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8490" yWindow="240" windowWidth="6825" windowHeight="9045"/>
  </bookViews>
  <sheets>
    <sheet name="Casa do Visitante Internacional" sheetId="1" r:id="rId1"/>
    <sheet name="crono Casa Visit. Internacional" sheetId="5" r:id="rId2"/>
  </sheets>
  <externalReferences>
    <externalReference r:id="rId3"/>
  </externalReferences>
  <definedNames>
    <definedName name="_xlnm.Print_Area" localSheetId="0">'Casa do Visitante Internacional'!$A$1:$F$425</definedName>
    <definedName name="subtotal">[1]Orçamento!$B$15,[1]Orçamento!$F$13,[1]Orçamento!$F$20,[1]Orçamento!$F$30,[1]Orçamento!$F$37,[1]Orçamento!$F$48,[1]Orçamento!$F$63,[1]Orçamento!$F$63,[1]Orçamento!$F$69,[1]Orçamento!$F$75,[1]Orçamento!$F$84,[1]Orçamento!$F$91,[1]Orçamento!$F$95,[1]Orçamento!$F$98,[1]Orçamento!$F$101,[1]Orçamento!$F$110,[1]Orçamento!$F$116,[1]Orçamento!$F$121,[1]Orçamento!$F$127,[1]Orçamento!$F$135</definedName>
    <definedName name="_xlnm.Print_Titles" localSheetId="0">'Casa do Visitante Internacional'!$9:$9</definedName>
    <definedName name="Totais_por_produto" localSheetId="0">'Casa do Visitante Internacional'!$F$10:$F$424</definedName>
    <definedName name="Totais_por_produto">#REF!</definedName>
    <definedName name="Z_96D9BB22_397A_11D1_8878_002035730833_.wvu.PrintTitles" localSheetId="0" hidden="1">'Casa do Visitante Internacional'!$9:$9</definedName>
  </definedNames>
  <calcPr calcId="125725"/>
</workbook>
</file>

<file path=xl/calcChain.xml><?xml version="1.0" encoding="utf-8"?>
<calcChain xmlns="http://schemas.openxmlformats.org/spreadsheetml/2006/main">
  <c r="AM38" i="5"/>
  <c r="F38"/>
  <c r="F39" s="1"/>
  <c r="I38"/>
  <c r="L38"/>
  <c r="O38"/>
  <c r="C38"/>
  <c r="O39"/>
  <c r="F389" i="1"/>
  <c r="AN40" i="5"/>
  <c r="F26" i="1" l="1"/>
  <c r="F25"/>
  <c r="F23"/>
  <c r="F22"/>
  <c r="F21"/>
  <c r="F20"/>
  <c r="F19"/>
  <c r="F69"/>
  <c r="F68"/>
  <c r="F67"/>
  <c r="F66"/>
  <c r="F294" l="1"/>
  <c r="F92"/>
  <c r="F91"/>
  <c r="F282"/>
  <c r="F279"/>
  <c r="F281"/>
  <c r="F278"/>
  <c r="F387"/>
  <c r="F388"/>
  <c r="F390"/>
  <c r="F386"/>
  <c r="F342"/>
  <c r="F351"/>
  <c r="F311"/>
  <c r="F361"/>
  <c r="F321"/>
  <c r="F114"/>
  <c r="F115"/>
  <c r="F370"/>
  <c r="F371"/>
  <c r="F372"/>
  <c r="F373"/>
  <c r="F234"/>
  <c r="F233"/>
  <c r="F221"/>
  <c r="F12"/>
  <c r="F210"/>
  <c r="F211"/>
  <c r="F205"/>
  <c r="F206"/>
  <c r="F207"/>
  <c r="F208"/>
  <c r="F209"/>
  <c r="F196"/>
  <c r="F197"/>
  <c r="F198"/>
  <c r="F199"/>
  <c r="F200"/>
  <c r="F201"/>
  <c r="F202"/>
  <c r="F203"/>
  <c r="F204"/>
  <c r="F185"/>
  <c r="F186"/>
  <c r="F187"/>
  <c r="F188"/>
  <c r="F189"/>
  <c r="F190"/>
  <c r="F191"/>
  <c r="F192"/>
  <c r="F193"/>
  <c r="F194"/>
  <c r="F195"/>
  <c r="F183"/>
  <c r="F184"/>
  <c r="F176"/>
  <c r="F177"/>
  <c r="F178"/>
  <c r="F179"/>
  <c r="F180"/>
  <c r="F181"/>
  <c r="F182"/>
  <c r="F159"/>
  <c r="F160"/>
  <c r="F161"/>
  <c r="F162"/>
  <c r="F163"/>
  <c r="F164"/>
  <c r="F165"/>
  <c r="F166"/>
  <c r="F152"/>
  <c r="F153"/>
  <c r="F154"/>
  <c r="F155"/>
  <c r="F156"/>
  <c r="F157"/>
  <c r="F158"/>
  <c r="F145"/>
  <c r="F146"/>
  <c r="F147"/>
  <c r="F148"/>
  <c r="F149"/>
  <c r="F150"/>
  <c r="F151"/>
  <c r="F138"/>
  <c r="F139"/>
  <c r="F140"/>
  <c r="F141"/>
  <c r="F142"/>
  <c r="F143"/>
  <c r="F144"/>
  <c r="F136"/>
  <c r="F137"/>
  <c r="F129"/>
  <c r="F130"/>
  <c r="F131"/>
  <c r="F132"/>
  <c r="F133"/>
  <c r="F134"/>
  <c r="F135"/>
  <c r="F124"/>
  <c r="F125"/>
  <c r="F126"/>
  <c r="F127"/>
  <c r="F128"/>
  <c r="F120"/>
  <c r="F121"/>
  <c r="F122"/>
  <c r="F123"/>
  <c r="F119"/>
  <c r="F117"/>
  <c r="F320"/>
  <c r="F286"/>
  <c r="F103"/>
  <c r="F39"/>
  <c r="B34" i="5"/>
  <c r="B32"/>
  <c r="B30"/>
  <c r="B28"/>
  <c r="B26"/>
  <c r="B24"/>
  <c r="B22"/>
  <c r="B20"/>
  <c r="B18"/>
  <c r="B16"/>
  <c r="B14"/>
  <c r="B12"/>
  <c r="B10"/>
  <c r="B8"/>
  <c r="B6"/>
  <c r="F374" i="1"/>
  <c r="F369"/>
  <c r="F368"/>
  <c r="F116"/>
  <c r="F175"/>
  <c r="F174"/>
  <c r="F173"/>
  <c r="F172"/>
  <c r="F171"/>
  <c r="F170"/>
  <c r="F77"/>
  <c r="F76"/>
  <c r="F83"/>
  <c r="F84"/>
  <c r="F85"/>
  <c r="F82"/>
  <c r="F49"/>
  <c r="F57"/>
  <c r="F253"/>
  <c r="F254"/>
  <c r="F260"/>
  <c r="F268"/>
  <c r="F273"/>
  <c r="F283"/>
  <c r="F288"/>
  <c r="F276"/>
  <c r="F275"/>
  <c r="F292"/>
  <c r="F249"/>
  <c r="F248"/>
  <c r="F247"/>
  <c r="F246"/>
  <c r="F355"/>
  <c r="F317"/>
  <c r="F382"/>
  <c r="F381"/>
  <c r="F380"/>
  <c r="F379"/>
  <c r="F377"/>
  <c r="F87"/>
  <c r="F329"/>
  <c r="F330"/>
  <c r="F332"/>
  <c r="F333"/>
  <c r="F334"/>
  <c r="F335"/>
  <c r="F336"/>
  <c r="F312"/>
  <c r="F304"/>
  <c r="F305"/>
  <c r="F307"/>
  <c r="F308"/>
  <c r="F309"/>
  <c r="F310"/>
  <c r="F347"/>
  <c r="F350"/>
  <c r="F349"/>
  <c r="F352"/>
  <c r="F353"/>
  <c r="F354"/>
  <c r="F323"/>
  <c r="F102"/>
  <c r="F104"/>
  <c r="F105"/>
  <c r="F106"/>
  <c r="F107"/>
  <c r="F108"/>
  <c r="F109"/>
  <c r="F110"/>
  <c r="F111"/>
  <c r="F112"/>
  <c r="F113"/>
  <c r="F167"/>
  <c r="F168"/>
  <c r="F169"/>
  <c r="F217"/>
  <c r="F218"/>
  <c r="F219"/>
  <c r="F220"/>
  <c r="F222"/>
  <c r="F223"/>
  <c r="F224"/>
  <c r="F225"/>
  <c r="F226"/>
  <c r="F227"/>
  <c r="F228"/>
  <c r="F229"/>
  <c r="F230"/>
  <c r="F231"/>
  <c r="F232"/>
  <c r="F235"/>
  <c r="F236"/>
  <c r="F237"/>
  <c r="F238"/>
  <c r="F239"/>
  <c r="F240"/>
  <c r="F241"/>
  <c r="F242"/>
  <c r="F243"/>
  <c r="F244"/>
  <c r="F245"/>
  <c r="F250"/>
  <c r="F287"/>
  <c r="F251"/>
  <c r="F252"/>
  <c r="F255"/>
  <c r="F256"/>
  <c r="F257"/>
  <c r="F258"/>
  <c r="F259"/>
  <c r="F261"/>
  <c r="F262"/>
  <c r="F263"/>
  <c r="F264"/>
  <c r="F265"/>
  <c r="F266"/>
  <c r="F267"/>
  <c r="F269"/>
  <c r="F270"/>
  <c r="F271"/>
  <c r="F272"/>
  <c r="F274"/>
  <c r="F277"/>
  <c r="F280"/>
  <c r="F284"/>
  <c r="F285"/>
  <c r="F289"/>
  <c r="F290"/>
  <c r="F291"/>
  <c r="F293"/>
  <c r="F295"/>
  <c r="F296"/>
  <c r="F297"/>
  <c r="F298"/>
  <c r="F299"/>
  <c r="F89"/>
  <c r="F88"/>
  <c r="F34"/>
  <c r="F33"/>
  <c r="F32"/>
  <c r="F13"/>
  <c r="F14"/>
  <c r="F15"/>
  <c r="F16"/>
  <c r="F17"/>
  <c r="F18"/>
  <c r="F11"/>
  <c r="F362"/>
  <c r="F358"/>
  <c r="F359"/>
  <c r="F360"/>
  <c r="F363"/>
  <c r="F31"/>
  <c r="F35"/>
  <c r="F36"/>
  <c r="F37"/>
  <c r="F38"/>
  <c r="F40"/>
  <c r="F41"/>
  <c r="F42"/>
  <c r="F43"/>
  <c r="F44"/>
  <c r="F47"/>
  <c r="F48"/>
  <c r="F50"/>
  <c r="F51"/>
  <c r="F52"/>
  <c r="F53"/>
  <c r="F54"/>
  <c r="F55"/>
  <c r="F56"/>
  <c r="F58"/>
  <c r="F63"/>
  <c r="F64"/>
  <c r="F65"/>
  <c r="F70"/>
  <c r="F74"/>
  <c r="F75"/>
  <c r="F86"/>
  <c r="F90"/>
  <c r="F93"/>
  <c r="F94"/>
  <c r="F95"/>
  <c r="F96"/>
  <c r="F316"/>
  <c r="F318"/>
  <c r="F319"/>
  <c r="F322"/>
  <c r="F324"/>
  <c r="F340"/>
  <c r="F341"/>
  <c r="F343"/>
  <c r="F375"/>
  <c r="F376"/>
  <c r="F378"/>
  <c r="F300" l="1"/>
  <c r="AN20" i="5" s="1"/>
  <c r="F337" i="1"/>
  <c r="AN26" i="5" s="1"/>
  <c r="F313" i="1"/>
  <c r="AN22" i="5" s="1"/>
  <c r="F383" i="1"/>
  <c r="AN34" i="5" s="1"/>
  <c r="F28" i="1"/>
  <c r="AN6" i="5" s="1"/>
  <c r="AM6" s="1"/>
  <c r="F212" i="1"/>
  <c r="AN18" i="5" s="1"/>
  <c r="F59" i="1"/>
  <c r="AN10" i="5" s="1"/>
  <c r="F364" i="1"/>
  <c r="AN32" i="5" s="1"/>
  <c r="F97" i="1"/>
  <c r="AN16" i="5" s="1"/>
  <c r="F78" i="1"/>
  <c r="AN14" i="5" s="1"/>
  <c r="F71" i="1"/>
  <c r="F356"/>
  <c r="AN30" i="5" s="1"/>
  <c r="F45" i="1"/>
  <c r="AN8" i="5" s="1"/>
  <c r="F344" i="1"/>
  <c r="AN28" i="5" s="1"/>
  <c r="F325" i="1"/>
  <c r="AN24" i="5" s="1"/>
  <c r="F391" i="1" l="1"/>
  <c r="AN12" i="5"/>
  <c r="AM32" s="1"/>
  <c r="C39" l="1"/>
  <c r="AM12"/>
  <c r="AM20"/>
  <c r="AM16"/>
  <c r="L39"/>
  <c r="I39"/>
  <c r="AM8"/>
  <c r="AM10"/>
  <c r="AM14"/>
  <c r="AM26"/>
  <c r="AM24"/>
  <c r="AM22"/>
  <c r="AM18"/>
  <c r="AM34"/>
  <c r="AM30"/>
  <c r="AM28"/>
</calcChain>
</file>

<file path=xl/sharedStrings.xml><?xml version="1.0" encoding="utf-8"?>
<sst xmlns="http://schemas.openxmlformats.org/spreadsheetml/2006/main" count="971" uniqueCount="639">
  <si>
    <t>ELETRODUTOS</t>
  </si>
  <si>
    <t>Interruptor simples (uma tecla)</t>
  </si>
  <si>
    <t>ACESSÓRIOS</t>
  </si>
  <si>
    <t>Porta de madeira encabeçada (P1) - Abrir (0,80 x 2,10)m -  lisa, Imbuia - Conforme detalhes do projeto arquitetônico.</t>
  </si>
  <si>
    <t>CRONOGRAMA FÍSICO-FINANCEIRO</t>
  </si>
  <si>
    <t xml:space="preserve">folha nº </t>
  </si>
  <si>
    <t xml:space="preserve">Área: </t>
  </si>
  <si>
    <t>data</t>
  </si>
  <si>
    <t>1º mês</t>
  </si>
  <si>
    <t>2º mês</t>
  </si>
  <si>
    <t>3º mês</t>
  </si>
  <si>
    <t>4º mês</t>
  </si>
  <si>
    <t>5º mês</t>
  </si>
  <si>
    <t>% item</t>
  </si>
  <si>
    <t>Valores Parciais (R$)</t>
  </si>
  <si>
    <t>item</t>
  </si>
  <si>
    <t>DESEMBOLSO MENSAL -R$</t>
  </si>
  <si>
    <t xml:space="preserve"> Subtotal ... R$</t>
  </si>
  <si>
    <t>VALOR TOTAL...R$</t>
  </si>
  <si>
    <t>PINTURAS</t>
  </si>
  <si>
    <t>DIVISÓRIAS e BANCADAS</t>
  </si>
  <si>
    <t>LIMPEZA</t>
  </si>
  <si>
    <t>Retirada de entulhos durante a execução da obra através de caçambas e/ou caminhões, conforme a resolução 307/02 do CONAMA e a NBR 10004/04-classificação de resíduos.</t>
  </si>
  <si>
    <t>obs.: A limpeza final de todo o prédio deverá ser completa,ou seja: Lavagem de todos os pisos, aplicação de material de limpeza adequado para todos os pisos, limpeza geral dos vidros e esquadrias e aplicação de cera.</t>
  </si>
  <si>
    <t>INFRAESTRUTURAS</t>
  </si>
  <si>
    <t>Limpeza final da obra, incluindo vidros, pisos, paredes, louças, metais, retirada de entulhos, lavagem da obra, com entrega em perfeitas condições de uso.</t>
  </si>
  <si>
    <t>Soleiras de granito nas portas, cor cinza corumbá com esp=2,0cm - (15 x 80) cm.</t>
  </si>
  <si>
    <t>INSTAL. HIDRÁULICAS</t>
  </si>
  <si>
    <t>Interruptor paralelo (uma tecla)</t>
  </si>
  <si>
    <t>Área: 247,81 m²</t>
  </si>
  <si>
    <t>REATORES</t>
  </si>
  <si>
    <t>FIOS E CABOS</t>
  </si>
  <si>
    <t>CONDULETES, TOMADAS E INTERRUPTORES</t>
  </si>
  <si>
    <t>TELECOMUNICAÇÕES</t>
  </si>
  <si>
    <t>EXTERNO</t>
  </si>
  <si>
    <t>Chapisco</t>
  </si>
  <si>
    <t>INTERNO</t>
  </si>
  <si>
    <t>Emboço</t>
  </si>
  <si>
    <t>Chapisco nas paredes</t>
  </si>
  <si>
    <t>Emboço nas paredes</t>
  </si>
  <si>
    <t>Chapisco no teto</t>
  </si>
  <si>
    <t>Emboço no teto</t>
  </si>
  <si>
    <t>Aplicação de fundo selador para textura acrílica - Uma demão.</t>
  </si>
  <si>
    <t xml:space="preserve">ESPECIFICAÇÕES: Instalação dos Pontos de Lógica </t>
  </si>
  <si>
    <t>01- Sistema de Cabeamento</t>
  </si>
  <si>
    <t>02- Detalhamento do Cabeamento</t>
  </si>
  <si>
    <t xml:space="preserve">      O Sistema de Cabeamento será baseado em cabos UTP (Unshielded Twisted Pair) de 04 pares, Categoria 5e e Categoria 6, padrão de conectorização EIA/TIA T568-A. Estes cabos serão lançados através da infra-estrutura da seguinte forma:</t>
  </si>
  <si>
    <t>ABRIGO PROVISÓRIO</t>
  </si>
  <si>
    <t>Abrigo provisório de madeira executado na obra para alojamento, refeitório e depósito de materiais e ferramentas.</t>
  </si>
  <si>
    <t>Ligação provisória de água e esgoto.</t>
  </si>
  <si>
    <t>Ligação provisória de energia elétrica.</t>
  </si>
  <si>
    <t>mês</t>
  </si>
  <si>
    <t>2.b) Em cada uma das tomadas destinadas a pontos de dados será instalado um adapter cable RJ45 para conexão com as estações de trabalho conectadas na rede;</t>
  </si>
  <si>
    <t>2.c) A confecção  dos Patch Cords, servirão de conexão entre o microcomputador e o ponto de lógica. Padrão de metragem em 02 (dois) metros;</t>
  </si>
  <si>
    <t>03 - Certificação e Testes</t>
  </si>
  <si>
    <t>04 - Identificação</t>
  </si>
  <si>
    <r>
      <t xml:space="preserve">     Todos os pontos e paineis da redes serão identificados com etiqueta padrão Brady, ou similar, de acordo com a norma EIA/TIA 606-A fixados nos seguintes pontos: </t>
    </r>
    <r>
      <rPr>
        <i/>
        <u/>
        <sz val="11"/>
        <rFont val="Arial"/>
        <family val="2"/>
      </rPr>
      <t>frente do patch panel, entrada do cabo no patch panel e chegada no ponto (espelho).</t>
    </r>
  </si>
  <si>
    <r>
      <t xml:space="preserve">     A identificação deverá ser providenciada pela empresa contratada, e será classificada por 06 (seis) dígitos/caracteres, sendo que os três primeiros irão identificar a </t>
    </r>
    <r>
      <rPr>
        <b/>
        <i/>
        <u/>
        <sz val="11"/>
        <rFont val="Arial"/>
        <family val="2"/>
      </rPr>
      <t>“SALA”</t>
    </r>
    <r>
      <rPr>
        <sz val="11"/>
        <rFont val="Arial"/>
        <family val="2"/>
      </rPr>
      <t xml:space="preserve"> do bloco onde estarão sendo instalados os pontos de lógica, e os três últimos seguirão uma seqüência numérica de 001 a 999 (por sala).</t>
    </r>
  </si>
  <si>
    <t>ESQUADRIAS</t>
  </si>
  <si>
    <t>Aplicação de verniz nas esquadrias de madeira - Três demãos.</t>
  </si>
  <si>
    <t>Telhas e cumeeiras</t>
  </si>
  <si>
    <t>Aço  CA60 (ø5 mm)</t>
  </si>
  <si>
    <t>Aço  CA50 (1/4" - ø6,3 mm)</t>
  </si>
  <si>
    <t>Aço  CA50 (5/16" - ø8mm)</t>
  </si>
  <si>
    <t>Aço  CA50 (3/8" - ø10mm)</t>
  </si>
  <si>
    <t>Aço  CA50 (1/2" - ø12,5mm)</t>
  </si>
  <si>
    <t>Quant.</t>
  </si>
  <si>
    <t>Unitário</t>
  </si>
  <si>
    <t>Total</t>
  </si>
  <si>
    <t>m³</t>
  </si>
  <si>
    <t>Kg</t>
  </si>
  <si>
    <t xml:space="preserve"> TOTAL DO ORÇAMENTO ... R$</t>
  </si>
  <si>
    <t>m²</t>
  </si>
  <si>
    <t>ud</t>
  </si>
  <si>
    <t>m</t>
  </si>
  <si>
    <t>SERVIÇOS PRELIMINARES</t>
  </si>
  <si>
    <t>SERVIÇOS COMPLEMENTARES</t>
  </si>
  <si>
    <t>Subtotal...R$</t>
  </si>
  <si>
    <t>LAJES PRÉ-FABRICADAS</t>
  </si>
  <si>
    <t>ESTACAS</t>
  </si>
  <si>
    <t>BLOCOS e VIGAS BALDRAME</t>
  </si>
  <si>
    <t>Aço  CA50 (1/4" - ø6,3mm)</t>
  </si>
  <si>
    <t>Impermeabilização na parte superior das vigas baldrame existentes com material betuminoso.</t>
  </si>
  <si>
    <t>Obra:</t>
  </si>
  <si>
    <t>Data</t>
  </si>
  <si>
    <t>Validade</t>
  </si>
  <si>
    <t>Valores</t>
  </si>
  <si>
    <t>Item</t>
  </si>
  <si>
    <t>Discriminação</t>
  </si>
  <si>
    <t>Un.</t>
  </si>
  <si>
    <t>ALUMÍNIO</t>
  </si>
  <si>
    <t>INSTAL. HIDRÁULICAS/PREVENÇÃO  INCÊNDIO</t>
  </si>
  <si>
    <t>ÁGUA FRIA</t>
  </si>
  <si>
    <t>Br</t>
  </si>
  <si>
    <t>Dobradiças cromada 3 ½" x3", com pino e bola - com parafusos.</t>
  </si>
  <si>
    <t>TUBOS E CONEXÕES</t>
  </si>
  <si>
    <t>Adaptador soldável curto com bolsa e rosca para registro - 25mm x 3/4"</t>
  </si>
  <si>
    <t>Adaptador soldável curto com bolsa e rosca para registro - 32mm x 1"</t>
  </si>
  <si>
    <t>Adaptador soldável curto com bolsa e rosca para registro - 50mm x 1.1/2"</t>
  </si>
  <si>
    <t>Adaptador soldável curto com bolsa e rosca para registro - 60mm x 2"</t>
  </si>
  <si>
    <t>Adaptador soldável longo com flanges livres para caixa d´água - 32mm x 1"</t>
  </si>
  <si>
    <t>Adaptador soldável longo com flanges livres para caixa d´água - 60mm x 2"</t>
  </si>
  <si>
    <t>Bucha de redução soldável curta - 32mm x 25mm</t>
  </si>
  <si>
    <t>Joelho 45º soldável - 25mm</t>
  </si>
  <si>
    <t>Joelho 90º soldável - 25mm</t>
  </si>
  <si>
    <t>Joelho 90º soldável - 32mm</t>
  </si>
  <si>
    <t>Joelho 90º soldável - 50mm</t>
  </si>
  <si>
    <t>Tê 90º soldável - 25mm</t>
  </si>
  <si>
    <t>Tê 90º soldável - 32mm</t>
  </si>
  <si>
    <t>Tê 90º soldável - 60mm</t>
  </si>
  <si>
    <t>Tê de redução 90º soldável - 50mm x 25mm</t>
  </si>
  <si>
    <t>Tubo de PVC rígido soldável Marrom (barra 6m) - 25mm</t>
  </si>
  <si>
    <t>Tubo de PVC rígido soldável Marrom (barra 6m) - 32mm</t>
  </si>
  <si>
    <t>Tubo de PVC rígido soldável Marrom (barra 6m) - 50mm</t>
  </si>
  <si>
    <t>Tubo de PVC rígido soldável Marrom (barra 6m) - 60mm</t>
  </si>
  <si>
    <t>Tê 90º soldável e com bucha de latão na bolsa central - 25mm x 25mm x 3/4"</t>
  </si>
  <si>
    <t>METAIS</t>
  </si>
  <si>
    <t>Engate flexível plástico - 1/2" x 40cm</t>
  </si>
  <si>
    <t>Anel de borracha - 50mm</t>
  </si>
  <si>
    <t>Anel de borracha - 100mm</t>
  </si>
  <si>
    <t>Curva 90º curta - 40mm</t>
  </si>
  <si>
    <t>Joelho 45º - 40mm</t>
  </si>
  <si>
    <t>Joelho 45º - 50mm</t>
  </si>
  <si>
    <t>Joelho 45º - 100mm</t>
  </si>
  <si>
    <t>Joelho 90º - 40 c/ anel</t>
  </si>
  <si>
    <t>Joelho 90º - 50mm</t>
  </si>
  <si>
    <t>Junção simples - 50mm x 50mm</t>
  </si>
  <si>
    <t>Junção simples - 100mm x 50mm</t>
  </si>
  <si>
    <t>Tê sanitário - 50mm x 50mm</t>
  </si>
  <si>
    <t>CAIXAS E RALOS</t>
  </si>
  <si>
    <t>Tubo de descarga VDE - 38mm</t>
  </si>
  <si>
    <t>Parafuso para fixação de Louça Sanitária</t>
  </si>
  <si>
    <t>PREVENÇÃO DE INCÊNDIO</t>
  </si>
  <si>
    <t>Extintor portátil, Pó Químico pressurizado ( PQ ) - 4kg</t>
  </si>
  <si>
    <t>Escavação  manual de valetas para os  blocos e vigas baldrame.</t>
  </si>
  <si>
    <t>Escavação de valetas a céu aberto para caixas de passagem em alvenaria.</t>
  </si>
  <si>
    <t>REVESTIMENTOS</t>
  </si>
  <si>
    <t>PISOS</t>
  </si>
  <si>
    <t>PEÇAS DE GRANITO</t>
  </si>
  <si>
    <t>MADEIRA</t>
  </si>
  <si>
    <t>jg</t>
  </si>
  <si>
    <t>LUMINÁRIAS</t>
  </si>
  <si>
    <t>pç</t>
  </si>
  <si>
    <t>LÂMPADAS</t>
  </si>
  <si>
    <t>Lastro (contra-piso) de concreto (esp = 6cm) - fck=15MPa - Regularizado p/ piso cerâmico.</t>
  </si>
  <si>
    <t>Obs:. Todas as tubulações elétricas e hidráulicas serão embutidas no concreto do contrapiso regularizado. (conforme projetos específicos)</t>
  </si>
  <si>
    <t>Vidro liso transparente  (4mm) - para janelas.</t>
  </si>
  <si>
    <t>PINGADEIRAS DE GRANITO NAS JANELAS com aplicação de material isolante entre o granito e o contramarco.</t>
  </si>
  <si>
    <t>Local: COZINHA</t>
  </si>
  <si>
    <t>Pingadeiras de granito J2 - p/ os contramarcos das janelas - cor cinza corumbá com esp = 2,0cm - (20 x 135) cm</t>
  </si>
  <si>
    <t>Pingadeiras de granito J3 - p/ os contramarcos das janelas - cor cinza corumbá com esp = 2,0cm - (20 x 235) cm</t>
  </si>
  <si>
    <t>Bucha de redução soldável longa - 60mm x 25mm</t>
  </si>
  <si>
    <t>Bucha de redução soldável longa - 60mm x 50mm</t>
  </si>
  <si>
    <t>Joelho 45º soldável - 50mm</t>
  </si>
  <si>
    <t>Joelho 45º soldável - 60mm</t>
  </si>
  <si>
    <t>Luva soldável c/ rosca - 25mm x 3/4"</t>
  </si>
  <si>
    <t>Luva soldável c/ rosca - 32mm</t>
  </si>
  <si>
    <t>Joelho 90º soldável com bucha de latão - 25mm x 1/2"</t>
  </si>
  <si>
    <t>Torneira cromada C35, saida de parede, bica alta, para tanque.</t>
  </si>
  <si>
    <t>Torneira cromada C50, de jardim, com biqueira, saída de parede.</t>
  </si>
  <si>
    <t>Caixa d'água de fibra de vidro cilíndrico, capacidade 1000 litros.</t>
  </si>
  <si>
    <t>Torneira bóia - 25 mm.</t>
  </si>
  <si>
    <t>Tubo de ligação latão cromado c/ canopla p/ vaso sanitário - 38 mm.</t>
  </si>
  <si>
    <t>Bolsa de ligação para vaso sanítario.</t>
  </si>
  <si>
    <t>Seta de sinalização para extintor de parede.</t>
  </si>
  <si>
    <t>Suporte para extintor de parede com parafuso e bucha fisher.</t>
  </si>
  <si>
    <t>Sifão de copo para pia e lavatório com adaptador - 1" x 1.1/2".</t>
  </si>
  <si>
    <t>Sifão Corrugado Flexível com adaptador - 1.1/4" - 2".</t>
  </si>
  <si>
    <t>Ralo sifonado alt. Reg. Saída 40.</t>
  </si>
  <si>
    <t>Caixa sifonada, grelha/ porta-grelha quadrado cromado - 150mm x 150mm x 50mm.</t>
  </si>
  <si>
    <t>Adaptador soldável longo com flanges livres para caixa d´água - 25mm x 3/4"</t>
  </si>
  <si>
    <t>Tubo de PVC (NBR 5688) com ponta lisa - 6 metros - 40mm.</t>
  </si>
  <si>
    <t>Tubo de PVC (NBR 5688) com ponta lisa - 6 metros - 50mm.</t>
  </si>
  <si>
    <t>Tubo de PVC (NBR 5688) com ponta / bolsa - 6 metros - 50mm.</t>
  </si>
  <si>
    <t>ESGOTO SANITÁRIO E ÁGUAS PLUVIAIS</t>
  </si>
  <si>
    <t>Tubo de PVC (NBR 5688) com ponta / bolsa - 6 metros - 100mm.</t>
  </si>
  <si>
    <t>Joelho 90º - 100mm</t>
  </si>
  <si>
    <t>Joelho 90º - 40mm</t>
  </si>
  <si>
    <t>Bucha de redução longa - 50mm x 40mm</t>
  </si>
  <si>
    <t>Caixas de gordura em alvenaria (60x60xVAR)cm, revestidas em seu interior, impermeabilizada, com lastro de concreto magro e tampo de concreto hermeticamente fechado.</t>
  </si>
  <si>
    <t>Caixas de inspeção em alvenaria (60x60xVAR)cm, revestidas em seu interior, impermeabilizada, lastro de concreto magro, enchimento e tampo de concreto hermeticamente fechado.</t>
  </si>
  <si>
    <t>Caixas de areia em alvenaria (60x60xVAR)cm, revestidas em seu interior, impermeabilizada, com lastro de concreto magro - Sem grelha.</t>
  </si>
  <si>
    <t>Caixas de areia em alvenaria (30x30xVAR)cm, revestidas em seu interior, impermeabilizada, com lastro de concreto magro - Com grelha.</t>
  </si>
  <si>
    <t>Escavação de valetas a céu aberto para ligação e passagem de tubulações e água fria e esgoto.</t>
  </si>
  <si>
    <t>Perfuração de estacas (ø25cm).</t>
  </si>
  <si>
    <t>Concreto, fck=18 MPa, brita nº 02 (p/ estacas).</t>
  </si>
  <si>
    <t>Concreto, fck=25 MPa  (p/ blocos e vigas baldrames).</t>
  </si>
  <si>
    <t>Laje pré-fabricada treliçada tipo FORRO, com vigotas protendidas ou treliçada (h = 12 cm), com enchimento de EPS(B8/25/20), capa de concreto com fck=25 MPa e sobrecarga de 100,00 Kgf/m², de acordo com projeto estrutural.</t>
  </si>
  <si>
    <t xml:space="preserve">Concreto com resistência fck=25 MPa </t>
  </si>
  <si>
    <t>PILARES e VIGAS</t>
  </si>
  <si>
    <t>3.1</t>
  </si>
  <si>
    <t>Formas  de compensado plastificado (12mm) para concreto aparente (com reaproveitamento) - Incluindo peças de travamento, sarrafos e cimbramento.</t>
  </si>
  <si>
    <t>3.9</t>
  </si>
  <si>
    <t>CONTRAMARCOS DE ALUMÍNIO</t>
  </si>
  <si>
    <t>Contramarco de alumínio anodizado fosco na linha imperial 2.5 - Conforme detalhes do projeto arquitetônico.</t>
  </si>
  <si>
    <t>Vergas e Contravergas</t>
  </si>
  <si>
    <t>Luminária de sobrepor completa, com corpo em chapa de aço fosfatizada e pintada eletrostaticamente, refletor em alumínio anodizado de alta pureza e refletância, para duas lâmpadas fluorescentes tubulares de 32W.</t>
  </si>
  <si>
    <t>Lâmpada Fluorescente 32W, mínimo 2700 lúmens, vida útil 15.000hs, 3000K.</t>
  </si>
  <si>
    <t>Lâmpada fluorescente compacta 20W, mínimo 1100 lúmens, vida útil 8.000hs, 2700K.</t>
  </si>
  <si>
    <t>Interruptor intermediario (uma tecla)</t>
  </si>
  <si>
    <t>Tomada universal 2P+T (10A/250V)</t>
  </si>
  <si>
    <t>Tomada universal 2P+T (20A/250V)</t>
  </si>
  <si>
    <t>Tomada trifásica (3P+T) (25A/250V) - p/ Ar Condicionado.</t>
  </si>
  <si>
    <t>Caixa de passagem metálica 4x2".</t>
  </si>
  <si>
    <t>Caixa de passagem octogonal metálica, fundo móvel em 4x4x4".</t>
  </si>
  <si>
    <t>Parafuso com bucha em nylon nº 6</t>
  </si>
  <si>
    <t>RAMAIS ALIMENTADORES DOS QUADROS</t>
  </si>
  <si>
    <t>Cabo de cobre flexível isolado p/ 750V (6 mm²)</t>
  </si>
  <si>
    <t>Cabo de cobre flexível isolado p/ 750V (4 mm²)</t>
  </si>
  <si>
    <t>Cabo de cobre flexível isolado p/ 750V (2,5 mm²)</t>
  </si>
  <si>
    <t>Cabo de cobre flexível isolação p/ 1kV (10 mm²)</t>
  </si>
  <si>
    <t xml:space="preserve">Eletroduto PVC corrugado (2") </t>
  </si>
  <si>
    <t>(QD-G) Quadro de distribuição para 20 módulos com barramento trifásico em cobre de dimensões 1/2" x 1/4" (3 fases, terra e neutro), 220/127V. 60Hz, contendo:</t>
  </si>
  <si>
    <t>Dispositivo DR bipolar, corrente nominal residual 30mA, corrente nominal 25A, tipo AC.</t>
  </si>
  <si>
    <t>Disjuntor DIN unipolar 16A, curva B. Corrente de proteção contra curto circuito: mínimo 5kA.</t>
  </si>
  <si>
    <t>Disjuntor DIN unipolar 20A, curva C. Corrente de proteção contra curto circuito: mínimo 5kA.</t>
  </si>
  <si>
    <t>Disjuntor DIN bipolar 50A, curva C. Corrente de proteção contra curto circuito: mínimo 5kA.</t>
  </si>
  <si>
    <t>QUADRO DE DISTRIBUIÇÃO (QD-G)</t>
  </si>
  <si>
    <t>QUADRO DE DISTRIBUIÇÃO (QD-1)</t>
  </si>
  <si>
    <t>(QD-1) Quadro de distribuição para 12 módulos UL com barramento bifásico em cobre de dimensões 1/2" x 3/32" (2 fases, terra e neutro), 220/127V. 60Hz, contendo:</t>
  </si>
  <si>
    <t>Disjuntor DIN bipolar 25A, curva C. Corrente de proteção contra curto circuito: mínimo 5kA.</t>
  </si>
  <si>
    <t>Disjuntor DIN bipolar 32A, curva B. Corrente de proteção contra curto circuito: mínimo 5kA.</t>
  </si>
  <si>
    <t>QUADRO DE DISTRIBUIÇÃO (QD-2)</t>
  </si>
  <si>
    <t>(QD-2) Quadro de distribuição para 12 módulos UL com barramento bifásico em cobre de dimensões 1/2" x 3/32" (2 fases, terra e neutro), 220/127V. 60Hz, contendo:</t>
  </si>
  <si>
    <t>QUADRO DE DISTRIBUIÇÃO (QD-4)</t>
  </si>
  <si>
    <t>QUADRO DE DISTRIBUIÇÃO (QD-3)</t>
  </si>
  <si>
    <t>QUADRO DE DISTRIBUIÇÃO (QD-5)</t>
  </si>
  <si>
    <t>QUADRO DE DISTRIBUIÇÃO (QD-6)</t>
  </si>
  <si>
    <t>INSTALAÇÕES ELÉTRICAS</t>
  </si>
  <si>
    <t>DIVERSOS</t>
  </si>
  <si>
    <t>Fita isolante, parafusos, porcas, arruelas e materiais adicionais.</t>
  </si>
  <si>
    <t>vb</t>
  </si>
  <si>
    <t>PONTOS DE TELEFONIA / LÓGICA</t>
  </si>
  <si>
    <t>Caixa de passagem metálica, 40x40x15 cm.</t>
  </si>
  <si>
    <t>Conector macho RJ-11 Cat.6</t>
  </si>
  <si>
    <t>RACK DE DADOS</t>
  </si>
  <si>
    <t>Rack auto portante, 19" x 10U's, com porta e espelho em acrílico, com laterais removíveis, teto com sistema de ventilação forçada e acessórios - Completo.</t>
  </si>
  <si>
    <t>cj</t>
  </si>
  <si>
    <t>Régua de tomadas, padrão 19", com disjuntor.</t>
  </si>
  <si>
    <t>Organizador de cabos 1Ux19", para instalação em rack.</t>
  </si>
  <si>
    <t>Patch panel cat.6 568A/B 24 pontas.</t>
  </si>
  <si>
    <t>Switch ethernet cat.6</t>
  </si>
  <si>
    <t>Roteador de acesso.</t>
  </si>
  <si>
    <t>Parafuso cabeça chata (5/16")</t>
  </si>
  <si>
    <t>Arruela lisa (5/16")</t>
  </si>
  <si>
    <t>Porca (5/16")</t>
  </si>
  <si>
    <t>Escavação de valetas a céu aberto para ligação e passagem de tubulações e elétrica e logica.</t>
  </si>
  <si>
    <t>IMPLANTAÇÃO</t>
  </si>
  <si>
    <t>Cabo de cobre #25mm² - Isolação 1kV</t>
  </si>
  <si>
    <t>Cabo de cobre #50mm² - Isolação 1kV</t>
  </si>
  <si>
    <t>Caixas de passagem em alvenaria (30x30xVAR)cm, revestidas em seu interior com tampo de concreto.</t>
  </si>
  <si>
    <t>INFRA-ESTRUTURA</t>
  </si>
  <si>
    <t>SUPERESTRUTURA</t>
  </si>
  <si>
    <t>ALVENARIA</t>
  </si>
  <si>
    <t>INST.ELÉTRICA/LÓGICA/SPDA</t>
  </si>
  <si>
    <t>Formas  de madeira para fundação (com reaproveitamento).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</si>
  <si>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</si>
  <si>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</si>
  <si>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</si>
  <si>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</si>
  <si>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</si>
  <si>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</si>
  <si>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</si>
  <si>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</si>
  <si>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</si>
  <si>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</si>
  <si>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</si>
  <si>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</si>
  <si>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</si>
  <si>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</si>
  <si>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</si>
  <si>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</si>
  <si>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</si>
  <si>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</si>
  <si>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</si>
  <si>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</si>
  <si>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</si>
  <si>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</si>
  <si>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</si>
  <si>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</si>
  <si>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</si>
  <si>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</si>
  <si>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</si>
  <si>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</si>
  <si>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</si>
  <si>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</si>
  <si>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</si>
  <si>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</si>
  <si>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</si>
  <si>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</si>
  <si>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</si>
  <si>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</si>
  <si>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</si>
  <si>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</si>
  <si>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</si>
  <si>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</si>
  <si>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</si>
  <si>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</si>
  <si>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</si>
  <si>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</si>
  <si>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</si>
  <si>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</si>
  <si>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</si>
  <si>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</si>
  <si>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</si>
  <si>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</si>
  <si>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</si>
  <si>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</si>
  <si>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</si>
  <si>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</si>
  <si>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</si>
  <si>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</si>
  <si>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</si>
  <si>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</si>
  <si>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</si>
  <si>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</si>
  <si>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</si>
  <si>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</si>
  <si>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</si>
  <si>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</si>
  <si>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</si>
  <si>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</si>
  <si>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</si>
  <si>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</si>
  <si>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</si>
  <si>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</si>
  <si>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</si>
  <si>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</si>
  <si>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</si>
  <si>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</si>
  <si>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</si>
  <si>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</si>
  <si>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</si>
  <si>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</si>
  <si>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</si>
  <si>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</si>
  <si>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</si>
  <si>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</si>
  <si>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</si>
  <si>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</si>
  <si>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</si>
  <si>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</si>
  <si>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</si>
  <si>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</si>
  <si>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</si>
  <si>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</si>
  <si>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</si>
  <si>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</si>
  <si>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</si>
  <si>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</si>
  <si>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</si>
  <si>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</si>
  <si>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</si>
  <si>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</si>
  <si>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</si>
  <si>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</si>
  <si>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</si>
  <si>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</si>
  <si>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</si>
  <si>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</si>
  <si>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</si>
  <si>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</si>
  <si>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</si>
  <si>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</si>
  <si>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</si>
  <si>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</si>
  <si>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</si>
  <si>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</si>
  <si>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</si>
  <si>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</si>
  <si>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</si>
  <si>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</si>
  <si>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</si>
  <si>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</si>
  <si>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</si>
  <si>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</si>
  <si>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</si>
  <si>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</si>
  <si>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</si>
  <si>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</si>
  <si>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</si>
  <si>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</si>
  <si>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</si>
  <si>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</si>
  <si>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7.90</t>
  </si>
  <si>
    <t>7.91</t>
  </si>
  <si>
    <t>7.92</t>
  </si>
  <si>
    <t>7.93</t>
  </si>
  <si>
    <t>7.94</t>
  </si>
  <si>
    <t>7.95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</si>
  <si>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</si>
  <si>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</si>
  <si>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</si>
  <si>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</si>
  <si>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</si>
  <si>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</si>
  <si>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</si>
  <si>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</si>
  <si>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</si>
  <si>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</si>
  <si>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</si>
  <si>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</si>
  <si>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</si>
  <si>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</si>
  <si>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</si>
  <si>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</si>
  <si>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</si>
  <si>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</si>
  <si>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</si>
  <si>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</si>
  <si>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</si>
  <si>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</si>
  <si>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</si>
  <si>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</si>
  <si>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</si>
  <si>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</si>
  <si>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</si>
  <si>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</si>
  <si>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</si>
  <si>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</si>
  <si>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</si>
  <si>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</si>
  <si>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</si>
  <si>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</si>
  <si>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</si>
  <si>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</si>
  <si>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</si>
  <si>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</si>
  <si>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</si>
  <si>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</si>
  <si>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</si>
  <si>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</si>
  <si>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</si>
  <si>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</si>
  <si>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</si>
  <si>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</si>
  <si>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</si>
  <si>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</si>
  <si>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</si>
  <si>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</si>
  <si>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</si>
  <si>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</si>
  <si>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</si>
  <si>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</si>
  <si>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</si>
  <si>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</si>
  <si>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</si>
  <si>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</si>
  <si>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</si>
  <si>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</si>
  <si>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</si>
  <si>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</si>
  <si>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</si>
  <si>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</si>
  <si>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</si>
  <si>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</si>
  <si>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</si>
  <si>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</si>
  <si>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</si>
  <si>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</si>
  <si>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</si>
  <si>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</si>
  <si>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</si>
  <si>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</si>
  <si>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</si>
  <si>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</si>
  <si>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</si>
  <si>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</si>
  <si>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</si>
  <si>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</si>
  <si>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</si>
  <si>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</si>
  <si>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</si>
  <si>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</si>
  <si>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</si>
  <si>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</si>
  <si>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</si>
  <si>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</si>
  <si>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</si>
  <si>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</si>
  <si>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</si>
  <si>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</si>
  <si>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11.5</t>
  </si>
  <si>
    <t>11.6</t>
  </si>
  <si>
    <t>11.7</t>
  </si>
  <si>
    <t>12.1</t>
  </si>
  <si>
    <t>12.2</t>
  </si>
  <si>
    <t>12.3</t>
  </si>
  <si>
    <t>13.1</t>
  </si>
  <si>
    <t>13.2</t>
  </si>
  <si>
    <t>13.3</t>
  </si>
  <si>
    <t>13.4</t>
  </si>
  <si>
    <t>13.5</t>
  </si>
  <si>
    <t>14.2</t>
  </si>
  <si>
    <t>14.3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</si>
  <si>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</si>
  <si>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</si>
  <si>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</si>
  <si>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</si>
  <si>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</si>
  <si>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</si>
  <si>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</si>
  <si>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</si>
  <si>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</si>
  <si>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</si>
  <si>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</si>
  <si>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</si>
  <si>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Batente de ipê (3,5x15)cm - (0,80 x 2,10)m.</t>
  </si>
  <si>
    <t>Guarnição de ipê (1,0x6,0)cm - (0,80 x 2,10)m.</t>
  </si>
  <si>
    <t>Luminária tipo plafon completa, com base em ferro com pintura eletrostaticamente na cor branca de alto desempenho, difusor de vidro, para duas lâmpadas fluorescentes compactas de 20W/127V.</t>
  </si>
  <si>
    <t>Rodapé cerâmico (7cm) - com rejunte, do mesmo tipo e cor.</t>
  </si>
  <si>
    <t>10.6</t>
  </si>
  <si>
    <t>Aplicação textura acrílica média - Uma demão.</t>
  </si>
  <si>
    <t>Aplicação de massa PVA nas paredes - Duas demãos com lixamento.</t>
  </si>
  <si>
    <t>Aplicação de massa PVA no teto - Duas demãos com lixamento.</t>
  </si>
  <si>
    <t>Aplicação de tinta acrílica fosca nas paredes - Duas demãos.</t>
  </si>
  <si>
    <t>Aplicação de tinta acrílica fosca no teto  - Duas demãos.</t>
  </si>
  <si>
    <t>Espelho cristal (4mm) (0,60x0,80)m - fixados com cola, para os sanitários.</t>
  </si>
  <si>
    <t>CUSTO R$</t>
  </si>
  <si>
    <t>INSTALAÇÕES DE SPDA</t>
  </si>
  <si>
    <t>Tapume em tela de alambrado, com pontalete de madeira a cada 2,00 metros, incluindo portões de acesso para pessoas e entrada de materiais ( altura = 2,10m ).</t>
  </si>
  <si>
    <t>Execução de Sistema de proteção contra descargas atmosféricas - SPDA, tipo FRANKLIN, com pontaletes, tubos de ferro galvanizado, grampos de fixação, cabos de cobre nú, hastes de aterramento, etc. COMPLETO, de acordo com as especificações do projeto elétrico.</t>
  </si>
  <si>
    <t>Lajota cerâmica comum (6 furos) assentada com argamassa de cimento e areia - meia vez.</t>
  </si>
  <si>
    <t>Lajota cerâmica comum (6 furos) - assentada com argamassa de cimento e areia - uma vez.</t>
  </si>
  <si>
    <t>Verga em concreto (14 x 19)cm a serem instaladas sobre as portas, utilizando barras de aço CA-50 3/8". Sendo que o transpasse minimo para estas será de 30 cm para cada lado do vão da porta. Podendo ser pré-fabricada ou moldada "in-loco".</t>
  </si>
  <si>
    <t>Esquadrias de alumínio anodizado fosco na linha imperial 2.5,  - Instaladas -  Conforme detalhes do projeto arquitetônico.</t>
  </si>
  <si>
    <t>Dispositivo DR bipolar, corrente nominal residual 30mA, corrente nominal 63A, tipo AC.</t>
  </si>
  <si>
    <t>Ducha super QUATTRO</t>
  </si>
  <si>
    <t>Torneira para lavatório C50, cromada, de bancada tipo pressmatic, bica baixa, completa.</t>
  </si>
  <si>
    <t>Limpeza e raspagem mecânica do terreno.</t>
  </si>
  <si>
    <t>Estrutura de Madeira</t>
  </si>
  <si>
    <t>Telha cerâmica tipo duplan, inclinação 33%.</t>
  </si>
  <si>
    <t>Cumeeira cerâmica, inclinação 33%.</t>
  </si>
  <si>
    <t>Obs: Os contramarcos devem ser na cor alumínio anodizado fosco, com pontos de fixação com intervalo máximo de 1,0m. Devem ser instalados na face interna da parede para que possam receber o acabamento em aluminio.</t>
  </si>
  <si>
    <t>GRADES DE PROTEÇÃO</t>
  </si>
  <si>
    <t>Rodapé cerâmico (7cm) - com rejunte, do mesmo tipo e cor, para ser colocado na varanda.</t>
  </si>
  <si>
    <t>Calçada externas, em concreto alisado, fck = 15 Mpa, espessura de 6 cm.</t>
  </si>
  <si>
    <t>Azulejo (20x20)cm, extra, branco brilhante, com rejunte branco para os banheiros e cozinhas, até o teto.</t>
  </si>
  <si>
    <t>PEÇAS DE GRANITO e MADEIRA</t>
  </si>
  <si>
    <t>Vidro mini boreal (4mm) - para janelas dos BWC's.</t>
  </si>
  <si>
    <t>Divisórias de granito - Polido nos dois lados - Cor cinza corumbá - Dimensões = (0,85 x 1,20 x 0,03) m.</t>
  </si>
  <si>
    <t>Pingadeiras de granito J1 - p/ os contramarcos das janelas - cor cinza corumbá com esp = 2,0cm - (20 x 118) cm</t>
  </si>
  <si>
    <t>VIDROS, ESPELHOS e BOX PARA BANHEIROS</t>
  </si>
  <si>
    <t>12.4</t>
  </si>
  <si>
    <t>MÓVEIS  E ELETRODOMÉSTICOS</t>
  </si>
  <si>
    <t>16.1</t>
  </si>
  <si>
    <t>16.2</t>
  </si>
  <si>
    <t>16.3</t>
  </si>
  <si>
    <t xml:space="preserve"> Frigobar, capacidade de 80 litros, 127 volts, cor branca, dimensão de (63,2 x 48,2) cm, profundidade de 51,9 cm.</t>
  </si>
  <si>
    <t>Fogão COOKTOP elétrico, 2 bocas, 220 Volts, de mesa, a ser imbutido no granito da pia da cozinha (parte seca)</t>
  </si>
  <si>
    <t>Box em vidro incolor temperado, espessura 8 mm, com puxador tipo bola, na dimensão de (1,18 x 2,00) m, com uma porta de correr, estruturado em aluminio anodizado fosco.</t>
  </si>
  <si>
    <t>TV LED 32", que contenha USB, HDMI One Design, ConnectShare Movie e Picture Quality, 127 Volts, cor negra, com suporte metálico para fixação na parede, conversor digital integrado.</t>
  </si>
  <si>
    <t>Armário em MDF, na cor branca, espessura de 15 mm, com 4 gavetas portando corrediças telescópicas, dobradiças de pressão de 35 mm, com puchadores de barra, com 1 porta de abrir e nicho para instalar frigobar.</t>
  </si>
  <si>
    <t>Lastro (contra-piso) de concreto (esp. 6 cm) para a varanda - fck=15MPa - apiloado e desempenado, regularizado para p/píso cerâmico.</t>
  </si>
  <si>
    <t>Assento para vaso sanitário de plástico, com tampa, cor branca.</t>
  </si>
  <si>
    <t>Moden</t>
  </si>
  <si>
    <t>Roteador WI-FI</t>
  </si>
  <si>
    <t>Bancadas de granito - Cor cinza corumbá (esp=2cm) - (1,93 x 0,65)m - espessura 2 cm, contemplando área seca (fogão elétrico) e área úmida (cuba), com bordas boleadas, com uma cuba de aço inox de 14 cm de profundidade. Faz parte desta montagem os espelhos com 10 cm e abertura de nicho na parte seca para imbutir o fogão elétrico. Neste nicho deverá ser previsto uma borda de 1 cm de altura para sobreposição do fogão e não ter contacto com água. Conforme detalhado em projeto arquitetônico.</t>
  </si>
  <si>
    <t>8.77</t>
  </si>
  <si>
    <t>8.78</t>
  </si>
  <si>
    <t>Lavatório com coluna, cor branca, tamanho grande.</t>
  </si>
  <si>
    <t>Nivelamento do solo combinado com manual e mecânico.</t>
  </si>
  <si>
    <t>6.9</t>
  </si>
  <si>
    <t>6.10</t>
  </si>
  <si>
    <t>6.11</t>
  </si>
  <si>
    <t>OBS - As grades metálicas serão instaladas na face externa da alvenaria.</t>
  </si>
  <si>
    <t>Obs.: A empresa deverá apresentar  projeto específico e detalhado da montagem das lajes, juntamente com a Anotação de Responsabilidade Técnica do engenheiro civil responsável.</t>
  </si>
  <si>
    <t>COBERTURA EM MADEIRA</t>
  </si>
  <si>
    <t xml:space="preserve"> </t>
  </si>
  <si>
    <t>Execução e instalação de grades externas nas esquadrias da edificação (janelas), fixadas na alvenaria, executada em ferro liso redondo (ø 8mm) com intervalo máximo de 10cm entre as barras; fixadas em cantoneiras; com aplicação de anticorrosivo e duas demãos de tinta esmalte sintético cor alumínio.</t>
  </si>
  <si>
    <t>Torneira para pia de cozinha, cromada, giratoria, C50, de bancada, 1/4 de volta, com arejador, completa.</t>
  </si>
  <si>
    <t>2.d)  Todos os cabos UTP serão terminados em Patch Panels (fornecido pela CONTRATADA) e instalados em Racks (bracket) (fornecidos pela CONTRATADA).</t>
  </si>
  <si>
    <t>O Sistema de Cabeamento compreende o processo completo de instalação do ponto de lógica.</t>
  </si>
  <si>
    <t>MOVEIS E ELETRODOMÉSTICOS</t>
  </si>
  <si>
    <t>Locação convencional de obra, através de tábua corrida e pontaletes.</t>
  </si>
  <si>
    <t>10.7</t>
  </si>
  <si>
    <t>13.6</t>
  </si>
  <si>
    <t>14.4</t>
  </si>
  <si>
    <t>2.a)  Os cabos UTP 4 pares partirão do centro de fiação (bracket/pacth panel) até a caixa metálica de (4 x 2) cm, embutida na parede de alvenaria, onde estão localizados os pontos de dados.</t>
  </si>
  <si>
    <t>4.4</t>
  </si>
  <si>
    <t>4.5</t>
  </si>
  <si>
    <t>4.6</t>
  </si>
  <si>
    <t>Rufo em chapa galvanizada nº24, corte 33cm, colocado</t>
  </si>
  <si>
    <t>Calha em chapa galvanizada nº 24, corte 33cm, colocado</t>
  </si>
  <si>
    <t>Condutor, pvc 100mm, para calha, incl/acess, colocodo</t>
  </si>
  <si>
    <t>Calhas, rufos e condutores</t>
  </si>
  <si>
    <t>Corte e aterro compensado</t>
  </si>
  <si>
    <t>Aterro apiloado (manual) camadas 20cm, mat/emprestimo</t>
  </si>
  <si>
    <t>1.9</t>
  </si>
  <si>
    <t>1.10</t>
  </si>
  <si>
    <t>1.11</t>
  </si>
  <si>
    <t>1.12</t>
  </si>
  <si>
    <t>Alvenaria de embasamento com tijolos ceramicos maciços 5x10x20, assentados com argamassa traço 1.2.8(cim/cal/areia)</t>
  </si>
  <si>
    <t>1.13</t>
  </si>
  <si>
    <t xml:space="preserve">CASA DO VISITANTE </t>
  </si>
  <si>
    <t>CCS - Alameda Padre Magno, 841, Jacarezinho</t>
  </si>
  <si>
    <t>04.11.2013</t>
  </si>
  <si>
    <t>30.01.2014</t>
  </si>
  <si>
    <t>Placa da obra (1,00x2,30)m, conforme texto a ser fornecido pela UENP.</t>
  </si>
  <si>
    <t>1.14</t>
  </si>
  <si>
    <t>1.15</t>
  </si>
  <si>
    <t>Fechadura tipo interna ou banheiro (cromada) de 1ª qualidade, com roseta, maçaneta alavanca de 10 cm, máquina 55 mm, tráfego médio.</t>
  </si>
  <si>
    <t>Fechadura tipo interna (cromada) de 1ª qualidade, com roseta, maçaneta alavanca de 10 cm, máquina 55 mm, tráfego médio.</t>
  </si>
  <si>
    <t>Fechadura tipo externa (cromada) de 1ª qualidade, com roseta, maçaneta alavanca de 10 cm, máquina 55 mm, tráfego médio.</t>
  </si>
  <si>
    <t>Reator eletrônico 2x32W -  alto fator de potência &gt; 0,92</t>
  </si>
  <si>
    <t>Reator eletrônico 2x20W-  alto fator de potência &gt; 0,92</t>
  </si>
  <si>
    <t xml:space="preserve">Eletroduto PVC corrugado (1") - </t>
  </si>
  <si>
    <t>Eletroduto PVC corrugado (3/4")</t>
  </si>
  <si>
    <t>Eletroduto PVC corrugado (1")</t>
  </si>
  <si>
    <t>Espelho para caixa de passagem (4x2"),  para interruptor 1 telha.</t>
  </si>
  <si>
    <t>Espelho para caixa de passagem (4x2"),  para uma tomada.</t>
  </si>
  <si>
    <t>Espelho para caixa de passagem (4x2"),, para duas tomadas.</t>
  </si>
  <si>
    <t>Espelho para caixa de passagem (4x2"),, tampa cega para chuveiro.</t>
  </si>
  <si>
    <t xml:space="preserve">Tomada fêmea (Jack) RJ-45 Cat.6, </t>
  </si>
  <si>
    <t>Espelho para caixa de passagem (4x2"), , para uma tomada fêmea (jack) RJ-45 Cat.6</t>
  </si>
  <si>
    <t>Espelho para caixa de passagem (4x2"),  para duas tomadas fêmea (jack) RJ-45 Cat.6</t>
  </si>
  <si>
    <t>Espelho para caixa de passagem (4x2"),  tampa cega para TV a cabo.</t>
  </si>
  <si>
    <t xml:space="preserve">Eletroduto PVC corrugado (1") </t>
  </si>
  <si>
    <t>Eletroduto PVC corrugado (2")</t>
  </si>
  <si>
    <t xml:space="preserve">Registro de Gaveta com canopla, em liga de latão, rosca BSP, Cl. Press: 14Kg/cm² - 1", </t>
  </si>
  <si>
    <t xml:space="preserve">Registro de Gaveta com canopla, em liga de latão, rosca BSP, Cl. Press: 14Kg/cm² - 2", </t>
  </si>
  <si>
    <t>Registro de Gaveta com canopla, em liga de latão, rosca BSP, Cl. Press.: 14Kg/cm² - 3/4",</t>
  </si>
  <si>
    <t xml:space="preserve">Registro de Pressão com canopla, em liga de latão, rosca BSP, Cl. Press.: 14Kg/cm² - 3/4", </t>
  </si>
  <si>
    <t xml:space="preserve">Válvula de Descarga para vaso sanitário, em latão, registro integrado - 1.1/2", </t>
  </si>
  <si>
    <t>Válvula de escoamento p/ lavatório sem ladrão, de metal</t>
  </si>
  <si>
    <t xml:space="preserve">Válvula de escoamento p/ tanque de louça, sem ladrão, de metal </t>
  </si>
  <si>
    <t xml:space="preserve">Tanque de louça branca, com coluna, marca </t>
  </si>
  <si>
    <t xml:space="preserve">Bacia de louça sanitária convencional, grande, na cor branca, </t>
  </si>
  <si>
    <t>Kit de acessórios FLEX, , contendo 5 peças, cromado.</t>
  </si>
  <si>
    <t>Litocerâmica, cor a ser definida com a Fiscalização da UENP</t>
  </si>
  <si>
    <t>Piso cerâmico PEI-5(extra) - (41 x 41) cm, com rejunte, podendo ser porcelato esmaltado, cor e tipo a ser definido pela fiscalização da OBRA, pela UENP, em conjunto com a empresa CONTRATADA.</t>
  </si>
  <si>
    <t>Piso cerâmico PEI-5(extra) - (41 x41) cm, com rejunte, podendo ser porcelato esmaltado, para a varanda. Cor e tipo a ser definido pela fiscalização da OBRA, pela UENP, em conjunto com a empresa CONTRATADA..</t>
  </si>
  <si>
    <t>Estrutura em madeira da cobertura aparelhada, de acordo com os detalhes do projeto arquitetônico fornecido pela UENP Faz parte desta cobertura vigas (5 x 10) com: Pontaletes; caibros; sarrafos; pregos; meias tábuas; ripas, forros, vernizes  etc.</t>
  </si>
  <si>
    <r>
      <t xml:space="preserve">2.e) </t>
    </r>
    <r>
      <rPr>
        <u/>
        <sz val="11"/>
        <rFont val="Arial"/>
        <family val="2"/>
      </rPr>
      <t xml:space="preserve"> Serviços da UENP</t>
    </r>
    <r>
      <rPr>
        <sz val="11"/>
        <rFont val="Arial"/>
        <family val="2"/>
      </rPr>
      <t>: No Rack (bracket) serão fixados também equipamentos (servidores de terminais, hub e switchs - fornecidos pela CONTRATADA), os quais serão interligados aos patch panels através de Patch Cords com metragem padrão de 1,5 (um e meio) metro.</t>
    </r>
  </si>
  <si>
    <t xml:space="preserve">Todos os pontos instalados no ambiente de Rede da UENP, deverão ser CERTIFICADOS ao nível de cada tomada, quanto ao suporte à operação nas Categorias 5e e Categoria 6. </t>
  </si>
  <si>
    <t xml:space="preserve">    CASA DO VISITANTE </t>
  </si>
  <si>
    <r>
      <t>UENP</t>
    </r>
    <r>
      <rPr>
        <sz val="9"/>
        <rFont val="Arial"/>
        <family val="2"/>
      </rPr>
      <t xml:space="preserve">
 </t>
    </r>
    <r>
      <rPr>
        <sz val="10"/>
        <rFont val="Arial"/>
        <family val="2"/>
      </rPr>
      <t xml:space="preserve">                              </t>
    </r>
  </si>
  <si>
    <t>1.420,51/m²</t>
  </si>
  <si>
    <t>PLANILHA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</si>
</sst>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00"/>
    <numFmt numFmtId="165" formatCode="__@"/>
    <numFmt numFmtId="166" formatCode="#,##0.00_ ;[Red]\-#,##0.00\ "/>
    <numFmt numFmtId="167" formatCode="[$-416]d\-mmm\-yy;@"/>
    <numFmt numFmtId="168" formatCode="[$-416]dd\-mmm\-yy;@"/>
    <numFmt numFmtId="169" formatCode="[$-416]mmmm\-yy;@"/>
    <numFmt numFmtId="170" formatCode="#,##0.00\ ;[Red]\-#,##0.00\ "/>
  </numFmts>
  <fonts count="39">
    <font>
      <sz val="11"/>
      <name val="Arial"/>
    </font>
    <font>
      <sz val="11"/>
      <name val="Arial"/>
      <family val="2"/>
    </font>
    <font>
      <sz val="7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color indexed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i/>
      <u/>
      <sz val="11"/>
      <name val="Arial"/>
      <family val="2"/>
    </font>
    <font>
      <b/>
      <i/>
      <u/>
      <sz val="11"/>
      <name val="Arial"/>
      <family val="2"/>
    </font>
    <font>
      <b/>
      <sz val="26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sz val="10"/>
      <color indexed="48"/>
      <name val="Arial"/>
      <family val="2"/>
    </font>
    <font>
      <sz val="16"/>
      <name val="Arial"/>
      <family val="2"/>
    </font>
    <font>
      <b/>
      <sz val="17"/>
      <name val="Arial"/>
      <family val="2"/>
    </font>
    <font>
      <sz val="8"/>
      <name val="Arial"/>
      <family val="2"/>
    </font>
    <font>
      <sz val="12"/>
      <color indexed="8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b/>
      <sz val="13"/>
      <color rgb="FFFF0000"/>
      <name val="Arial"/>
      <family val="2"/>
    </font>
    <font>
      <sz val="9"/>
      <color rgb="FFFF0000"/>
      <name val="Arial"/>
      <family val="2"/>
    </font>
    <font>
      <b/>
      <sz val="13"/>
      <color theme="1"/>
      <name val="Arial"/>
      <family val="2"/>
    </font>
    <font>
      <sz val="9"/>
      <color theme="1"/>
      <name val="Arial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43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vertical="top"/>
    </xf>
    <xf numFmtId="165" fontId="3" fillId="0" borderId="3" xfId="0" applyNumberFormat="1" applyFont="1" applyBorder="1" applyAlignment="1">
      <alignment vertical="center" wrapText="1"/>
    </xf>
    <xf numFmtId="165" fontId="3" fillId="0" borderId="4" xfId="0" applyNumberFormat="1" applyFont="1" applyBorder="1" applyAlignment="1">
      <alignment vertical="center" wrapText="1"/>
    </xf>
    <xf numFmtId="165" fontId="3" fillId="2" borderId="3" xfId="0" applyNumberFormat="1" applyFont="1" applyFill="1" applyBorder="1" applyAlignment="1">
      <alignment vertical="center" wrapText="1"/>
    </xf>
    <xf numFmtId="165" fontId="3" fillId="0" borderId="3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165" fontId="6" fillId="0" borderId="3" xfId="0" applyNumberFormat="1" applyFont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right" vertical="top"/>
    </xf>
    <xf numFmtId="164" fontId="4" fillId="0" borderId="8" xfId="1" applyNumberFormat="1" applyFont="1" applyFill="1" applyBorder="1" applyAlignment="1">
      <alignment horizontal="center" vertical="center"/>
    </xf>
    <xf numFmtId="0" fontId="9" fillId="0" borderId="0" xfId="0" applyFont="1"/>
    <xf numFmtId="0" fontId="17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18" fillId="0" borderId="10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4" fillId="0" borderId="10" xfId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5" fillId="0" borderId="10" xfId="1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vertical="center" wrapText="1"/>
    </xf>
    <xf numFmtId="165" fontId="7" fillId="0" borderId="13" xfId="0" applyNumberFormat="1" applyFont="1" applyBorder="1" applyAlignment="1">
      <alignment horizontal="right" vertical="center" wrapText="1"/>
    </xf>
    <xf numFmtId="165" fontId="7" fillId="0" borderId="13" xfId="0" applyNumberFormat="1" applyFont="1" applyFill="1" applyBorder="1" applyAlignment="1">
      <alignment horizontal="right" vertical="center" wrapText="1"/>
    </xf>
    <xf numFmtId="165" fontId="6" fillId="0" borderId="3" xfId="0" applyNumberFormat="1" applyFont="1" applyFill="1" applyBorder="1" applyAlignment="1">
      <alignment vertical="center" wrapText="1"/>
    </xf>
    <xf numFmtId="165" fontId="7" fillId="0" borderId="14" xfId="0" applyNumberFormat="1" applyFont="1" applyBorder="1" applyAlignment="1">
      <alignment horizontal="right" vertical="center" wrapText="1"/>
    </xf>
    <xf numFmtId="165" fontId="7" fillId="0" borderId="14" xfId="0" applyNumberFormat="1" applyFont="1" applyFill="1" applyBorder="1" applyAlignment="1">
      <alignment horizontal="right" vertical="center" wrapText="1"/>
    </xf>
    <xf numFmtId="165" fontId="6" fillId="0" borderId="13" xfId="0" applyNumberFormat="1" applyFont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4" fontId="3" fillId="0" borderId="15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4" fontId="3" fillId="0" borderId="16" xfId="0" applyNumberFormat="1" applyFont="1" applyBorder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15" xfId="0" applyNumberFormat="1" applyFont="1" applyFill="1" applyBorder="1" applyAlignment="1">
      <alignment horizontal="right"/>
    </xf>
    <xf numFmtId="165" fontId="10" fillId="0" borderId="14" xfId="0" applyNumberFormat="1" applyFont="1" applyBorder="1" applyAlignment="1">
      <alignment horizontal="right" vertical="center" wrapText="1"/>
    </xf>
    <xf numFmtId="165" fontId="30" fillId="0" borderId="17" xfId="0" applyNumberFormat="1" applyFont="1" applyFill="1" applyBorder="1" applyAlignment="1">
      <alignment vertical="center" wrapText="1"/>
    </xf>
    <xf numFmtId="43" fontId="30" fillId="0" borderId="17" xfId="2" applyFont="1" applyFill="1" applyBorder="1" applyAlignment="1">
      <alignment vertical="center" wrapText="1"/>
    </xf>
    <xf numFmtId="165" fontId="30" fillId="0" borderId="10" xfId="0" applyNumberFormat="1" applyFont="1" applyFill="1" applyBorder="1" applyAlignment="1">
      <alignment vertical="center" wrapText="1"/>
    </xf>
    <xf numFmtId="165" fontId="30" fillId="0" borderId="17" xfId="0" applyNumberFormat="1" applyFont="1" applyBorder="1" applyAlignment="1">
      <alignment vertical="center" wrapText="1"/>
    </xf>
    <xf numFmtId="165" fontId="3" fillId="3" borderId="3" xfId="0" applyNumberFormat="1" applyFont="1" applyFill="1" applyBorder="1" applyAlignment="1">
      <alignment vertical="center" wrapText="1"/>
    </xf>
    <xf numFmtId="0" fontId="3" fillId="3" borderId="0" xfId="0" applyFont="1" applyFill="1"/>
    <xf numFmtId="0" fontId="3" fillId="2" borderId="19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165" fontId="3" fillId="3" borderId="3" xfId="0" applyNumberFormat="1" applyFont="1" applyFill="1" applyBorder="1" applyAlignment="1">
      <alignment horizontal="justify" vertical="center" wrapText="1"/>
    </xf>
    <xf numFmtId="43" fontId="3" fillId="3" borderId="12" xfId="2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165" fontId="3" fillId="3" borderId="12" xfId="0" applyNumberFormat="1" applyFont="1" applyFill="1" applyBorder="1" applyAlignment="1">
      <alignment horizontal="justify" vertical="center" wrapText="1"/>
    </xf>
    <xf numFmtId="43" fontId="3" fillId="3" borderId="12" xfId="2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43" fontId="3" fillId="2" borderId="12" xfId="2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 wrapText="1"/>
    </xf>
    <xf numFmtId="2" fontId="6" fillId="3" borderId="21" xfId="0" applyNumberFormat="1" applyFont="1" applyFill="1" applyBorder="1" applyAlignment="1">
      <alignment horizontal="left" vertical="center" wrapText="1"/>
    </xf>
    <xf numFmtId="165" fontId="6" fillId="2" borderId="10" xfId="0" applyNumberFormat="1" applyFont="1" applyFill="1" applyBorder="1" applyAlignment="1">
      <alignment vertical="center" wrapText="1"/>
    </xf>
    <xf numFmtId="0" fontId="18" fillId="3" borderId="10" xfId="1" applyFont="1" applyFill="1" applyBorder="1" applyAlignment="1">
      <alignment vertical="center"/>
    </xf>
    <xf numFmtId="165" fontId="3" fillId="4" borderId="3" xfId="0" applyNumberFormat="1" applyFont="1" applyFill="1" applyBorder="1" applyAlignment="1">
      <alignment vertical="center" wrapText="1"/>
    </xf>
    <xf numFmtId="0" fontId="3" fillId="4" borderId="3" xfId="0" applyNumberFormat="1" applyFont="1" applyFill="1" applyBorder="1" applyAlignment="1">
      <alignment vertical="center" wrapText="1"/>
    </xf>
    <xf numFmtId="0" fontId="3" fillId="5" borderId="0" xfId="0" applyFont="1" applyFill="1"/>
    <xf numFmtId="0" fontId="3" fillId="4" borderId="19" xfId="0" applyFont="1" applyFill="1" applyBorder="1" applyAlignment="1">
      <alignment horizontal="left" vertical="center" wrapText="1"/>
    </xf>
    <xf numFmtId="0" fontId="3" fillId="4" borderId="0" xfId="0" applyFont="1" applyFill="1"/>
    <xf numFmtId="0" fontId="3" fillId="4" borderId="3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43" fontId="3" fillId="3" borderId="3" xfId="2" applyFont="1" applyFill="1" applyBorder="1" applyAlignment="1">
      <alignment vertical="center" wrapText="1"/>
    </xf>
    <xf numFmtId="165" fontId="6" fillId="4" borderId="3" xfId="0" applyNumberFormat="1" applyFont="1" applyFill="1" applyBorder="1" applyAlignment="1">
      <alignment horizontal="left" vertical="center" wrapText="1"/>
    </xf>
    <xf numFmtId="165" fontId="3" fillId="4" borderId="17" xfId="0" applyNumberFormat="1" applyFont="1" applyFill="1" applyBorder="1" applyAlignment="1">
      <alignment vertical="center" wrapText="1"/>
    </xf>
    <xf numFmtId="165" fontId="6" fillId="4" borderId="3" xfId="0" applyNumberFormat="1" applyFont="1" applyFill="1" applyBorder="1" applyAlignment="1">
      <alignment vertical="center" wrapText="1"/>
    </xf>
    <xf numFmtId="2" fontId="3" fillId="0" borderId="3" xfId="0" applyNumberFormat="1" applyFont="1" applyFill="1" applyBorder="1" applyAlignment="1">
      <alignment vertical="center" wrapText="1"/>
    </xf>
    <xf numFmtId="0" fontId="3" fillId="4" borderId="12" xfId="0" applyFont="1" applyFill="1" applyBorder="1" applyAlignment="1">
      <alignment horizontal="left" vertical="center"/>
    </xf>
    <xf numFmtId="43" fontId="6" fillId="2" borderId="10" xfId="2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165" fontId="6" fillId="4" borderId="13" xfId="0" applyNumberFormat="1" applyFont="1" applyFill="1" applyBorder="1" applyAlignment="1">
      <alignment horizontal="left" vertical="center" wrapText="1"/>
    </xf>
    <xf numFmtId="0" fontId="18" fillId="4" borderId="10" xfId="1" applyFont="1" applyFill="1" applyBorder="1" applyAlignment="1">
      <alignment vertical="center"/>
    </xf>
    <xf numFmtId="0" fontId="18" fillId="4" borderId="11" xfId="1" applyFont="1" applyFill="1" applyBorder="1" applyAlignment="1">
      <alignment vertical="center"/>
    </xf>
    <xf numFmtId="165" fontId="3" fillId="0" borderId="13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43" fontId="3" fillId="2" borderId="3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top"/>
    </xf>
    <xf numFmtId="164" fontId="6" fillId="0" borderId="23" xfId="0" applyNumberFormat="1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/>
    </xf>
    <xf numFmtId="164" fontId="3" fillId="0" borderId="23" xfId="0" applyNumberFormat="1" applyFont="1" applyFill="1" applyBorder="1" applyAlignment="1">
      <alignment horizontal="center" vertical="top"/>
    </xf>
    <xf numFmtId="0" fontId="3" fillId="0" borderId="23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3" borderId="25" xfId="0" applyNumberFormat="1" applyFont="1" applyFill="1" applyBorder="1" applyAlignment="1">
      <alignment horizontal="center" vertical="top"/>
    </xf>
    <xf numFmtId="0" fontId="3" fillId="3" borderId="12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164" fontId="3" fillId="3" borderId="25" xfId="0" applyNumberFormat="1" applyFont="1" applyFill="1" applyBorder="1" applyAlignment="1">
      <alignment horizontal="center" vertical="top"/>
    </xf>
    <xf numFmtId="164" fontId="3" fillId="4" borderId="25" xfId="0" applyNumberFormat="1" applyFont="1" applyFill="1" applyBorder="1" applyAlignment="1">
      <alignment horizontal="center" vertical="top"/>
    </xf>
    <xf numFmtId="164" fontId="3" fillId="0" borderId="26" xfId="0" applyNumberFormat="1" applyFont="1" applyFill="1" applyBorder="1" applyAlignment="1">
      <alignment horizontal="center" vertical="top"/>
    </xf>
    <xf numFmtId="0" fontId="3" fillId="3" borderId="6" xfId="0" applyNumberFormat="1" applyFont="1" applyFill="1" applyBorder="1" applyAlignment="1">
      <alignment horizontal="center" vertical="top"/>
    </xf>
    <xf numFmtId="0" fontId="3" fillId="0" borderId="25" xfId="0" applyNumberFormat="1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4" fontId="3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4" fontId="3" fillId="3" borderId="19" xfId="0" applyNumberFormat="1" applyFont="1" applyFill="1" applyBorder="1" applyAlignment="1">
      <alignment horizontal="center"/>
    </xf>
    <xf numFmtId="4" fontId="3" fillId="4" borderId="19" xfId="0" applyNumberFormat="1" applyFont="1" applyFill="1" applyBorder="1" applyAlignment="1">
      <alignment horizontal="center"/>
    </xf>
    <xf numFmtId="0" fontId="29" fillId="3" borderId="3" xfId="0" applyFont="1" applyFill="1" applyBorder="1" applyAlignment="1">
      <alignment horizontal="center" wrapText="1"/>
    </xf>
    <xf numFmtId="0" fontId="9" fillId="0" borderId="17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wrapText="1"/>
    </xf>
    <xf numFmtId="4" fontId="3" fillId="2" borderId="10" xfId="0" applyNumberFormat="1" applyFont="1" applyFill="1" applyBorder="1" applyAlignment="1">
      <alignment horizontal="center"/>
    </xf>
    <xf numFmtId="4" fontId="3" fillId="0" borderId="3" xfId="0" applyNumberFormat="1" applyFont="1" applyBorder="1" applyAlignment="1">
      <alignment horizontal="right"/>
    </xf>
    <xf numFmtId="4" fontId="3" fillId="4" borderId="3" xfId="0" applyNumberFormat="1" applyFont="1" applyFill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3" xfId="0" applyNumberFormat="1" applyFont="1" applyFill="1" applyBorder="1" applyAlignment="1">
      <alignment horizontal="right"/>
    </xf>
    <xf numFmtId="4" fontId="3" fillId="3" borderId="3" xfId="3" applyNumberFormat="1" applyFont="1" applyFill="1" applyBorder="1" applyAlignment="1">
      <alignment horizontal="right"/>
    </xf>
    <xf numFmtId="0" fontId="3" fillId="0" borderId="3" xfId="0" applyNumberFormat="1" applyFont="1" applyFill="1" applyBorder="1" applyAlignment="1">
      <alignment horizontal="right" wrapText="1"/>
    </xf>
    <xf numFmtId="2" fontId="3" fillId="0" borderId="3" xfId="0" applyNumberFormat="1" applyFont="1" applyFill="1" applyBorder="1" applyAlignment="1">
      <alignment horizontal="right" wrapText="1"/>
    </xf>
    <xf numFmtId="165" fontId="3" fillId="0" borderId="14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4" fontId="3" fillId="3" borderId="3" xfId="0" applyNumberFormat="1" applyFont="1" applyFill="1" applyBorder="1" applyAlignment="1">
      <alignment horizontal="right"/>
    </xf>
    <xf numFmtId="43" fontId="3" fillId="0" borderId="3" xfId="2" applyFont="1" applyFill="1" applyBorder="1" applyAlignment="1">
      <alignment horizontal="right"/>
    </xf>
    <xf numFmtId="43" fontId="3" fillId="3" borderId="3" xfId="2" applyFont="1" applyFill="1" applyBorder="1" applyAlignment="1"/>
    <xf numFmtId="43" fontId="3" fillId="4" borderId="3" xfId="2" applyFont="1" applyFill="1" applyBorder="1" applyAlignment="1"/>
    <xf numFmtId="4" fontId="3" fillId="4" borderId="3" xfId="0" applyNumberFormat="1" applyFont="1" applyFill="1" applyBorder="1" applyAlignment="1"/>
    <xf numFmtId="43" fontId="8" fillId="4" borderId="3" xfId="2" applyFont="1" applyFill="1" applyBorder="1" applyAlignment="1"/>
    <xf numFmtId="4" fontId="29" fillId="4" borderId="3" xfId="0" applyNumberFormat="1" applyFont="1" applyFill="1" applyBorder="1" applyAlignment="1"/>
    <xf numFmtId="4" fontId="6" fillId="4" borderId="3" xfId="0" applyNumberFormat="1" applyFont="1" applyFill="1" applyBorder="1" applyAlignment="1">
      <alignment horizontal="right"/>
    </xf>
    <xf numFmtId="4" fontId="3" fillId="4" borderId="3" xfId="0" applyNumberFormat="1" applyFont="1" applyFill="1" applyBorder="1" applyAlignment="1">
      <alignment horizontal="right" wrapText="1"/>
    </xf>
    <xf numFmtId="4" fontId="3" fillId="4" borderId="3" xfId="2" applyNumberFormat="1" applyFont="1" applyFill="1" applyBorder="1" applyAlignment="1">
      <alignment horizontal="right"/>
    </xf>
    <xf numFmtId="170" fontId="3" fillId="3" borderId="19" xfId="0" applyNumberFormat="1" applyFont="1" applyFill="1" applyBorder="1" applyAlignment="1"/>
    <xf numFmtId="2" fontId="3" fillId="3" borderId="19" xfId="0" applyNumberFormat="1" applyFont="1" applyFill="1" applyBorder="1" applyAlignment="1"/>
    <xf numFmtId="2" fontId="3" fillId="4" borderId="19" xfId="0" applyNumberFormat="1" applyFont="1" applyFill="1" applyBorder="1" applyAlignment="1"/>
    <xf numFmtId="2" fontId="3" fillId="4" borderId="19" xfId="0" applyNumberFormat="1" applyFont="1" applyFill="1" applyBorder="1" applyAlignment="1">
      <alignment horizontal="right"/>
    </xf>
    <xf numFmtId="4" fontId="3" fillId="0" borderId="17" xfId="0" applyNumberFormat="1" applyFont="1" applyFill="1" applyBorder="1" applyAlignment="1">
      <alignment horizontal="right"/>
    </xf>
    <xf numFmtId="166" fontId="3" fillId="0" borderId="3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3" fillId="2" borderId="28" xfId="0" applyNumberFormat="1" applyFont="1" applyFill="1" applyBorder="1" applyAlignment="1">
      <alignment horizontal="center"/>
    </xf>
    <xf numFmtId="168" fontId="3" fillId="0" borderId="25" xfId="0" applyNumberFormat="1" applyFont="1" applyBorder="1" applyAlignment="1">
      <alignment horizontal="center"/>
    </xf>
    <xf numFmtId="4" fontId="8" fillId="4" borderId="24" xfId="0" applyNumberFormat="1" applyFont="1" applyFill="1" applyBorder="1" applyAlignment="1">
      <alignment horizontal="right"/>
    </xf>
    <xf numFmtId="4" fontId="8" fillId="4" borderId="12" xfId="0" applyNumberFormat="1" applyFont="1" applyFill="1" applyBorder="1" applyAlignment="1">
      <alignment horizontal="right"/>
    </xf>
    <xf numFmtId="4" fontId="8" fillId="4" borderId="3" xfId="0" applyNumberFormat="1" applyFont="1" applyFill="1" applyBorder="1" applyAlignment="1">
      <alignment horizontal="right"/>
    </xf>
    <xf numFmtId="4" fontId="8" fillId="4" borderId="17" xfId="0" applyNumberFormat="1" applyFont="1" applyFill="1" applyBorder="1" applyAlignment="1">
      <alignment horizontal="right"/>
    </xf>
    <xf numFmtId="4" fontId="3" fillId="4" borderId="3" xfId="3" applyNumberFormat="1" applyFont="1" applyFill="1" applyBorder="1" applyAlignment="1">
      <alignment horizontal="right"/>
    </xf>
    <xf numFmtId="4" fontId="3" fillId="4" borderId="17" xfId="0" applyNumberFormat="1" applyFont="1" applyFill="1" applyBorder="1" applyAlignment="1">
      <alignment horizontal="right"/>
    </xf>
    <xf numFmtId="4" fontId="3" fillId="4" borderId="13" xfId="0" applyNumberFormat="1" applyFont="1" applyFill="1" applyBorder="1" applyAlignment="1">
      <alignment horizontal="right"/>
    </xf>
    <xf numFmtId="165" fontId="3" fillId="4" borderId="14" xfId="0" applyNumberFormat="1" applyFont="1" applyFill="1" applyBorder="1" applyAlignment="1">
      <alignment horizontal="right"/>
    </xf>
    <xf numFmtId="165" fontId="3" fillId="4" borderId="13" xfId="0" applyNumberFormat="1" applyFont="1" applyFill="1" applyBorder="1" applyAlignment="1">
      <alignment horizontal="right"/>
    </xf>
    <xf numFmtId="166" fontId="3" fillId="4" borderId="3" xfId="0" applyNumberFormat="1" applyFont="1" applyFill="1" applyBorder="1" applyAlignment="1">
      <alignment horizontal="right"/>
    </xf>
    <xf numFmtId="166" fontId="3" fillId="4" borderId="3" xfId="0" applyNumberFormat="1" applyFont="1" applyFill="1" applyBorder="1" applyAlignment="1"/>
    <xf numFmtId="166" fontId="3" fillId="4" borderId="12" xfId="0" applyNumberFormat="1" applyFont="1" applyFill="1" applyBorder="1" applyAlignment="1"/>
    <xf numFmtId="4" fontId="3" fillId="4" borderId="12" xfId="0" applyNumberFormat="1" applyFont="1" applyFill="1" applyBorder="1" applyAlignment="1">
      <alignment wrapText="1"/>
    </xf>
    <xf numFmtId="170" fontId="3" fillId="4" borderId="19" xfId="0" applyNumberFormat="1" applyFont="1" applyFill="1" applyBorder="1" applyAlignment="1"/>
    <xf numFmtId="4" fontId="3" fillId="2" borderId="29" xfId="0" applyNumberFormat="1" applyFont="1" applyFill="1" applyBorder="1" applyAlignment="1">
      <alignment horizontal="center"/>
    </xf>
    <xf numFmtId="169" fontId="3" fillId="0" borderId="18" xfId="0" applyNumberFormat="1" applyFont="1" applyBorder="1" applyAlignment="1">
      <alignment horizontal="center"/>
    </xf>
    <xf numFmtId="4" fontId="3" fillId="2" borderId="30" xfId="0" applyNumberFormat="1" applyFont="1" applyFill="1" applyBorder="1" applyAlignment="1">
      <alignment horizontal="center"/>
    </xf>
    <xf numFmtId="4" fontId="3" fillId="0" borderId="18" xfId="0" applyNumberFormat="1" applyFont="1" applyBorder="1" applyAlignment="1">
      <alignment horizontal="right"/>
    </xf>
    <xf numFmtId="4" fontId="3" fillId="4" borderId="18" xfId="0" applyNumberFormat="1" applyFont="1" applyFill="1" applyBorder="1" applyAlignment="1">
      <alignment horizontal="right"/>
    </xf>
    <xf numFmtId="4" fontId="3" fillId="0" borderId="18" xfId="0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165" fontId="3" fillId="0" borderId="3" xfId="0" applyNumberFormat="1" applyFont="1" applyFill="1" applyBorder="1" applyAlignment="1">
      <alignment horizontal="right" wrapText="1"/>
    </xf>
    <xf numFmtId="166" fontId="3" fillId="0" borderId="18" xfId="0" applyNumberFormat="1" applyFont="1" applyBorder="1" applyAlignment="1">
      <alignment horizontal="right"/>
    </xf>
    <xf numFmtId="166" fontId="3" fillId="3" borderId="18" xfId="0" applyNumberFormat="1" applyFont="1" applyFill="1" applyBorder="1" applyAlignment="1">
      <alignment horizontal="right"/>
    </xf>
    <xf numFmtId="4" fontId="22" fillId="2" borderId="27" xfId="0" applyNumberFormat="1" applyFont="1" applyFill="1" applyBorder="1" applyAlignment="1">
      <alignment horizontal="right"/>
    </xf>
    <xf numFmtId="4" fontId="6" fillId="5" borderId="10" xfId="0" applyNumberFormat="1" applyFont="1" applyFill="1" applyBorder="1" applyAlignment="1">
      <alignment horizontal="right"/>
    </xf>
    <xf numFmtId="165" fontId="30" fillId="3" borderId="10" xfId="0" applyNumberFormat="1" applyFont="1" applyFill="1" applyBorder="1" applyAlignment="1">
      <alignment vertical="center" wrapText="1"/>
    </xf>
    <xf numFmtId="0" fontId="3" fillId="4" borderId="3" xfId="2" applyNumberFormat="1" applyFont="1" applyFill="1" applyBorder="1" applyAlignment="1">
      <alignment vertical="center" wrapText="1"/>
    </xf>
    <xf numFmtId="43" fontId="3" fillId="4" borderId="3" xfId="2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top"/>
    </xf>
    <xf numFmtId="0" fontId="18" fillId="6" borderId="10" xfId="1" applyFont="1" applyFill="1" applyBorder="1" applyAlignment="1">
      <alignment vertical="center"/>
    </xf>
    <xf numFmtId="0" fontId="32" fillId="4" borderId="10" xfId="1" applyFont="1" applyFill="1" applyBorder="1" applyAlignment="1">
      <alignment horizontal="center"/>
    </xf>
    <xf numFmtId="0" fontId="33" fillId="4" borderId="10" xfId="1" applyFont="1" applyFill="1" applyBorder="1" applyAlignment="1">
      <alignment vertical="center"/>
    </xf>
    <xf numFmtId="0" fontId="24" fillId="6" borderId="10" xfId="1" applyFont="1" applyFill="1" applyBorder="1" applyAlignment="1">
      <alignment vertical="center"/>
    </xf>
    <xf numFmtId="0" fontId="25" fillId="6" borderId="10" xfId="1" applyFont="1" applyFill="1" applyBorder="1" applyAlignment="1">
      <alignment vertical="center"/>
    </xf>
    <xf numFmtId="0" fontId="2" fillId="4" borderId="10" xfId="1" applyFont="1" applyFill="1" applyBorder="1" applyAlignment="1">
      <alignment horizontal="center"/>
    </xf>
    <xf numFmtId="0" fontId="2" fillId="4" borderId="22" xfId="1" applyFont="1" applyFill="1" applyBorder="1" applyAlignment="1">
      <alignment horizontal="center"/>
    </xf>
    <xf numFmtId="0" fontId="18" fillId="4" borderId="22" xfId="1" applyFont="1" applyFill="1" applyBorder="1" applyAlignment="1">
      <alignment vertical="center"/>
    </xf>
    <xf numFmtId="0" fontId="24" fillId="4" borderId="10" xfId="1" applyFont="1" applyFill="1" applyBorder="1" applyAlignment="1">
      <alignment vertical="center"/>
    </xf>
    <xf numFmtId="4" fontId="23" fillId="4" borderId="10" xfId="1" applyNumberFormat="1" applyFont="1" applyFill="1" applyBorder="1" applyAlignment="1">
      <alignment horizontal="center" vertical="center"/>
    </xf>
    <xf numFmtId="0" fontId="18" fillId="6" borderId="11" xfId="1" applyFont="1" applyFill="1" applyBorder="1" applyAlignment="1">
      <alignment vertical="center"/>
    </xf>
    <xf numFmtId="4" fontId="3" fillId="4" borderId="4" xfId="0" applyNumberFormat="1" applyFont="1" applyFill="1" applyBorder="1" applyAlignment="1">
      <alignment horizontal="right"/>
    </xf>
    <xf numFmtId="0" fontId="6" fillId="3" borderId="12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left" vertical="center" wrapText="1"/>
    </xf>
    <xf numFmtId="49" fontId="3" fillId="4" borderId="6" xfId="0" applyNumberFormat="1" applyFont="1" applyFill="1" applyBorder="1" applyAlignment="1">
      <alignment horizontal="right" vertical="top"/>
    </xf>
    <xf numFmtId="0" fontId="9" fillId="4" borderId="0" xfId="0" applyFont="1" applyFill="1" applyBorder="1" applyAlignment="1">
      <alignment horizontal="left" wrapText="1"/>
    </xf>
    <xf numFmtId="0" fontId="9" fillId="4" borderId="0" xfId="0" applyFont="1" applyFill="1" applyBorder="1" applyAlignment="1">
      <alignment horizontal="center"/>
    </xf>
    <xf numFmtId="0" fontId="3" fillId="4" borderId="0" xfId="0" applyFont="1" applyFill="1" applyAlignment="1">
      <alignment vertical="top"/>
    </xf>
    <xf numFmtId="0" fontId="3" fillId="4" borderId="4" xfId="0" applyFont="1" applyFill="1" applyBorder="1" applyAlignment="1">
      <alignment horizontal="left" vertical="center" wrapText="1"/>
    </xf>
    <xf numFmtId="43" fontId="3" fillId="4" borderId="12" xfId="2" applyFont="1" applyFill="1" applyBorder="1" applyAlignment="1">
      <alignment horizontal="left" vertical="center" wrapText="1"/>
    </xf>
    <xf numFmtId="165" fontId="3" fillId="4" borderId="3" xfId="0" applyNumberFormat="1" applyFont="1" applyFill="1" applyBorder="1" applyAlignment="1">
      <alignment horizontal="justify" vertical="center" wrapText="1"/>
    </xf>
    <xf numFmtId="49" fontId="3" fillId="4" borderId="19" xfId="0" applyNumberFormat="1" applyFont="1" applyFill="1" applyBorder="1" applyAlignment="1">
      <alignment horizontal="justify" vertical="center"/>
    </xf>
    <xf numFmtId="43" fontId="3" fillId="4" borderId="12" xfId="2" applyFont="1" applyFill="1" applyBorder="1" applyAlignment="1">
      <alignment vertical="center" wrapText="1"/>
    </xf>
    <xf numFmtId="170" fontId="3" fillId="4" borderId="0" xfId="0" applyNumberFormat="1" applyFont="1" applyFill="1" applyBorder="1" applyAlignment="1"/>
    <xf numFmtId="4" fontId="3" fillId="3" borderId="56" xfId="0" applyNumberFormat="1" applyFont="1" applyFill="1" applyBorder="1" applyAlignment="1">
      <alignment horizontal="center"/>
    </xf>
    <xf numFmtId="2" fontId="3" fillId="4" borderId="21" xfId="0" applyNumberFormat="1" applyFont="1" applyFill="1" applyBorder="1" applyAlignment="1">
      <alignment horizontal="right"/>
    </xf>
    <xf numFmtId="0" fontId="9" fillId="4" borderId="0" xfId="0" applyFont="1" applyFill="1" applyBorder="1" applyAlignment="1">
      <alignment horizontal="left"/>
    </xf>
    <xf numFmtId="4" fontId="23" fillId="4" borderId="10" xfId="1" applyNumberFormat="1" applyFont="1" applyFill="1" applyBorder="1" applyAlignment="1">
      <alignment horizontal="center" vertical="center"/>
    </xf>
    <xf numFmtId="4" fontId="35" fillId="4" borderId="10" xfId="1" applyNumberFormat="1" applyFont="1" applyFill="1" applyBorder="1" applyAlignment="1">
      <alignment horizontal="center" vertical="center"/>
    </xf>
    <xf numFmtId="4" fontId="17" fillId="0" borderId="10" xfId="1" applyNumberFormat="1" applyFont="1" applyFill="1" applyBorder="1" applyAlignment="1">
      <alignment horizontal="center" vertical="center"/>
    </xf>
    <xf numFmtId="4" fontId="17" fillId="4" borderId="10" xfId="1" applyNumberFormat="1" applyFont="1" applyFill="1" applyBorder="1" applyAlignment="1">
      <alignment horizontal="center" vertical="center"/>
    </xf>
    <xf numFmtId="4" fontId="6" fillId="4" borderId="13" xfId="0" applyNumberFormat="1" applyFont="1" applyFill="1" applyBorder="1" applyAlignment="1">
      <alignment horizontal="right"/>
    </xf>
    <xf numFmtId="165" fontId="6" fillId="0" borderId="13" xfId="0" applyNumberFormat="1" applyFont="1" applyBorder="1" applyAlignment="1">
      <alignment horizontal="left" vertical="center" wrapText="1"/>
    </xf>
    <xf numFmtId="165" fontId="3" fillId="0" borderId="13" xfId="0" applyNumberFormat="1" applyFont="1" applyBorder="1" applyAlignment="1">
      <alignment horizontal="left" vertical="center" wrapText="1"/>
    </xf>
    <xf numFmtId="165" fontId="3" fillId="4" borderId="17" xfId="0" applyNumberFormat="1" applyFont="1" applyFill="1" applyBorder="1" applyAlignment="1">
      <alignment wrapText="1"/>
    </xf>
    <xf numFmtId="0" fontId="12" fillId="4" borderId="0" xfId="0" applyFont="1" applyFill="1" applyBorder="1" applyAlignment="1">
      <alignment horizontal="left" wrapText="1"/>
    </xf>
    <xf numFmtId="49" fontId="9" fillId="4" borderId="0" xfId="0" applyNumberFormat="1" applyFont="1" applyFill="1" applyBorder="1" applyAlignment="1">
      <alignment horizontal="left"/>
    </xf>
    <xf numFmtId="49" fontId="3" fillId="4" borderId="0" xfId="0" applyNumberFormat="1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12" fillId="4" borderId="0" xfId="0" applyFont="1" applyFill="1" applyAlignment="1">
      <alignment horizontal="left" wrapText="1"/>
    </xf>
    <xf numFmtId="4" fontId="6" fillId="4" borderId="15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/>
    </xf>
    <xf numFmtId="4" fontId="35" fillId="4" borderId="48" xfId="1" applyNumberFormat="1" applyFont="1" applyFill="1" applyBorder="1" applyAlignment="1">
      <alignment horizontal="center" vertical="center"/>
    </xf>
    <xf numFmtId="4" fontId="17" fillId="6" borderId="10" xfId="1" applyNumberFormat="1" applyFont="1" applyFill="1" applyBorder="1" applyAlignment="1">
      <alignment horizontal="center" vertical="center"/>
    </xf>
    <xf numFmtId="0" fontId="9" fillId="0" borderId="6" xfId="0" applyFont="1" applyBorder="1"/>
    <xf numFmtId="0" fontId="1" fillId="4" borderId="0" xfId="0" applyFont="1" applyFill="1" applyBorder="1" applyAlignment="1"/>
    <xf numFmtId="0" fontId="9" fillId="4" borderId="0" xfId="0" applyFont="1" applyFill="1" applyBorder="1" applyAlignment="1"/>
    <xf numFmtId="0" fontId="9" fillId="4" borderId="0" xfId="0" applyFont="1" applyFill="1" applyBorder="1" applyAlignment="1">
      <alignment horizontal="left" vertical="top" wrapText="1"/>
    </xf>
    <xf numFmtId="49" fontId="22" fillId="2" borderId="32" xfId="0" applyNumberFormat="1" applyFont="1" applyFill="1" applyBorder="1" applyAlignment="1">
      <alignment horizontal="right" vertical="center"/>
    </xf>
    <xf numFmtId="49" fontId="22" fillId="2" borderId="33" xfId="0" applyNumberFormat="1" applyFont="1" applyFill="1" applyBorder="1" applyAlignment="1">
      <alignment horizontal="right" vertical="center"/>
    </xf>
    <xf numFmtId="49" fontId="22" fillId="2" borderId="34" xfId="0" applyNumberFormat="1" applyFont="1" applyFill="1" applyBorder="1" applyAlignment="1">
      <alignment horizontal="right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4" borderId="0" xfId="0" applyFont="1" applyFill="1" applyAlignment="1">
      <alignment horizontal="left" vertical="top" wrapText="1"/>
    </xf>
    <xf numFmtId="0" fontId="9" fillId="4" borderId="0" xfId="0" applyFont="1" applyFill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4" fontId="17" fillId="0" borderId="22" xfId="1" applyNumberFormat="1" applyFont="1" applyFill="1" applyBorder="1" applyAlignment="1">
      <alignment horizontal="center" vertical="center"/>
    </xf>
    <xf numFmtId="4" fontId="17" fillId="0" borderId="31" xfId="1" applyNumberFormat="1" applyFont="1" applyFill="1" applyBorder="1" applyAlignment="1">
      <alignment horizontal="center" vertical="center"/>
    </xf>
    <xf numFmtId="4" fontId="17" fillId="0" borderId="11" xfId="1" applyNumberFormat="1" applyFont="1" applyFill="1" applyBorder="1" applyAlignment="1">
      <alignment horizontal="center" vertical="center"/>
    </xf>
    <xf numFmtId="4" fontId="9" fillId="0" borderId="17" xfId="1" applyNumberFormat="1" applyFont="1" applyBorder="1" applyAlignment="1">
      <alignment horizontal="center" vertical="center"/>
    </xf>
    <xf numFmtId="4" fontId="9" fillId="0" borderId="4" xfId="1" applyNumberFormat="1" applyFont="1" applyBorder="1" applyAlignment="1">
      <alignment horizontal="center" vertical="center"/>
    </xf>
    <xf numFmtId="10" fontId="18" fillId="0" borderId="17" xfId="1" applyNumberFormat="1" applyFont="1" applyFill="1" applyBorder="1" applyAlignment="1">
      <alignment horizontal="center" vertical="center"/>
    </xf>
    <xf numFmtId="10" fontId="18" fillId="0" borderId="4" xfId="1" applyNumberFormat="1" applyFont="1" applyFill="1" applyBorder="1" applyAlignment="1">
      <alignment horizontal="center" vertical="center"/>
    </xf>
    <xf numFmtId="4" fontId="35" fillId="4" borderId="22" xfId="1" applyNumberFormat="1" applyFont="1" applyFill="1" applyBorder="1" applyAlignment="1">
      <alignment horizontal="center" vertical="center"/>
    </xf>
    <xf numFmtId="4" fontId="35" fillId="4" borderId="31" xfId="1" applyNumberFormat="1" applyFont="1" applyFill="1" applyBorder="1" applyAlignment="1">
      <alignment horizontal="center" vertical="center"/>
    </xf>
    <xf numFmtId="4" fontId="35" fillId="4" borderId="11" xfId="1" applyNumberFormat="1" applyFont="1" applyFill="1" applyBorder="1" applyAlignment="1">
      <alignment horizontal="center" vertical="center"/>
    </xf>
    <xf numFmtId="4" fontId="17" fillId="4" borderId="22" xfId="1" applyNumberFormat="1" applyFont="1" applyFill="1" applyBorder="1" applyAlignment="1">
      <alignment horizontal="center" vertical="center"/>
    </xf>
    <xf numFmtId="4" fontId="17" fillId="4" borderId="31" xfId="1" applyNumberFormat="1" applyFont="1" applyFill="1" applyBorder="1" applyAlignment="1">
      <alignment horizontal="center" vertical="center"/>
    </xf>
    <xf numFmtId="4" fontId="17" fillId="4" borderId="11" xfId="1" applyNumberFormat="1" applyFont="1" applyFill="1" applyBorder="1" applyAlignment="1">
      <alignment horizontal="center" vertical="center"/>
    </xf>
    <xf numFmtId="4" fontId="23" fillId="4" borderId="22" xfId="1" applyNumberFormat="1" applyFont="1" applyFill="1" applyBorder="1" applyAlignment="1">
      <alignment horizontal="center" vertical="center"/>
    </xf>
    <xf numFmtId="4" fontId="23" fillId="4" borderId="31" xfId="1" applyNumberFormat="1" applyFont="1" applyFill="1" applyBorder="1" applyAlignment="1">
      <alignment horizontal="center" vertical="center"/>
    </xf>
    <xf numFmtId="4" fontId="23" fillId="4" borderId="11" xfId="1" applyNumberFormat="1" applyFont="1" applyFill="1" applyBorder="1" applyAlignment="1">
      <alignment horizontal="center" vertical="center"/>
    </xf>
    <xf numFmtId="10" fontId="19" fillId="0" borderId="42" xfId="1" applyNumberFormat="1" applyFont="1" applyFill="1" applyBorder="1" applyAlignment="1">
      <alignment horizontal="center" vertical="center"/>
    </xf>
    <xf numFmtId="10" fontId="19" fillId="0" borderId="44" xfId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7" fillId="2" borderId="14" xfId="1" applyFont="1" applyFill="1" applyBorder="1" applyAlignment="1">
      <alignment horizontal="center" vertical="center"/>
    </xf>
    <xf numFmtId="0" fontId="27" fillId="2" borderId="48" xfId="1" applyFont="1" applyFill="1" applyBorder="1" applyAlignment="1">
      <alignment horizontal="center" vertical="center"/>
    </xf>
    <xf numFmtId="0" fontId="27" fillId="2" borderId="45" xfId="1" applyFont="1" applyFill="1" applyBorder="1" applyAlignment="1">
      <alignment horizontal="center" vertical="center"/>
    </xf>
    <xf numFmtId="0" fontId="27" fillId="2" borderId="46" xfId="1" applyFont="1" applyFill="1" applyBorder="1" applyAlignment="1">
      <alignment horizontal="center" vertical="center"/>
    </xf>
    <xf numFmtId="4" fontId="38" fillId="2" borderId="48" xfId="1" applyNumberFormat="1" applyFont="1" applyFill="1" applyBorder="1" applyAlignment="1">
      <alignment horizontal="left" vertical="center"/>
    </xf>
    <xf numFmtId="4" fontId="38" fillId="2" borderId="46" xfId="1" applyNumberFormat="1" applyFont="1" applyFill="1" applyBorder="1" applyAlignment="1">
      <alignment horizontal="left" vertical="center"/>
    </xf>
    <xf numFmtId="2" fontId="19" fillId="0" borderId="14" xfId="1" applyNumberFormat="1" applyFont="1" applyBorder="1" applyAlignment="1">
      <alignment horizontal="center" vertical="center"/>
    </xf>
    <xf numFmtId="2" fontId="19" fillId="0" borderId="48" xfId="1" applyNumberFormat="1" applyFont="1" applyBorder="1" applyAlignment="1">
      <alignment horizontal="center" vertical="center"/>
    </xf>
    <xf numFmtId="2" fontId="19" fillId="0" borderId="24" xfId="1" applyNumberFormat="1" applyFont="1" applyBorder="1" applyAlignment="1">
      <alignment horizontal="center" vertical="center"/>
    </xf>
    <xf numFmtId="2" fontId="19" fillId="0" borderId="45" xfId="1" applyNumberFormat="1" applyFont="1" applyBorder="1" applyAlignment="1">
      <alignment horizontal="center" vertical="center"/>
    </xf>
    <xf numFmtId="2" fontId="19" fillId="0" borderId="46" xfId="1" applyNumberFormat="1" applyFont="1" applyBorder="1" applyAlignment="1">
      <alignment horizontal="center" vertical="center"/>
    </xf>
    <xf numFmtId="2" fontId="19" fillId="0" borderId="47" xfId="1" applyNumberFormat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18" fillId="0" borderId="46" xfId="1" applyFont="1" applyBorder="1" applyAlignment="1">
      <alignment horizontal="center" vertical="center"/>
    </xf>
    <xf numFmtId="0" fontId="4" fillId="2" borderId="1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4" fillId="2" borderId="45" xfId="1" applyFont="1" applyFill="1" applyBorder="1" applyAlignment="1">
      <alignment horizontal="right" vertical="center"/>
    </xf>
    <xf numFmtId="0" fontId="4" fillId="2" borderId="46" xfId="1" applyFont="1" applyFill="1" applyBorder="1" applyAlignment="1">
      <alignment horizontal="right" vertical="center"/>
    </xf>
    <xf numFmtId="4" fontId="21" fillId="2" borderId="15" xfId="1" applyNumberFormat="1" applyFont="1" applyFill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0" fillId="0" borderId="6" xfId="1" applyFont="1" applyBorder="1" applyAlignment="1">
      <alignment horizontal="right" vertical="center"/>
    </xf>
    <xf numFmtId="0" fontId="20" fillId="0" borderId="0" xfId="1" applyFont="1" applyBorder="1" applyAlignment="1">
      <alignment horizontal="right" vertical="center"/>
    </xf>
    <xf numFmtId="4" fontId="26" fillId="0" borderId="0" xfId="1" applyNumberFormat="1" applyFont="1" applyBorder="1" applyAlignment="1">
      <alignment horizontal="left" vertical="center"/>
    </xf>
    <xf numFmtId="0" fontId="4" fillId="0" borderId="14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45" xfId="1" applyFont="1" applyBorder="1" applyAlignment="1">
      <alignment horizontal="center" vertical="center"/>
    </xf>
    <xf numFmtId="0" fontId="4" fillId="0" borderId="46" xfId="1" applyFont="1" applyBorder="1" applyAlignment="1">
      <alignment horizontal="center" vertical="center"/>
    </xf>
    <xf numFmtId="0" fontId="4" fillId="0" borderId="47" xfId="1" applyFont="1" applyBorder="1" applyAlignment="1">
      <alignment horizontal="center" vertical="center"/>
    </xf>
    <xf numFmtId="0" fontId="18" fillId="0" borderId="48" xfId="1" applyFont="1" applyBorder="1" applyAlignment="1">
      <alignment horizontal="center" vertical="center"/>
    </xf>
    <xf numFmtId="0" fontId="18" fillId="0" borderId="37" xfId="1" applyFont="1" applyBorder="1" applyAlignment="1">
      <alignment horizontal="center" vertical="center"/>
    </xf>
    <xf numFmtId="10" fontId="18" fillId="0" borderId="17" xfId="1" applyNumberFormat="1" applyFont="1" applyBorder="1" applyAlignment="1">
      <alignment horizontal="center" vertical="center"/>
    </xf>
    <xf numFmtId="10" fontId="18" fillId="0" borderId="4" xfId="1" applyNumberFormat="1" applyFont="1" applyBorder="1" applyAlignment="1">
      <alignment horizontal="center" vertical="center"/>
    </xf>
    <xf numFmtId="10" fontId="4" fillId="0" borderId="17" xfId="1" applyNumberFormat="1" applyFont="1" applyBorder="1" applyAlignment="1">
      <alignment horizontal="center" vertical="center"/>
    </xf>
    <xf numFmtId="10" fontId="4" fillId="0" borderId="4" xfId="1" applyNumberFormat="1" applyFont="1" applyBorder="1" applyAlignment="1">
      <alignment horizontal="center" vertical="center"/>
    </xf>
    <xf numFmtId="10" fontId="18" fillId="4" borderId="53" xfId="1" applyNumberFormat="1" applyFont="1" applyFill="1" applyBorder="1" applyAlignment="1">
      <alignment horizontal="center" vertical="center"/>
    </xf>
    <xf numFmtId="10" fontId="18" fillId="4" borderId="2" xfId="1" applyNumberFormat="1" applyFont="1" applyFill="1" applyBorder="1" applyAlignment="1">
      <alignment horizontal="center" vertical="center"/>
    </xf>
    <xf numFmtId="10" fontId="18" fillId="4" borderId="54" xfId="1" applyNumberFormat="1" applyFont="1" applyFill="1" applyBorder="1" applyAlignment="1">
      <alignment horizontal="center" vertical="center"/>
    </xf>
    <xf numFmtId="10" fontId="18" fillId="0" borderId="53" xfId="1" applyNumberFormat="1" applyFont="1" applyBorder="1" applyAlignment="1">
      <alignment horizontal="center" vertical="center"/>
    </xf>
    <xf numFmtId="10" fontId="18" fillId="0" borderId="2" xfId="1" applyNumberFormat="1" applyFont="1" applyBorder="1" applyAlignment="1">
      <alignment horizontal="center" vertical="center"/>
    </xf>
    <xf numFmtId="10" fontId="18" fillId="0" borderId="54" xfId="1" applyNumberFormat="1" applyFont="1" applyBorder="1" applyAlignment="1">
      <alignment horizontal="center" vertical="center"/>
    </xf>
    <xf numFmtId="10" fontId="33" fillId="4" borderId="53" xfId="1" applyNumberFormat="1" applyFont="1" applyFill="1" applyBorder="1" applyAlignment="1">
      <alignment horizontal="center" vertical="center"/>
    </xf>
    <xf numFmtId="10" fontId="33" fillId="4" borderId="2" xfId="1" applyNumberFormat="1" applyFont="1" applyFill="1" applyBorder="1" applyAlignment="1">
      <alignment horizontal="center" vertical="center"/>
    </xf>
    <xf numFmtId="10" fontId="33" fillId="4" borderId="54" xfId="1" applyNumberFormat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17" fillId="0" borderId="17" xfId="1" applyFont="1" applyFill="1" applyBorder="1" applyAlignment="1">
      <alignment horizontal="left" vertical="center" wrapText="1"/>
    </xf>
    <xf numFmtId="0" fontId="17" fillId="0" borderId="4" xfId="1" applyFont="1" applyFill="1" applyBorder="1" applyAlignment="1">
      <alignment horizontal="left" vertical="center" wrapText="1"/>
    </xf>
    <xf numFmtId="4" fontId="23" fillId="4" borderId="10" xfId="1" applyNumberFormat="1" applyFont="1" applyFill="1" applyBorder="1" applyAlignment="1">
      <alignment horizontal="center" vertical="center"/>
    </xf>
    <xf numFmtId="4" fontId="35" fillId="4" borderId="10" xfId="1" applyNumberFormat="1" applyFont="1" applyFill="1" applyBorder="1" applyAlignment="1">
      <alignment horizontal="center" vertical="center"/>
    </xf>
    <xf numFmtId="0" fontId="18" fillId="0" borderId="26" xfId="1" applyFont="1" applyBorder="1" applyAlignment="1">
      <alignment horizontal="center" vertical="center"/>
    </xf>
    <xf numFmtId="0" fontId="18" fillId="0" borderId="51" xfId="1" applyFont="1" applyBorder="1" applyAlignment="1">
      <alignment horizontal="center" vertical="center"/>
    </xf>
    <xf numFmtId="0" fontId="3" fillId="0" borderId="17" xfId="1" applyFont="1" applyBorder="1" applyAlignment="1">
      <alignment horizontal="right" vertical="center"/>
    </xf>
    <xf numFmtId="0" fontId="3" fillId="0" borderId="52" xfId="1" applyFont="1" applyBorder="1" applyAlignment="1">
      <alignment horizontal="right" vertical="center"/>
    </xf>
    <xf numFmtId="4" fontId="18" fillId="0" borderId="14" xfId="1" applyNumberFormat="1" applyFont="1" applyBorder="1" applyAlignment="1">
      <alignment horizontal="center" vertical="center"/>
    </xf>
    <xf numFmtId="4" fontId="18" fillId="0" borderId="48" xfId="1" applyNumberFormat="1" applyFont="1" applyBorder="1" applyAlignment="1">
      <alignment horizontal="center" vertical="center"/>
    </xf>
    <xf numFmtId="4" fontId="18" fillId="0" borderId="24" xfId="1" applyNumberFormat="1" applyFont="1" applyBorder="1" applyAlignment="1">
      <alignment horizontal="center" vertical="center"/>
    </xf>
    <xf numFmtId="4" fontId="33" fillId="4" borderId="14" xfId="1" applyNumberFormat="1" applyFont="1" applyFill="1" applyBorder="1" applyAlignment="1">
      <alignment horizontal="center" vertical="center"/>
    </xf>
    <xf numFmtId="4" fontId="33" fillId="4" borderId="48" xfId="1" applyNumberFormat="1" applyFont="1" applyFill="1" applyBorder="1" applyAlignment="1">
      <alignment horizontal="center" vertical="center"/>
    </xf>
    <xf numFmtId="4" fontId="33" fillId="4" borderId="24" xfId="1" applyNumberFormat="1" applyFont="1" applyFill="1" applyBorder="1" applyAlignment="1">
      <alignment horizontal="center" vertical="center"/>
    </xf>
    <xf numFmtId="4" fontId="18" fillId="4" borderId="14" xfId="1" applyNumberFormat="1" applyFont="1" applyFill="1" applyBorder="1" applyAlignment="1">
      <alignment horizontal="center" vertical="center"/>
    </xf>
    <xf numFmtId="4" fontId="18" fillId="4" borderId="48" xfId="1" applyNumberFormat="1" applyFont="1" applyFill="1" applyBorder="1" applyAlignment="1">
      <alignment horizontal="center" vertical="center"/>
    </xf>
    <xf numFmtId="4" fontId="18" fillId="4" borderId="24" xfId="1" applyNumberFormat="1" applyFont="1" applyFill="1" applyBorder="1" applyAlignment="1">
      <alignment horizontal="center" vertical="center"/>
    </xf>
    <xf numFmtId="4" fontId="17" fillId="4" borderId="14" xfId="1" applyNumberFormat="1" applyFont="1" applyFill="1" applyBorder="1" applyAlignment="1">
      <alignment horizontal="center" vertical="center"/>
    </xf>
    <xf numFmtId="4" fontId="17" fillId="4" borderId="48" xfId="1" applyNumberFormat="1" applyFont="1" applyFill="1" applyBorder="1" applyAlignment="1">
      <alignment horizontal="center" vertical="center"/>
    </xf>
    <xf numFmtId="4" fontId="17" fillId="4" borderId="24" xfId="1" applyNumberFormat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10" fontId="18" fillId="0" borderId="11" xfId="1" applyNumberFormat="1" applyFont="1" applyFill="1" applyBorder="1" applyAlignment="1">
      <alignment horizontal="center" vertical="center"/>
    </xf>
    <xf numFmtId="4" fontId="9" fillId="0" borderId="30" xfId="1" applyNumberFormat="1" applyFont="1" applyBorder="1" applyAlignment="1">
      <alignment horizontal="center" vertical="center"/>
    </xf>
    <xf numFmtId="4" fontId="17" fillId="0" borderId="10" xfId="1" applyNumberFormat="1" applyFont="1" applyFill="1" applyBorder="1" applyAlignment="1">
      <alignment horizontal="center" vertical="center"/>
    </xf>
    <xf numFmtId="4" fontId="17" fillId="4" borderId="10" xfId="1" applyNumberFormat="1" applyFont="1" applyFill="1" applyBorder="1" applyAlignment="1">
      <alignment horizontal="center" vertical="center"/>
    </xf>
    <xf numFmtId="4" fontId="37" fillId="4" borderId="10" xfId="1" applyNumberFormat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left" vertical="center" wrapText="1"/>
    </xf>
    <xf numFmtId="4" fontId="23" fillId="0" borderId="10" xfId="1" applyNumberFormat="1" applyFont="1" applyFill="1" applyBorder="1" applyAlignment="1">
      <alignment horizontal="center" vertical="center"/>
    </xf>
    <xf numFmtId="4" fontId="37" fillId="0" borderId="10" xfId="1" applyNumberFormat="1" applyFont="1" applyFill="1" applyBorder="1" applyAlignment="1">
      <alignment horizontal="center" vertical="center"/>
    </xf>
    <xf numFmtId="0" fontId="17" fillId="0" borderId="50" xfId="1" applyFont="1" applyFill="1" applyBorder="1" applyAlignment="1">
      <alignment horizontal="left" vertical="center" wrapText="1"/>
    </xf>
    <xf numFmtId="0" fontId="22" fillId="4" borderId="22" xfId="1" applyFont="1" applyFill="1" applyBorder="1" applyAlignment="1">
      <alignment horizontal="center"/>
    </xf>
    <xf numFmtId="0" fontId="22" fillId="4" borderId="31" xfId="1" applyFont="1" applyFill="1" applyBorder="1" applyAlignment="1">
      <alignment horizontal="center"/>
    </xf>
    <xf numFmtId="0" fontId="22" fillId="4" borderId="11" xfId="1" applyFont="1" applyFill="1" applyBorder="1" applyAlignment="1">
      <alignment horizontal="center"/>
    </xf>
    <xf numFmtId="4" fontId="9" fillId="0" borderId="29" xfId="1" applyNumberFormat="1" applyFont="1" applyBorder="1" applyAlignment="1">
      <alignment horizontal="center" vertical="center"/>
    </xf>
    <xf numFmtId="0" fontId="15" fillId="0" borderId="5" xfId="1" applyFont="1" applyBorder="1" applyAlignment="1">
      <alignment horizontal="right" vertical="top" wrapText="1"/>
    </xf>
    <xf numFmtId="0" fontId="17" fillId="0" borderId="38" xfId="0" applyFont="1" applyBorder="1" applyAlignment="1">
      <alignment horizontal="right" vertical="top"/>
    </xf>
    <xf numFmtId="0" fontId="17" fillId="0" borderId="6" xfId="0" applyFont="1" applyBorder="1" applyAlignment="1">
      <alignment horizontal="right" vertical="top"/>
    </xf>
    <xf numFmtId="0" fontId="17" fillId="0" borderId="12" xfId="0" applyFont="1" applyBorder="1" applyAlignment="1">
      <alignment horizontal="right" vertical="top"/>
    </xf>
    <xf numFmtId="0" fontId="19" fillId="2" borderId="39" xfId="1" applyFont="1" applyFill="1" applyBorder="1" applyAlignment="1">
      <alignment horizontal="center" vertical="center"/>
    </xf>
    <xf numFmtId="0" fontId="19" fillId="2" borderId="33" xfId="1" applyFont="1" applyFill="1" applyBorder="1" applyAlignment="1">
      <alignment horizontal="center" vertical="center"/>
    </xf>
    <xf numFmtId="0" fontId="19" fillId="2" borderId="40" xfId="1" applyFont="1" applyFill="1" applyBorder="1" applyAlignment="1">
      <alignment horizontal="center" vertical="center"/>
    </xf>
    <xf numFmtId="0" fontId="4" fillId="0" borderId="4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right" vertical="center"/>
    </xf>
    <xf numFmtId="0" fontId="5" fillId="0" borderId="42" xfId="1" applyFont="1" applyFill="1" applyBorder="1" applyAlignment="1">
      <alignment horizontal="center" vertical="center"/>
    </xf>
    <xf numFmtId="0" fontId="5" fillId="0" borderId="43" xfId="1" applyFont="1" applyFill="1" applyBorder="1" applyAlignment="1">
      <alignment horizontal="center" vertical="center"/>
    </xf>
    <xf numFmtId="0" fontId="5" fillId="0" borderId="44" xfId="1" applyFont="1" applyFill="1" applyBorder="1" applyAlignment="1">
      <alignment horizontal="center" vertical="center"/>
    </xf>
    <xf numFmtId="0" fontId="19" fillId="0" borderId="41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45" xfId="1" applyFont="1" applyBorder="1" applyAlignment="1">
      <alignment horizontal="center" vertical="center"/>
    </xf>
    <xf numFmtId="0" fontId="19" fillId="0" borderId="46" xfId="1" applyFont="1" applyBorder="1" applyAlignment="1">
      <alignment horizontal="center" vertical="center"/>
    </xf>
    <xf numFmtId="0" fontId="19" fillId="0" borderId="1" xfId="1" applyFont="1" applyBorder="1" applyAlignment="1">
      <alignment horizontal="left" vertical="center"/>
    </xf>
    <xf numFmtId="0" fontId="19" fillId="0" borderId="38" xfId="1" applyFont="1" applyBorder="1" applyAlignment="1">
      <alignment horizontal="left" vertical="center"/>
    </xf>
    <xf numFmtId="0" fontId="19" fillId="0" borderId="46" xfId="1" applyFont="1" applyBorder="1" applyAlignment="1">
      <alignment horizontal="left" vertical="center"/>
    </xf>
    <xf numFmtId="0" fontId="19" fillId="0" borderId="47" xfId="1" applyFont="1" applyBorder="1" applyAlignment="1">
      <alignment horizontal="left" vertical="center"/>
    </xf>
    <xf numFmtId="0" fontId="20" fillId="0" borderId="4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45" xfId="0" applyFont="1" applyBorder="1" applyAlignment="1">
      <alignment horizontal="left" vertical="center"/>
    </xf>
    <xf numFmtId="0" fontId="20" fillId="0" borderId="46" xfId="0" applyFont="1" applyBorder="1" applyAlignment="1">
      <alignment horizontal="left" vertical="center"/>
    </xf>
    <xf numFmtId="4" fontId="22" fillId="0" borderId="5" xfId="1" applyNumberFormat="1" applyFont="1" applyBorder="1" applyAlignment="1">
      <alignment horizontal="center" vertical="center"/>
    </xf>
    <xf numFmtId="4" fontId="22" fillId="0" borderId="1" xfId="1" applyNumberFormat="1" applyFont="1" applyBorder="1" applyAlignment="1">
      <alignment horizontal="center" vertical="center"/>
    </xf>
    <xf numFmtId="4" fontId="22" fillId="0" borderId="8" xfId="1" applyNumberFormat="1" applyFont="1" applyBorder="1" applyAlignment="1">
      <alignment horizontal="center" vertical="center"/>
    </xf>
    <xf numFmtId="4" fontId="22" fillId="0" borderId="7" xfId="1" applyNumberFormat="1" applyFont="1" applyBorder="1" applyAlignment="1">
      <alignment horizontal="center" vertical="center"/>
    </xf>
    <xf numFmtId="4" fontId="22" fillId="0" borderId="2" xfId="1" applyNumberFormat="1" applyFont="1" applyBorder="1" applyAlignment="1">
      <alignment horizontal="center" vertical="center"/>
    </xf>
    <xf numFmtId="4" fontId="22" fillId="0" borderId="16" xfId="1" applyNumberFormat="1" applyFont="1" applyBorder="1" applyAlignment="1">
      <alignment horizontal="center" vertical="center"/>
    </xf>
    <xf numFmtId="0" fontId="4" fillId="0" borderId="48" xfId="1" applyFont="1" applyBorder="1" applyAlignment="1">
      <alignment horizontal="left" vertical="center"/>
    </xf>
    <xf numFmtId="0" fontId="4" fillId="0" borderId="24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20" fillId="2" borderId="13" xfId="1" applyFont="1" applyFill="1" applyBorder="1" applyAlignment="1">
      <alignment horizontal="center" vertical="center"/>
    </xf>
    <xf numFmtId="0" fontId="20" fillId="2" borderId="0" xfId="1" applyFont="1" applyFill="1" applyBorder="1" applyAlignment="1">
      <alignment horizontal="center" vertical="center"/>
    </xf>
    <xf numFmtId="0" fontId="20" fillId="2" borderId="15" xfId="1" applyFont="1" applyFill="1" applyBorder="1" applyAlignment="1">
      <alignment horizontal="center" vertical="center"/>
    </xf>
    <xf numFmtId="167" fontId="20" fillId="4" borderId="13" xfId="1" applyNumberFormat="1" applyFont="1" applyFill="1" applyBorder="1" applyAlignment="1">
      <alignment horizontal="center" vertical="center"/>
    </xf>
    <xf numFmtId="167" fontId="20" fillId="4" borderId="0" xfId="1" applyNumberFormat="1" applyFont="1" applyFill="1" applyBorder="1" applyAlignment="1">
      <alignment horizontal="center" vertical="center"/>
    </xf>
    <xf numFmtId="167" fontId="20" fillId="4" borderId="15" xfId="1" applyNumberFormat="1" applyFont="1" applyFill="1" applyBorder="1" applyAlignment="1">
      <alignment horizontal="center" vertical="center"/>
    </xf>
    <xf numFmtId="17" fontId="21" fillId="0" borderId="10" xfId="1" applyNumberFormat="1" applyFont="1" applyFill="1" applyBorder="1" applyAlignment="1">
      <alignment horizontal="center" vertical="center"/>
    </xf>
    <xf numFmtId="0" fontId="21" fillId="0" borderId="10" xfId="1" applyFont="1" applyFill="1" applyBorder="1" applyAlignment="1">
      <alignment horizontal="center" vertical="center"/>
    </xf>
    <xf numFmtId="17" fontId="36" fillId="4" borderId="10" xfId="1" applyNumberFormat="1" applyFont="1" applyFill="1" applyBorder="1" applyAlignment="1">
      <alignment horizontal="center" vertical="center"/>
    </xf>
    <xf numFmtId="0" fontId="36" fillId="4" borderId="10" xfId="1" applyFont="1" applyFill="1" applyBorder="1" applyAlignment="1">
      <alignment horizontal="center" vertical="center"/>
    </xf>
    <xf numFmtId="17" fontId="34" fillId="4" borderId="10" xfId="1" applyNumberFormat="1" applyFont="1" applyFill="1" applyBorder="1" applyAlignment="1">
      <alignment horizontal="center" vertical="center"/>
    </xf>
    <xf numFmtId="0" fontId="34" fillId="4" borderId="10" xfId="1" applyFont="1" applyFill="1" applyBorder="1" applyAlignment="1">
      <alignment horizontal="center" vertical="center"/>
    </xf>
    <xf numFmtId="17" fontId="21" fillId="4" borderId="10" xfId="1" applyNumberFormat="1" applyFont="1" applyFill="1" applyBorder="1" applyAlignment="1">
      <alignment horizontal="center" vertical="center"/>
    </xf>
    <xf numFmtId="0" fontId="21" fillId="4" borderId="10" xfId="1" applyFont="1" applyFill="1" applyBorder="1" applyAlignment="1">
      <alignment horizontal="center" vertical="center"/>
    </xf>
    <xf numFmtId="0" fontId="21" fillId="4" borderId="4" xfId="1" applyFont="1" applyFill="1" applyBorder="1" applyAlignment="1">
      <alignment horizontal="center" vertical="center"/>
    </xf>
    <xf numFmtId="17" fontId="21" fillId="4" borderId="4" xfId="1" applyNumberFormat="1" applyFont="1" applyFill="1" applyBorder="1" applyAlignment="1">
      <alignment horizontal="center" vertical="center"/>
    </xf>
    <xf numFmtId="0" fontId="21" fillId="4" borderId="45" xfId="1" applyFont="1" applyFill="1" applyBorder="1" applyAlignment="1">
      <alignment horizontal="center" vertical="center"/>
    </xf>
    <xf numFmtId="17" fontId="9" fillId="4" borderId="22" xfId="1" applyNumberFormat="1" applyFont="1" applyFill="1" applyBorder="1" applyAlignment="1">
      <alignment horizontal="center" vertical="center"/>
    </xf>
    <xf numFmtId="17" fontId="9" fillId="4" borderId="31" xfId="1" applyNumberFormat="1" applyFont="1" applyFill="1" applyBorder="1" applyAlignment="1">
      <alignment horizontal="center" vertical="center"/>
    </xf>
    <xf numFmtId="17" fontId="9" fillId="4" borderId="11" xfId="1" applyNumberFormat="1" applyFont="1" applyFill="1" applyBorder="1" applyAlignment="1">
      <alignment horizontal="center" vertical="center"/>
    </xf>
    <xf numFmtId="0" fontId="9" fillId="0" borderId="24" xfId="1" applyFont="1" applyFill="1" applyBorder="1" applyAlignment="1">
      <alignment horizontal="center" vertical="center" wrapText="1"/>
    </xf>
    <xf numFmtId="0" fontId="9" fillId="0" borderId="47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center" vertical="center" wrapText="1"/>
    </xf>
    <xf numFmtId="0" fontId="20" fillId="2" borderId="16" xfId="1" applyFont="1" applyFill="1" applyBorder="1" applyAlignment="1">
      <alignment horizontal="center" vertical="center" wrapText="1"/>
    </xf>
  </cellXfs>
  <cellStyles count="4">
    <cellStyle name="Normal" xfId="0" builtinId="0"/>
    <cellStyle name="Normal_Cronograma Físico1" xfId="1"/>
    <cellStyle name="Separador de milhares" xfId="2" builtinId="3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742950</xdr:colOff>
      <xdr:row>2</xdr:row>
      <xdr:rowOff>209550</xdr:rowOff>
    </xdr:from>
    <xdr:to>
      <xdr:col>5</xdr:col>
      <xdr:colOff>466725</xdr:colOff>
      <xdr:row>2</xdr:row>
      <xdr:rowOff>352425</xdr:rowOff>
    </xdr:to>
    <xdr:sp macro="" textlink="">
      <xdr:nvSpPr>
        <xdr:cNvPr id="1025" name="Texto 1"/>
        <xdr:cNvSpPr txBox="1">
          <a:spLocks noChangeArrowheads="1"/>
        </xdr:cNvSpPr>
      </xdr:nvSpPr>
      <xdr:spPr bwMode="auto">
        <a:xfrm>
          <a:off x="5705475" y="590550"/>
          <a:ext cx="14001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pt-BR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pt-BR"/>
        </a:p>
      </xdr:txBody>
    </xdr:sp>
    <xdr:clientData/>
  </xdr:twoCellAnchor>
  <xdr:twoCellAnchor editAs="absolute">
    <xdr:from>
      <xdr:col>1</xdr:col>
      <xdr:colOff>363876</xdr:colOff>
      <xdr:row>0</xdr:row>
      <xdr:rowOff>66674</xdr:rowOff>
    </xdr:from>
    <xdr:to>
      <xdr:col>4</xdr:col>
      <xdr:colOff>609600</xdr:colOff>
      <xdr:row>3</xdr:row>
      <xdr:rowOff>64213</xdr:rowOff>
    </xdr:to>
    <xdr:sp macro="" textlink="">
      <xdr:nvSpPr>
        <xdr:cNvPr id="1026" name="Texto 3"/>
        <xdr:cNvSpPr txBox="1">
          <a:spLocks noChangeArrowheads="1"/>
        </xdr:cNvSpPr>
      </xdr:nvSpPr>
      <xdr:spPr bwMode="auto">
        <a:xfrm>
          <a:off x="791966" y="66674"/>
          <a:ext cx="5607550" cy="8858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xmlns="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xmlns:mc="http://schemas.openxmlformats.org/markup-compatibility/2006" val="C0C0C0" mc:Ignorable="a14" a14:legacySpreadsheetColorIndex="22"/>
                </a:outerShdw>
              </a:effectLst>
            </a14:hiddenEffects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Lucida Sans"/>
            </a:rPr>
            <a:t>UNIVERSIDADE ESTADUAL DO NORTE DO PARANÁ</a:t>
          </a: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000000"/>
              </a:solidFill>
              <a:latin typeface="Lucida Sans"/>
            </a:rPr>
            <a:t>UENP</a:t>
          </a:r>
        </a:p>
      </xdr:txBody>
    </xdr:sp>
    <xdr:clientData/>
  </xdr:twoCellAnchor>
  <xdr:twoCellAnchor>
    <xdr:from>
      <xdr:col>5</xdr:col>
      <xdr:colOff>133350</xdr:colOff>
      <xdr:row>0</xdr:row>
      <xdr:rowOff>72667</xdr:rowOff>
    </xdr:from>
    <xdr:to>
      <xdr:col>5</xdr:col>
      <xdr:colOff>1048820</xdr:colOff>
      <xdr:row>2</xdr:row>
      <xdr:rowOff>453397</xdr:rowOff>
    </xdr:to>
    <xdr:pic>
      <xdr:nvPicPr>
        <xdr:cNvPr id="1549" name="Picture 153" descr="Estado do Paraná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58041" y="72667"/>
          <a:ext cx="915470" cy="766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117725</xdr:colOff>
      <xdr:row>0</xdr:row>
      <xdr:rowOff>0</xdr:rowOff>
    </xdr:from>
    <xdr:to>
      <xdr:col>1</xdr:col>
      <xdr:colOff>353174</xdr:colOff>
      <xdr:row>2</xdr:row>
      <xdr:rowOff>405604</xdr:rowOff>
    </xdr:to>
    <xdr:pic>
      <xdr:nvPicPr>
        <xdr:cNvPr id="6" name="Imagem 2" descr="Logo JPG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7725" y="0"/>
          <a:ext cx="663539" cy="790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85725</xdr:colOff>
      <xdr:row>0</xdr:row>
      <xdr:rowOff>57150</xdr:rowOff>
    </xdr:from>
    <xdr:to>
      <xdr:col>39</xdr:col>
      <xdr:colOff>1085850</xdr:colOff>
      <xdr:row>2</xdr:row>
      <xdr:rowOff>152400</xdr:rowOff>
    </xdr:to>
    <xdr:pic>
      <xdr:nvPicPr>
        <xdr:cNvPr id="10411" name="Picture 153" descr="Estado do Paraná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30050" y="57150"/>
          <a:ext cx="100012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oco%20G6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% Bloco G68"/>
      <sheetName val="CF 18 meses"/>
      <sheetName val="Orçamento3"/>
      <sheetName val="Orçamento"/>
      <sheetName val="Orçamento1"/>
      <sheetName val="Plan1"/>
    </sheetNames>
    <sheetDataSet>
      <sheetData sheetId="0" refreshError="1"/>
      <sheetData sheetId="1" refreshError="1"/>
      <sheetData sheetId="2" refreshError="1"/>
      <sheetData sheetId="3">
        <row r="13">
          <cell r="F13">
            <v>3408.7066</v>
          </cell>
        </row>
        <row r="15">
          <cell r="B15" t="str">
            <v>Infra-estrutura (estacas,blocos,baldrames)</v>
          </cell>
        </row>
        <row r="20">
          <cell r="F20">
            <v>32780.712500000001</v>
          </cell>
        </row>
        <row r="30">
          <cell r="F30">
            <v>64705.957999999999</v>
          </cell>
        </row>
        <row r="37">
          <cell r="F37">
            <v>16328.55</v>
          </cell>
        </row>
        <row r="48">
          <cell r="F48">
            <v>6329.7999999999993</v>
          </cell>
        </row>
        <row r="63">
          <cell r="F63">
            <v>5898.15</v>
          </cell>
        </row>
        <row r="69">
          <cell r="F69">
            <v>78663.03</v>
          </cell>
        </row>
        <row r="75">
          <cell r="F75">
            <v>70938.445500000002</v>
          </cell>
        </row>
        <row r="84">
          <cell r="F84">
            <v>15082.64</v>
          </cell>
        </row>
        <row r="91">
          <cell r="F91">
            <v>13481</v>
          </cell>
        </row>
        <row r="95">
          <cell r="F95">
            <v>13571.23</v>
          </cell>
        </row>
        <row r="98">
          <cell r="F98">
            <v>35000</v>
          </cell>
        </row>
        <row r="101">
          <cell r="F101">
            <v>15000</v>
          </cell>
        </row>
        <row r="110">
          <cell r="F110">
            <v>15315.315999999999</v>
          </cell>
        </row>
        <row r="116">
          <cell r="F116">
            <v>1853.0796</v>
          </cell>
        </row>
        <row r="121">
          <cell r="F121">
            <v>3297</v>
          </cell>
        </row>
        <row r="127">
          <cell r="F127">
            <v>4298.1010000000006</v>
          </cell>
        </row>
        <row r="135">
          <cell r="F135">
            <v>395951.71919999999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I425"/>
  <sheetViews>
    <sheetView showGridLines="0" showZeros="0" tabSelected="1" view="pageBreakPreview" zoomScale="89" zoomScaleNormal="100" zoomScaleSheetLayoutView="89" workbookViewId="0">
      <selection activeCell="E7" sqref="E7:F7"/>
    </sheetView>
  </sheetViews>
  <sheetFormatPr defaultRowHeight="15"/>
  <cols>
    <col min="1" max="1" width="5.625" style="5" customWidth="1"/>
    <col min="2" max="2" width="55.25" style="45" customWidth="1"/>
    <col min="3" max="3" width="4.25" style="10" customWidth="1"/>
    <col min="4" max="5" width="11" style="53" customWidth="1"/>
    <col min="6" max="6" width="15.875" style="53" customWidth="1"/>
    <col min="7" max="16384" width="9" style="2"/>
  </cols>
  <sheetData>
    <row r="1" spans="1:6">
      <c r="A1" s="11"/>
      <c r="B1" s="32"/>
      <c r="C1" s="1"/>
      <c r="D1" s="47"/>
      <c r="E1" s="47"/>
      <c r="F1" s="48"/>
    </row>
    <row r="2" spans="1:6">
      <c r="A2" s="12"/>
      <c r="B2" s="33"/>
      <c r="C2" s="3"/>
      <c r="D2" s="49"/>
      <c r="E2" s="49"/>
      <c r="F2" s="50"/>
    </row>
    <row r="3" spans="1:6" ht="39.75" customHeight="1" thickBot="1">
      <c r="A3" s="13"/>
      <c r="B3" s="34"/>
      <c r="C3" s="4"/>
      <c r="D3" s="51"/>
      <c r="E3" s="51"/>
      <c r="F3" s="52"/>
    </row>
    <row r="4" spans="1:6" ht="15.75">
      <c r="A4" s="11" t="s">
        <v>83</v>
      </c>
      <c r="B4" s="35"/>
      <c r="C4" s="1"/>
      <c r="D4" s="47"/>
      <c r="E4" s="166" t="s">
        <v>84</v>
      </c>
      <c r="F4" s="182" t="s">
        <v>85</v>
      </c>
    </row>
    <row r="5" spans="1:6" ht="18">
      <c r="A5" s="250" t="s">
        <v>594</v>
      </c>
      <c r="B5" s="251"/>
      <c r="C5" s="251"/>
      <c r="D5" s="252"/>
      <c r="E5" s="167" t="s">
        <v>596</v>
      </c>
      <c r="F5" s="183" t="s">
        <v>597</v>
      </c>
    </row>
    <row r="6" spans="1:6">
      <c r="A6" s="12"/>
      <c r="B6" s="99" t="s">
        <v>595</v>
      </c>
      <c r="E6" s="253" t="s">
        <v>638</v>
      </c>
      <c r="F6" s="254"/>
    </row>
    <row r="7" spans="1:6" ht="15.75">
      <c r="A7" s="259" t="s">
        <v>29</v>
      </c>
      <c r="B7" s="260"/>
      <c r="C7" s="260"/>
      <c r="D7" s="261"/>
      <c r="E7" s="255"/>
      <c r="F7" s="256"/>
    </row>
    <row r="8" spans="1:6">
      <c r="A8" s="12"/>
      <c r="B8" s="100"/>
      <c r="C8" s="3"/>
      <c r="D8" s="50"/>
      <c r="E8" s="257" t="s">
        <v>86</v>
      </c>
      <c r="F8" s="258"/>
    </row>
    <row r="9" spans="1:6">
      <c r="A9" s="101" t="s">
        <v>87</v>
      </c>
      <c r="B9" s="36" t="s">
        <v>88</v>
      </c>
      <c r="C9" s="116" t="s">
        <v>89</v>
      </c>
      <c r="D9" s="139" t="s">
        <v>66</v>
      </c>
      <c r="E9" s="139" t="s">
        <v>67</v>
      </c>
      <c r="F9" s="184" t="s">
        <v>68</v>
      </c>
    </row>
    <row r="10" spans="1:6" ht="15.75">
      <c r="A10" s="102">
        <v>1</v>
      </c>
      <c r="B10" s="37" t="s">
        <v>75</v>
      </c>
      <c r="C10" s="117"/>
      <c r="D10" s="140"/>
      <c r="E10" s="140"/>
      <c r="F10" s="185"/>
    </row>
    <row r="11" spans="1:6" ht="15.75">
      <c r="A11" s="103"/>
      <c r="B11" s="8" t="s">
        <v>47</v>
      </c>
      <c r="C11" s="117"/>
      <c r="D11" s="140"/>
      <c r="E11" s="140"/>
      <c r="F11" s="185">
        <f t="shared" ref="F11:F18" si="0">(D11*E11)</f>
        <v>0</v>
      </c>
    </row>
    <row r="12" spans="1:6" ht="45">
      <c r="A12" s="104" t="s">
        <v>256</v>
      </c>
      <c r="B12" s="6" t="s">
        <v>520</v>
      </c>
      <c r="C12" s="117" t="s">
        <v>72</v>
      </c>
      <c r="D12" s="140">
        <v>210</v>
      </c>
      <c r="E12" s="141">
        <v>12.2</v>
      </c>
      <c r="F12" s="185">
        <f>(D12*E12)</f>
        <v>2562</v>
      </c>
    </row>
    <row r="13" spans="1:6" ht="33" customHeight="1">
      <c r="A13" s="104" t="s">
        <v>257</v>
      </c>
      <c r="B13" s="6" t="s">
        <v>598</v>
      </c>
      <c r="C13" s="117" t="s">
        <v>73</v>
      </c>
      <c r="D13" s="140">
        <v>1</v>
      </c>
      <c r="E13" s="141">
        <v>281.82</v>
      </c>
      <c r="F13" s="185">
        <f>(D13*E13)</f>
        <v>281.82</v>
      </c>
    </row>
    <row r="14" spans="1:6" ht="33" customHeight="1">
      <c r="A14" s="104" t="s">
        <v>258</v>
      </c>
      <c r="B14" s="77" t="s">
        <v>48</v>
      </c>
      <c r="C14" s="117" t="s">
        <v>72</v>
      </c>
      <c r="D14" s="140">
        <v>25</v>
      </c>
      <c r="E14" s="141">
        <v>150</v>
      </c>
      <c r="F14" s="185">
        <f t="shared" si="0"/>
        <v>3750</v>
      </c>
    </row>
    <row r="15" spans="1:6">
      <c r="A15" s="104" t="s">
        <v>259</v>
      </c>
      <c r="B15" s="60" t="s">
        <v>49</v>
      </c>
      <c r="C15" s="117" t="s">
        <v>73</v>
      </c>
      <c r="D15" s="140">
        <v>1</v>
      </c>
      <c r="E15" s="141">
        <v>243.97</v>
      </c>
      <c r="F15" s="185">
        <f t="shared" si="0"/>
        <v>243.97</v>
      </c>
    </row>
    <row r="16" spans="1:6">
      <c r="A16" s="104" t="s">
        <v>260</v>
      </c>
      <c r="B16" s="60" t="s">
        <v>50</v>
      </c>
      <c r="C16" s="117" t="s">
        <v>73</v>
      </c>
      <c r="D16" s="140">
        <v>1</v>
      </c>
      <c r="E16" s="141">
        <v>255</v>
      </c>
      <c r="F16" s="185">
        <f t="shared" si="0"/>
        <v>255</v>
      </c>
    </row>
    <row r="17" spans="1:6">
      <c r="B17" s="8" t="s">
        <v>247</v>
      </c>
      <c r="C17" s="117"/>
      <c r="D17" s="140"/>
      <c r="E17" s="141"/>
      <c r="F17" s="185">
        <f t="shared" si="0"/>
        <v>0</v>
      </c>
    </row>
    <row r="18" spans="1:6">
      <c r="A18" s="104" t="s">
        <v>261</v>
      </c>
      <c r="B18" s="77" t="s">
        <v>529</v>
      </c>
      <c r="C18" s="117" t="s">
        <v>72</v>
      </c>
      <c r="D18" s="140">
        <v>240</v>
      </c>
      <c r="E18" s="141">
        <v>3</v>
      </c>
      <c r="F18" s="185">
        <f t="shared" si="0"/>
        <v>720</v>
      </c>
    </row>
    <row r="19" spans="1:6">
      <c r="A19" s="104" t="s">
        <v>262</v>
      </c>
      <c r="B19" s="77" t="s">
        <v>561</v>
      </c>
      <c r="C19" s="117" t="s">
        <v>72</v>
      </c>
      <c r="D19" s="140">
        <v>240</v>
      </c>
      <c r="E19" s="141">
        <v>1.3</v>
      </c>
      <c r="F19" s="185">
        <f t="shared" ref="F19:F23" si="1">(D19*E19)</f>
        <v>312</v>
      </c>
    </row>
    <row r="20" spans="1:6" ht="30">
      <c r="A20" s="104" t="s">
        <v>263</v>
      </c>
      <c r="B20" s="77" t="s">
        <v>574</v>
      </c>
      <c r="C20" s="117" t="s">
        <v>72</v>
      </c>
      <c r="D20" s="140">
        <v>280</v>
      </c>
      <c r="E20" s="141">
        <v>3.5</v>
      </c>
      <c r="F20" s="185">
        <f t="shared" si="1"/>
        <v>980</v>
      </c>
    </row>
    <row r="21" spans="1:6">
      <c r="A21" s="104" t="s">
        <v>588</v>
      </c>
      <c r="B21" s="77" t="s">
        <v>586</v>
      </c>
      <c r="C21" s="117" t="s">
        <v>69</v>
      </c>
      <c r="D21" s="140">
        <v>81</v>
      </c>
      <c r="E21" s="141">
        <v>5.42</v>
      </c>
      <c r="F21" s="185">
        <f t="shared" si="1"/>
        <v>439.02</v>
      </c>
    </row>
    <row r="22" spans="1:6">
      <c r="A22" s="104" t="s">
        <v>589</v>
      </c>
      <c r="B22" s="77" t="s">
        <v>587</v>
      </c>
      <c r="C22" s="117" t="s">
        <v>69</v>
      </c>
      <c r="D22" s="140">
        <v>40</v>
      </c>
      <c r="E22" s="141">
        <v>49.88</v>
      </c>
      <c r="F22" s="185">
        <f t="shared" si="1"/>
        <v>1995.2</v>
      </c>
    </row>
    <row r="23" spans="1:6" ht="45" customHeight="1">
      <c r="A23" s="104" t="s">
        <v>590</v>
      </c>
      <c r="B23" s="77" t="s">
        <v>592</v>
      </c>
      <c r="C23" s="121" t="s">
        <v>72</v>
      </c>
      <c r="D23" s="140">
        <v>31</v>
      </c>
      <c r="E23" s="141">
        <v>202.77</v>
      </c>
      <c r="F23" s="185">
        <f t="shared" si="1"/>
        <v>6285.87</v>
      </c>
    </row>
    <row r="24" spans="1:6">
      <c r="A24" s="104" t="s">
        <v>591</v>
      </c>
      <c r="B24" s="9" t="s">
        <v>64</v>
      </c>
      <c r="C24" s="121" t="s">
        <v>70</v>
      </c>
      <c r="D24" s="141">
        <v>129</v>
      </c>
      <c r="E24" s="141">
        <v>6.01</v>
      </c>
      <c r="F24" s="187">
        <v>775.29</v>
      </c>
    </row>
    <row r="25" spans="1:6">
      <c r="A25" s="104" t="s">
        <v>593</v>
      </c>
      <c r="B25" s="9" t="s">
        <v>62</v>
      </c>
      <c r="C25" s="121" t="s">
        <v>70</v>
      </c>
      <c r="D25" s="143">
        <v>58</v>
      </c>
      <c r="E25" s="141">
        <v>6.08</v>
      </c>
      <c r="F25" s="187">
        <f>(D25*E25)</f>
        <v>352.64</v>
      </c>
    </row>
    <row r="26" spans="1:6" ht="13.5" customHeight="1">
      <c r="A26" s="104" t="s">
        <v>599</v>
      </c>
      <c r="B26" s="9" t="s">
        <v>255</v>
      </c>
      <c r="C26" s="121" t="s">
        <v>72</v>
      </c>
      <c r="D26" s="141">
        <v>18.899999999999999</v>
      </c>
      <c r="E26" s="143">
        <v>38.93</v>
      </c>
      <c r="F26" s="187">
        <f t="shared" ref="F26" si="2">(D26*E26)</f>
        <v>735.77699999999993</v>
      </c>
    </row>
    <row r="27" spans="1:6">
      <c r="A27" s="104" t="s">
        <v>600</v>
      </c>
      <c r="B27" s="9" t="s">
        <v>188</v>
      </c>
      <c r="C27" s="121" t="s">
        <v>69</v>
      </c>
      <c r="D27" s="141">
        <v>3.15</v>
      </c>
      <c r="E27" s="141">
        <v>305</v>
      </c>
      <c r="F27" s="187">
        <v>960.75</v>
      </c>
    </row>
    <row r="28" spans="1:6" ht="15.75">
      <c r="A28" s="105"/>
      <c r="B28" s="41" t="s">
        <v>77</v>
      </c>
      <c r="C28" s="119"/>
      <c r="D28" s="142"/>
      <c r="E28" s="168"/>
      <c r="F28" s="193">
        <f>SUM(F12:F27)</f>
        <v>20649.337</v>
      </c>
    </row>
    <row r="29" spans="1:6">
      <c r="A29" s="104"/>
      <c r="B29" s="39"/>
      <c r="C29" s="120"/>
      <c r="D29" s="143"/>
      <c r="E29" s="169"/>
      <c r="F29" s="185"/>
    </row>
    <row r="30" spans="1:6" ht="15.75">
      <c r="A30" s="103">
        <v>2</v>
      </c>
      <c r="B30" s="86" t="s">
        <v>251</v>
      </c>
      <c r="C30" s="117"/>
      <c r="D30" s="140"/>
      <c r="E30" s="170"/>
      <c r="F30" s="185"/>
    </row>
    <row r="31" spans="1:6">
      <c r="A31" s="104"/>
      <c r="B31" s="8" t="s">
        <v>79</v>
      </c>
      <c r="C31" s="121"/>
      <c r="D31" s="143"/>
      <c r="E31" s="170"/>
      <c r="F31" s="185">
        <f>(D31*E31)</f>
        <v>0</v>
      </c>
    </row>
    <row r="32" spans="1:6">
      <c r="A32" s="104" t="s">
        <v>264</v>
      </c>
      <c r="B32" s="6" t="s">
        <v>184</v>
      </c>
      <c r="C32" s="117" t="s">
        <v>74</v>
      </c>
      <c r="D32" s="143">
        <v>375.5</v>
      </c>
      <c r="E32" s="143">
        <v>5.96</v>
      </c>
      <c r="F32" s="187">
        <f>(D32*E32)</f>
        <v>2237.98</v>
      </c>
    </row>
    <row r="33" spans="1:6">
      <c r="A33" s="104" t="s">
        <v>265</v>
      </c>
      <c r="B33" s="9" t="s">
        <v>62</v>
      </c>
      <c r="C33" s="121" t="s">
        <v>70</v>
      </c>
      <c r="D33" s="143">
        <v>189.2</v>
      </c>
      <c r="E33" s="141">
        <v>6.08</v>
      </c>
      <c r="F33" s="187">
        <f>(D33*E33)</f>
        <v>1150.336</v>
      </c>
    </row>
    <row r="34" spans="1:6">
      <c r="A34" s="104" t="s">
        <v>266</v>
      </c>
      <c r="B34" s="9" t="s">
        <v>63</v>
      </c>
      <c r="C34" s="121" t="s">
        <v>70</v>
      </c>
      <c r="D34" s="143">
        <v>429.66</v>
      </c>
      <c r="E34" s="141">
        <v>6.01</v>
      </c>
      <c r="F34" s="187">
        <f>(D34*E34)</f>
        <v>2582.2566000000002</v>
      </c>
    </row>
    <row r="35" spans="1:6">
      <c r="A35" s="104" t="s">
        <v>267</v>
      </c>
      <c r="B35" s="6" t="s">
        <v>185</v>
      </c>
      <c r="C35" s="117" t="s">
        <v>69</v>
      </c>
      <c r="D35" s="143">
        <v>18.78</v>
      </c>
      <c r="E35" s="140">
        <v>293.25</v>
      </c>
      <c r="F35" s="187">
        <f t="shared" ref="F35:F44" si="3">(D35*E35)</f>
        <v>5507.2350000000006</v>
      </c>
    </row>
    <row r="36" spans="1:6">
      <c r="B36" s="8" t="s">
        <v>80</v>
      </c>
      <c r="C36" s="117"/>
      <c r="D36" s="141"/>
      <c r="E36" s="170"/>
      <c r="F36" s="187">
        <f t="shared" si="3"/>
        <v>0</v>
      </c>
    </row>
    <row r="37" spans="1:6" ht="30">
      <c r="A37" s="104" t="s">
        <v>268</v>
      </c>
      <c r="B37" s="6" t="s">
        <v>134</v>
      </c>
      <c r="C37" s="117" t="s">
        <v>69</v>
      </c>
      <c r="D37" s="141">
        <v>27.98</v>
      </c>
      <c r="E37" s="140">
        <v>23.55</v>
      </c>
      <c r="F37" s="187">
        <f t="shared" si="3"/>
        <v>658.92899999999997</v>
      </c>
    </row>
    <row r="38" spans="1:6" ht="13.5" customHeight="1">
      <c r="A38" s="104" t="s">
        <v>269</v>
      </c>
      <c r="B38" s="9" t="s">
        <v>255</v>
      </c>
      <c r="C38" s="121" t="s">
        <v>72</v>
      </c>
      <c r="D38" s="141">
        <v>102</v>
      </c>
      <c r="E38" s="143">
        <v>38.93</v>
      </c>
      <c r="F38" s="187">
        <f t="shared" si="3"/>
        <v>3970.86</v>
      </c>
    </row>
    <row r="39" spans="1:6">
      <c r="A39" s="104" t="s">
        <v>270</v>
      </c>
      <c r="B39" s="9" t="s">
        <v>61</v>
      </c>
      <c r="C39" s="121" t="s">
        <v>70</v>
      </c>
      <c r="D39" s="141">
        <v>13.3</v>
      </c>
      <c r="E39" s="141">
        <v>6.12</v>
      </c>
      <c r="F39" s="187">
        <f t="shared" si="3"/>
        <v>81.396000000000001</v>
      </c>
    </row>
    <row r="40" spans="1:6">
      <c r="A40" s="104" t="s">
        <v>271</v>
      </c>
      <c r="B40" s="9" t="s">
        <v>63</v>
      </c>
      <c r="C40" s="121" t="s">
        <v>70</v>
      </c>
      <c r="D40" s="141">
        <v>174.8</v>
      </c>
      <c r="E40" s="141">
        <v>6.01</v>
      </c>
      <c r="F40" s="187">
        <f t="shared" si="3"/>
        <v>1050.548</v>
      </c>
    </row>
    <row r="41" spans="1:6">
      <c r="A41" s="104" t="s">
        <v>272</v>
      </c>
      <c r="B41" s="9" t="s">
        <v>64</v>
      </c>
      <c r="C41" s="121" t="s">
        <v>70</v>
      </c>
      <c r="D41" s="141">
        <v>95.5</v>
      </c>
      <c r="E41" s="141">
        <v>6.01</v>
      </c>
      <c r="F41" s="187">
        <f t="shared" si="3"/>
        <v>573.95499999999993</v>
      </c>
    </row>
    <row r="42" spans="1:6">
      <c r="A42" s="104" t="s">
        <v>273</v>
      </c>
      <c r="B42" s="9" t="s">
        <v>65</v>
      </c>
      <c r="C42" s="121" t="s">
        <v>70</v>
      </c>
      <c r="D42" s="141">
        <v>39</v>
      </c>
      <c r="E42" s="141">
        <v>5.96</v>
      </c>
      <c r="F42" s="187">
        <f t="shared" si="3"/>
        <v>232.44</v>
      </c>
    </row>
    <row r="43" spans="1:6">
      <c r="A43" s="104" t="s">
        <v>274</v>
      </c>
      <c r="B43" s="9" t="s">
        <v>186</v>
      </c>
      <c r="C43" s="121" t="s">
        <v>69</v>
      </c>
      <c r="D43" s="141">
        <v>11.51</v>
      </c>
      <c r="E43" s="141">
        <v>305</v>
      </c>
      <c r="F43" s="187">
        <f t="shared" si="3"/>
        <v>3510.5499999999997</v>
      </c>
    </row>
    <row r="44" spans="1:6" ht="30">
      <c r="A44" s="104" t="s">
        <v>275</v>
      </c>
      <c r="B44" s="6" t="s">
        <v>82</v>
      </c>
      <c r="C44" s="117" t="s">
        <v>74</v>
      </c>
      <c r="D44" s="141">
        <v>185</v>
      </c>
      <c r="E44" s="141">
        <v>3.8</v>
      </c>
      <c r="F44" s="187">
        <f t="shared" si="3"/>
        <v>703</v>
      </c>
    </row>
    <row r="45" spans="1:6" ht="15.75">
      <c r="A45" s="106"/>
      <c r="B45" s="41" t="s">
        <v>77</v>
      </c>
      <c r="C45" s="122"/>
      <c r="D45" s="142"/>
      <c r="E45" s="171"/>
      <c r="F45" s="193">
        <f>SUM(F32:F44)</f>
        <v>22259.4856</v>
      </c>
    </row>
    <row r="46" spans="1:6">
      <c r="A46" s="107"/>
      <c r="B46" s="38"/>
      <c r="C46" s="117"/>
      <c r="D46" s="140"/>
      <c r="E46" s="170"/>
      <c r="F46" s="187"/>
    </row>
    <row r="47" spans="1:6" ht="15.75">
      <c r="A47" s="103">
        <v>3</v>
      </c>
      <c r="B47" s="86" t="s">
        <v>252</v>
      </c>
      <c r="C47" s="117"/>
      <c r="D47" s="140"/>
      <c r="E47" s="170"/>
      <c r="F47" s="187">
        <f t="shared" ref="F47:F58" si="4">(D47*E47)</f>
        <v>0</v>
      </c>
    </row>
    <row r="48" spans="1:6">
      <c r="A48" s="104"/>
      <c r="B48" s="8" t="s">
        <v>189</v>
      </c>
      <c r="C48" s="117"/>
      <c r="D48" s="140"/>
      <c r="E48" s="170"/>
      <c r="F48" s="187">
        <f t="shared" si="4"/>
        <v>0</v>
      </c>
    </row>
    <row r="49" spans="1:6" ht="45">
      <c r="A49" s="104" t="s">
        <v>190</v>
      </c>
      <c r="B49" s="76" t="s">
        <v>191</v>
      </c>
      <c r="C49" s="121" t="s">
        <v>72</v>
      </c>
      <c r="D49" s="141">
        <v>207.25</v>
      </c>
      <c r="E49" s="143">
        <v>51.77</v>
      </c>
      <c r="F49" s="187">
        <f t="shared" si="4"/>
        <v>10729.3325</v>
      </c>
    </row>
    <row r="50" spans="1:6">
      <c r="A50" s="104" t="s">
        <v>276</v>
      </c>
      <c r="B50" s="9" t="s">
        <v>61</v>
      </c>
      <c r="C50" s="121" t="s">
        <v>70</v>
      </c>
      <c r="D50" s="141">
        <v>424.1</v>
      </c>
      <c r="E50" s="141">
        <v>6.12</v>
      </c>
      <c r="F50" s="187">
        <f t="shared" si="4"/>
        <v>2595.4920000000002</v>
      </c>
    </row>
    <row r="51" spans="1:6">
      <c r="A51" s="104" t="s">
        <v>277</v>
      </c>
      <c r="B51" s="9" t="s">
        <v>81</v>
      </c>
      <c r="C51" s="121" t="s">
        <v>70</v>
      </c>
      <c r="D51" s="141">
        <v>213.7</v>
      </c>
      <c r="E51" s="141">
        <v>6.08</v>
      </c>
      <c r="F51" s="187">
        <f t="shared" si="4"/>
        <v>1299.296</v>
      </c>
    </row>
    <row r="52" spans="1:6">
      <c r="A52" s="104" t="s">
        <v>278</v>
      </c>
      <c r="B52" s="9" t="s">
        <v>63</v>
      </c>
      <c r="C52" s="121" t="s">
        <v>70</v>
      </c>
      <c r="D52" s="141">
        <v>957.8</v>
      </c>
      <c r="E52" s="141">
        <v>6.01</v>
      </c>
      <c r="F52" s="187">
        <f t="shared" si="4"/>
        <v>5756.3779999999997</v>
      </c>
    </row>
    <row r="53" spans="1:6">
      <c r="A53" s="104" t="s">
        <v>279</v>
      </c>
      <c r="B53" s="9" t="s">
        <v>64</v>
      </c>
      <c r="C53" s="121" t="s">
        <v>70</v>
      </c>
      <c r="D53" s="141">
        <v>439.4</v>
      </c>
      <c r="E53" s="141">
        <v>6.01</v>
      </c>
      <c r="F53" s="187">
        <f t="shared" si="4"/>
        <v>2640.7939999999999</v>
      </c>
    </row>
    <row r="54" spans="1:6">
      <c r="A54" s="104" t="s">
        <v>280</v>
      </c>
      <c r="B54" s="9" t="s">
        <v>65</v>
      </c>
      <c r="C54" s="121" t="s">
        <v>70</v>
      </c>
      <c r="D54" s="141">
        <v>101.2</v>
      </c>
      <c r="E54" s="141">
        <v>5.96</v>
      </c>
      <c r="F54" s="187">
        <f t="shared" si="4"/>
        <v>603.15200000000004</v>
      </c>
    </row>
    <row r="55" spans="1:6">
      <c r="A55" s="104" t="s">
        <v>281</v>
      </c>
      <c r="B55" s="9" t="s">
        <v>188</v>
      </c>
      <c r="C55" s="121" t="s">
        <v>69</v>
      </c>
      <c r="D55" s="141">
        <v>26.95</v>
      </c>
      <c r="E55" s="141">
        <v>305</v>
      </c>
      <c r="F55" s="187">
        <f t="shared" si="4"/>
        <v>8219.75</v>
      </c>
    </row>
    <row r="56" spans="1:6">
      <c r="B56" s="8" t="s">
        <v>78</v>
      </c>
      <c r="C56" s="117"/>
      <c r="D56" s="141"/>
      <c r="E56" s="141"/>
      <c r="F56" s="187">
        <f t="shared" si="4"/>
        <v>0</v>
      </c>
    </row>
    <row r="57" spans="1:6" ht="75">
      <c r="A57" s="104" t="s">
        <v>192</v>
      </c>
      <c r="B57" s="87" t="s">
        <v>187</v>
      </c>
      <c r="C57" s="121" t="s">
        <v>72</v>
      </c>
      <c r="D57" s="144">
        <v>130.69999999999999</v>
      </c>
      <c r="E57" s="172">
        <v>65</v>
      </c>
      <c r="F57" s="187">
        <f t="shared" si="4"/>
        <v>8495.5</v>
      </c>
    </row>
    <row r="58" spans="1:6" ht="38.25">
      <c r="A58" s="104"/>
      <c r="B58" s="58" t="s">
        <v>566</v>
      </c>
      <c r="C58" s="121"/>
      <c r="D58" s="143"/>
      <c r="E58" s="141"/>
      <c r="F58" s="187">
        <f t="shared" si="4"/>
        <v>0</v>
      </c>
    </row>
    <row r="59" spans="1:6" ht="15.75">
      <c r="A59" s="106"/>
      <c r="B59" s="41" t="s">
        <v>77</v>
      </c>
      <c r="C59" s="122"/>
      <c r="D59" s="142"/>
      <c r="E59" s="173"/>
      <c r="F59" s="193">
        <f>SUM(F49:F58)</f>
        <v>40339.694500000005</v>
      </c>
    </row>
    <row r="60" spans="1:6">
      <c r="A60" s="107"/>
      <c r="B60" s="38"/>
      <c r="C60" s="117"/>
      <c r="D60" s="140"/>
      <c r="E60" s="141"/>
      <c r="F60" s="185"/>
    </row>
    <row r="61" spans="1:6" ht="15.75">
      <c r="A61" s="103">
        <v>4</v>
      </c>
      <c r="B61" s="37" t="s">
        <v>567</v>
      </c>
      <c r="C61" s="117"/>
      <c r="D61" s="143"/>
      <c r="E61" s="141"/>
      <c r="F61" s="187"/>
    </row>
    <row r="62" spans="1:6">
      <c r="A62" s="104"/>
      <c r="B62" s="8" t="s">
        <v>530</v>
      </c>
      <c r="C62" s="117"/>
      <c r="D62" s="140"/>
      <c r="E62" s="141"/>
      <c r="F62" s="185"/>
    </row>
    <row r="63" spans="1:6" ht="71.25" customHeight="1">
      <c r="A63" s="104" t="s">
        <v>282</v>
      </c>
      <c r="B63" s="6" t="s">
        <v>632</v>
      </c>
      <c r="C63" s="117" t="s">
        <v>72</v>
      </c>
      <c r="D63" s="140">
        <v>318.70999999999998</v>
      </c>
      <c r="E63" s="140">
        <v>89.77</v>
      </c>
      <c r="F63" s="185">
        <f t="shared" ref="F63:F70" si="5">(D63*E63)</f>
        <v>28610.596699999998</v>
      </c>
    </row>
    <row r="64" spans="1:6">
      <c r="A64" s="104"/>
      <c r="B64" s="8" t="s">
        <v>60</v>
      </c>
      <c r="C64" s="117"/>
      <c r="D64" s="140"/>
      <c r="E64" s="141"/>
      <c r="F64" s="185">
        <f t="shared" si="5"/>
        <v>0</v>
      </c>
    </row>
    <row r="65" spans="1:9">
      <c r="A65" s="104" t="s">
        <v>283</v>
      </c>
      <c r="B65" s="76" t="s">
        <v>531</v>
      </c>
      <c r="C65" s="117" t="s">
        <v>72</v>
      </c>
      <c r="D65" s="140">
        <v>318.70999999999998</v>
      </c>
      <c r="E65" s="141">
        <v>51</v>
      </c>
      <c r="F65" s="185">
        <f t="shared" si="5"/>
        <v>16254.21</v>
      </c>
    </row>
    <row r="66" spans="1:9">
      <c r="A66" s="104" t="s">
        <v>284</v>
      </c>
      <c r="B66" s="76" t="s">
        <v>532</v>
      </c>
      <c r="C66" s="117" t="s">
        <v>73</v>
      </c>
      <c r="D66" s="140">
        <v>28</v>
      </c>
      <c r="E66" s="141">
        <v>45</v>
      </c>
      <c r="F66" s="185">
        <f t="shared" si="5"/>
        <v>1260</v>
      </c>
    </row>
    <row r="67" spans="1:9">
      <c r="A67" s="104"/>
      <c r="B67" s="8" t="s">
        <v>585</v>
      </c>
      <c r="C67" s="117"/>
      <c r="D67" s="140"/>
      <c r="E67" s="141"/>
      <c r="F67" s="185">
        <f t="shared" si="5"/>
        <v>0</v>
      </c>
    </row>
    <row r="68" spans="1:9">
      <c r="A68" s="104" t="s">
        <v>579</v>
      </c>
      <c r="B68" s="76" t="s">
        <v>583</v>
      </c>
      <c r="C68" s="117" t="s">
        <v>74</v>
      </c>
      <c r="D68" s="140">
        <v>37.549999999999997</v>
      </c>
      <c r="E68" s="141">
        <v>32.659999999999997</v>
      </c>
      <c r="F68" s="185">
        <f t="shared" si="5"/>
        <v>1226.3829999999998</v>
      </c>
    </row>
    <row r="69" spans="1:9">
      <c r="A69" s="104" t="s">
        <v>580</v>
      </c>
      <c r="B69" s="76" t="s">
        <v>582</v>
      </c>
      <c r="C69" s="117" t="s">
        <v>74</v>
      </c>
      <c r="D69" s="140">
        <v>37.549999999999997</v>
      </c>
      <c r="E69" s="141">
        <v>45</v>
      </c>
      <c r="F69" s="185">
        <f t="shared" si="5"/>
        <v>1689.7499999999998</v>
      </c>
    </row>
    <row r="70" spans="1:9">
      <c r="A70" s="104" t="s">
        <v>581</v>
      </c>
      <c r="B70" s="76" t="s">
        <v>584</v>
      </c>
      <c r="C70" s="117" t="s">
        <v>74</v>
      </c>
      <c r="D70" s="140">
        <v>32</v>
      </c>
      <c r="E70" s="141">
        <v>33.840000000000003</v>
      </c>
      <c r="F70" s="185">
        <f t="shared" si="5"/>
        <v>1082.8800000000001</v>
      </c>
    </row>
    <row r="71" spans="1:9" ht="15.75">
      <c r="A71" s="106"/>
      <c r="B71" s="41" t="s">
        <v>77</v>
      </c>
      <c r="C71" s="122"/>
      <c r="D71" s="142"/>
      <c r="E71" s="173"/>
      <c r="F71" s="193">
        <f>SUM(F63:F70)</f>
        <v>50123.8197</v>
      </c>
    </row>
    <row r="72" spans="1:9">
      <c r="A72" s="107"/>
      <c r="B72" s="9"/>
      <c r="C72" s="117"/>
      <c r="D72" s="140"/>
      <c r="E72" s="141"/>
      <c r="F72" s="185"/>
    </row>
    <row r="73" spans="1:9" ht="15.75">
      <c r="A73" s="103">
        <v>5</v>
      </c>
      <c r="B73" s="40" t="s">
        <v>253</v>
      </c>
      <c r="C73" s="117"/>
      <c r="D73" s="143"/>
      <c r="E73" s="141"/>
      <c r="F73" s="187"/>
    </row>
    <row r="74" spans="1:9" ht="30">
      <c r="A74" s="107" t="s">
        <v>285</v>
      </c>
      <c r="B74" s="9" t="s">
        <v>522</v>
      </c>
      <c r="C74" s="117" t="s">
        <v>72</v>
      </c>
      <c r="D74" s="140">
        <v>454</v>
      </c>
      <c r="E74" s="140">
        <v>32</v>
      </c>
      <c r="F74" s="188">
        <f>(D74*E74)</f>
        <v>14528</v>
      </c>
    </row>
    <row r="75" spans="1:9" ht="30">
      <c r="A75" s="107" t="s">
        <v>286</v>
      </c>
      <c r="B75" s="9" t="s">
        <v>523</v>
      </c>
      <c r="C75" s="117" t="s">
        <v>72</v>
      </c>
      <c r="D75" s="140">
        <v>40.1</v>
      </c>
      <c r="E75" s="140">
        <v>32</v>
      </c>
      <c r="F75" s="188">
        <f>(D75*E75)</f>
        <v>1283.2</v>
      </c>
    </row>
    <row r="76" spans="1:9">
      <c r="B76" s="8" t="s">
        <v>195</v>
      </c>
      <c r="C76" s="117"/>
      <c r="D76" s="145"/>
      <c r="E76" s="174"/>
      <c r="F76" s="188">
        <f>(D76*E76)</f>
        <v>0</v>
      </c>
    </row>
    <row r="77" spans="1:9" ht="75">
      <c r="A77" s="107" t="s">
        <v>287</v>
      </c>
      <c r="B77" s="94" t="s">
        <v>524</v>
      </c>
      <c r="C77" s="117" t="s">
        <v>74</v>
      </c>
      <c r="D77" s="146">
        <v>20</v>
      </c>
      <c r="E77" s="174">
        <v>20.2</v>
      </c>
      <c r="F77" s="188">
        <f>(D77*E77)</f>
        <v>404</v>
      </c>
      <c r="I77" s="2" t="s">
        <v>568</v>
      </c>
    </row>
    <row r="78" spans="1:9" ht="15.75">
      <c r="A78" s="106"/>
      <c r="B78" s="41" t="s">
        <v>77</v>
      </c>
      <c r="C78" s="122"/>
      <c r="D78" s="147"/>
      <c r="E78" s="175"/>
      <c r="F78" s="193">
        <f>SUM(F74:F77)</f>
        <v>16215.2</v>
      </c>
    </row>
    <row r="79" spans="1:9">
      <c r="A79" s="107"/>
      <c r="B79" s="38"/>
      <c r="C79" s="117"/>
      <c r="D79" s="148"/>
      <c r="E79" s="176"/>
      <c r="F79" s="148"/>
    </row>
    <row r="80" spans="1:9" ht="15.75">
      <c r="A80" s="103">
        <v>6</v>
      </c>
      <c r="B80" s="40" t="s">
        <v>58</v>
      </c>
      <c r="C80" s="117"/>
      <c r="D80" s="140"/>
      <c r="E80" s="141"/>
      <c r="F80" s="185"/>
    </row>
    <row r="81" spans="1:6">
      <c r="A81" s="107"/>
      <c r="B81" s="8" t="s">
        <v>193</v>
      </c>
      <c r="C81" s="117"/>
      <c r="D81" s="140"/>
      <c r="E81" s="141"/>
      <c r="F81" s="185"/>
    </row>
    <row r="82" spans="1:6" ht="31.5" customHeight="1">
      <c r="A82" s="107" t="s">
        <v>288</v>
      </c>
      <c r="B82" s="76" t="s">
        <v>194</v>
      </c>
      <c r="C82" s="117" t="s">
        <v>72</v>
      </c>
      <c r="D82" s="140">
        <v>22.68</v>
      </c>
      <c r="E82" s="141">
        <v>30.85</v>
      </c>
      <c r="F82" s="185">
        <f>D82*E82</f>
        <v>699.678</v>
      </c>
    </row>
    <row r="83" spans="1:6" ht="51.75" customHeight="1">
      <c r="B83" s="194" t="s">
        <v>533</v>
      </c>
      <c r="C83" s="117"/>
      <c r="D83" s="149"/>
      <c r="E83" s="141"/>
      <c r="F83" s="185">
        <f>D83*E83</f>
        <v>0</v>
      </c>
    </row>
    <row r="84" spans="1:6">
      <c r="A84" s="107"/>
      <c r="B84" s="8" t="s">
        <v>90</v>
      </c>
      <c r="C84" s="117"/>
      <c r="D84" s="149"/>
      <c r="E84" s="141"/>
      <c r="F84" s="185">
        <f>D84*E84</f>
        <v>0</v>
      </c>
    </row>
    <row r="85" spans="1:6" ht="48.75" customHeight="1">
      <c r="A85" s="107" t="s">
        <v>289</v>
      </c>
      <c r="B85" s="76" t="s">
        <v>525</v>
      </c>
      <c r="C85" s="117" t="s">
        <v>72</v>
      </c>
      <c r="D85" s="149">
        <v>22.68</v>
      </c>
      <c r="E85" s="141">
        <v>483.5</v>
      </c>
      <c r="F85" s="185">
        <f>D85*E85</f>
        <v>10965.78</v>
      </c>
    </row>
    <row r="86" spans="1:6">
      <c r="B86" s="8" t="s">
        <v>139</v>
      </c>
      <c r="C86" s="121"/>
      <c r="D86" s="143"/>
      <c r="E86" s="141"/>
      <c r="F86" s="185">
        <f t="shared" ref="F86:F95" si="6">D86*E86</f>
        <v>0</v>
      </c>
    </row>
    <row r="87" spans="1:6" ht="30">
      <c r="A87" s="107" t="s">
        <v>290</v>
      </c>
      <c r="B87" s="60" t="s">
        <v>3</v>
      </c>
      <c r="C87" s="121" t="s">
        <v>73</v>
      </c>
      <c r="D87" s="143">
        <v>18</v>
      </c>
      <c r="E87" s="141">
        <v>150</v>
      </c>
      <c r="F87" s="185">
        <f t="shared" si="6"/>
        <v>2700</v>
      </c>
    </row>
    <row r="88" spans="1:6">
      <c r="A88" s="107" t="s">
        <v>291</v>
      </c>
      <c r="B88" s="60" t="s">
        <v>507</v>
      </c>
      <c r="C88" s="121" t="s">
        <v>73</v>
      </c>
      <c r="D88" s="143">
        <v>18</v>
      </c>
      <c r="E88" s="141">
        <v>90</v>
      </c>
      <c r="F88" s="185">
        <f>D88*E88</f>
        <v>1620</v>
      </c>
    </row>
    <row r="89" spans="1:6">
      <c r="A89" s="107" t="s">
        <v>292</v>
      </c>
      <c r="B89" s="60" t="s">
        <v>508</v>
      </c>
      <c r="C89" s="121" t="s">
        <v>140</v>
      </c>
      <c r="D89" s="143">
        <v>18</v>
      </c>
      <c r="E89" s="141">
        <v>55.5</v>
      </c>
      <c r="F89" s="185">
        <f>D89*E89</f>
        <v>999</v>
      </c>
    </row>
    <row r="90" spans="1:6" s="61" customFormat="1" ht="45">
      <c r="A90" s="107" t="s">
        <v>293</v>
      </c>
      <c r="B90" s="60" t="s">
        <v>603</v>
      </c>
      <c r="C90" s="123" t="s">
        <v>73</v>
      </c>
      <c r="D90" s="143">
        <v>6</v>
      </c>
      <c r="E90" s="141">
        <v>128.57</v>
      </c>
      <c r="F90" s="186">
        <f t="shared" si="6"/>
        <v>771.42</v>
      </c>
    </row>
    <row r="91" spans="1:6" s="61" customFormat="1" ht="45">
      <c r="A91" s="107" t="s">
        <v>294</v>
      </c>
      <c r="B91" s="60" t="s">
        <v>602</v>
      </c>
      <c r="C91" s="123" t="s">
        <v>73</v>
      </c>
      <c r="D91" s="143">
        <v>6</v>
      </c>
      <c r="E91" s="141">
        <v>102.57</v>
      </c>
      <c r="F91" s="186">
        <f t="shared" ref="F91" si="7">D91*E91</f>
        <v>615.41999999999996</v>
      </c>
    </row>
    <row r="92" spans="1:6" s="61" customFormat="1" ht="45">
      <c r="A92" s="107" t="s">
        <v>295</v>
      </c>
      <c r="B92" s="60" t="s">
        <v>601</v>
      </c>
      <c r="C92" s="123" t="s">
        <v>73</v>
      </c>
      <c r="D92" s="143">
        <v>6</v>
      </c>
      <c r="E92" s="141">
        <v>102.57</v>
      </c>
      <c r="F92" s="186">
        <f t="shared" ref="F92" si="8">D92*E92</f>
        <v>615.41999999999996</v>
      </c>
    </row>
    <row r="93" spans="1:6" ht="30">
      <c r="A93" s="107" t="s">
        <v>562</v>
      </c>
      <c r="B93" s="60" t="s">
        <v>94</v>
      </c>
      <c r="C93" s="121" t="s">
        <v>73</v>
      </c>
      <c r="D93" s="143">
        <v>54</v>
      </c>
      <c r="E93" s="141">
        <v>6.65</v>
      </c>
      <c r="F93" s="185">
        <f t="shared" si="6"/>
        <v>359.1</v>
      </c>
    </row>
    <row r="94" spans="1:6">
      <c r="A94" s="107" t="s">
        <v>563</v>
      </c>
      <c r="B94" s="15" t="s">
        <v>534</v>
      </c>
      <c r="C94" s="121"/>
      <c r="D94" s="143"/>
      <c r="E94" s="141"/>
      <c r="F94" s="185">
        <f t="shared" si="6"/>
        <v>0</v>
      </c>
    </row>
    <row r="95" spans="1:6" s="78" customFormat="1" ht="89.25" customHeight="1">
      <c r="A95" s="107" t="s">
        <v>564</v>
      </c>
      <c r="B95" s="195" t="s">
        <v>569</v>
      </c>
      <c r="C95" s="118" t="s">
        <v>72</v>
      </c>
      <c r="D95" s="196">
        <v>22.68</v>
      </c>
      <c r="E95" s="177">
        <v>105</v>
      </c>
      <c r="F95" s="186">
        <f t="shared" si="6"/>
        <v>2381.4</v>
      </c>
    </row>
    <row r="96" spans="1:6" ht="25.5">
      <c r="A96" s="107"/>
      <c r="B96" s="57" t="s">
        <v>565</v>
      </c>
      <c r="C96" s="121"/>
      <c r="D96" s="150"/>
      <c r="E96" s="177"/>
      <c r="F96" s="189">
        <f>(D96*E96)</f>
        <v>0</v>
      </c>
    </row>
    <row r="97" spans="1:6" ht="15.75">
      <c r="A97" s="106"/>
      <c r="B97" s="41" t="s">
        <v>77</v>
      </c>
      <c r="C97" s="122"/>
      <c r="D97" s="142"/>
      <c r="E97" s="173"/>
      <c r="F97" s="193">
        <f>SUM(F82:F96)</f>
        <v>21727.217999999993</v>
      </c>
    </row>
    <row r="98" spans="1:6">
      <c r="A98" s="107"/>
      <c r="B98" s="9"/>
      <c r="C98" s="117"/>
      <c r="D98" s="140"/>
      <c r="E98" s="141"/>
      <c r="F98" s="185"/>
    </row>
    <row r="99" spans="1:6" ht="15.75">
      <c r="A99" s="103">
        <v>7</v>
      </c>
      <c r="B99" s="84" t="s">
        <v>254</v>
      </c>
      <c r="C99" s="124"/>
      <c r="D99" s="140"/>
      <c r="E99" s="141"/>
      <c r="F99" s="185"/>
    </row>
    <row r="100" spans="1:6" s="61" customFormat="1" ht="15.75">
      <c r="A100" s="108"/>
      <c r="B100" s="89" t="s">
        <v>228</v>
      </c>
      <c r="C100" s="123"/>
      <c r="D100" s="151"/>
      <c r="E100" s="178"/>
      <c r="F100" s="186"/>
    </row>
    <row r="101" spans="1:6" s="61" customFormat="1">
      <c r="A101" s="108"/>
      <c r="B101" s="70" t="s">
        <v>141</v>
      </c>
      <c r="C101" s="123"/>
      <c r="D101" s="151"/>
      <c r="E101" s="178"/>
      <c r="F101" s="186"/>
    </row>
    <row r="102" spans="1:6" s="61" customFormat="1" ht="60.75" customHeight="1">
      <c r="A102" s="108" t="s">
        <v>296</v>
      </c>
      <c r="B102" s="217" t="s">
        <v>196</v>
      </c>
      <c r="C102" s="125" t="s">
        <v>73</v>
      </c>
      <c r="D102" s="152">
        <v>8</v>
      </c>
      <c r="E102" s="178">
        <v>57.8</v>
      </c>
      <c r="F102" s="186">
        <f>D102*E102</f>
        <v>462.4</v>
      </c>
    </row>
    <row r="103" spans="1:6" s="61" customFormat="1" ht="60">
      <c r="A103" s="108" t="s">
        <v>297</v>
      </c>
      <c r="B103" s="217" t="s">
        <v>509</v>
      </c>
      <c r="C103" s="125" t="s">
        <v>73</v>
      </c>
      <c r="D103" s="152">
        <v>18</v>
      </c>
      <c r="E103" s="178">
        <v>55</v>
      </c>
      <c r="F103" s="186">
        <f>D103*E103</f>
        <v>990</v>
      </c>
    </row>
    <row r="104" spans="1:6" s="61" customFormat="1">
      <c r="A104" s="109"/>
      <c r="B104" s="70" t="s">
        <v>30</v>
      </c>
      <c r="C104" s="125"/>
      <c r="D104" s="152"/>
      <c r="E104" s="178"/>
      <c r="F104" s="186">
        <f t="shared" ref="F104:F115" si="9">D104*E104</f>
        <v>0</v>
      </c>
    </row>
    <row r="105" spans="1:6" s="61" customFormat="1">
      <c r="A105" s="108" t="s">
        <v>298</v>
      </c>
      <c r="B105" s="68" t="s">
        <v>604</v>
      </c>
      <c r="C105" s="125" t="s">
        <v>142</v>
      </c>
      <c r="D105" s="152">
        <v>8</v>
      </c>
      <c r="E105" s="178">
        <v>22.65</v>
      </c>
      <c r="F105" s="186">
        <f t="shared" si="9"/>
        <v>181.2</v>
      </c>
    </row>
    <row r="106" spans="1:6" s="61" customFormat="1">
      <c r="A106" s="108" t="s">
        <v>299</v>
      </c>
      <c r="B106" s="68" t="s">
        <v>605</v>
      </c>
      <c r="C106" s="125" t="s">
        <v>142</v>
      </c>
      <c r="D106" s="152">
        <v>18</v>
      </c>
      <c r="E106" s="178">
        <v>20.2</v>
      </c>
      <c r="F106" s="186">
        <f t="shared" si="9"/>
        <v>363.59999999999997</v>
      </c>
    </row>
    <row r="107" spans="1:6" s="61" customFormat="1">
      <c r="A107" s="109"/>
      <c r="B107" s="70" t="s">
        <v>143</v>
      </c>
      <c r="C107" s="125"/>
      <c r="D107" s="152"/>
      <c r="E107" s="178"/>
      <c r="F107" s="186">
        <f t="shared" si="9"/>
        <v>0</v>
      </c>
    </row>
    <row r="108" spans="1:6" s="61" customFormat="1" ht="30">
      <c r="A108" s="108" t="s">
        <v>300</v>
      </c>
      <c r="B108" s="68" t="s">
        <v>197</v>
      </c>
      <c r="C108" s="125" t="s">
        <v>73</v>
      </c>
      <c r="D108" s="152">
        <v>16</v>
      </c>
      <c r="E108" s="178">
        <v>3.6</v>
      </c>
      <c r="F108" s="186">
        <f t="shared" si="9"/>
        <v>57.6</v>
      </c>
    </row>
    <row r="109" spans="1:6" s="61" customFormat="1" ht="30">
      <c r="A109" s="108" t="s">
        <v>301</v>
      </c>
      <c r="B109" s="68" t="s">
        <v>198</v>
      </c>
      <c r="C109" s="125" t="s">
        <v>73</v>
      </c>
      <c r="D109" s="152">
        <v>36</v>
      </c>
      <c r="E109" s="178">
        <v>4.0999999999999996</v>
      </c>
      <c r="F109" s="186">
        <f t="shared" si="9"/>
        <v>147.6</v>
      </c>
    </row>
    <row r="110" spans="1:6" s="61" customFormat="1">
      <c r="A110" s="109"/>
      <c r="B110" s="70" t="s">
        <v>31</v>
      </c>
      <c r="C110" s="125"/>
      <c r="D110" s="152"/>
      <c r="E110" s="178"/>
      <c r="F110" s="186">
        <f t="shared" si="9"/>
        <v>0</v>
      </c>
    </row>
    <row r="111" spans="1:6" s="61" customFormat="1">
      <c r="A111" s="108" t="s">
        <v>302</v>
      </c>
      <c r="B111" s="69" t="s">
        <v>209</v>
      </c>
      <c r="C111" s="125" t="s">
        <v>74</v>
      </c>
      <c r="D111" s="153">
        <v>2010</v>
      </c>
      <c r="E111" s="178">
        <v>0.87</v>
      </c>
      <c r="F111" s="186">
        <f t="shared" si="9"/>
        <v>1748.7</v>
      </c>
    </row>
    <row r="112" spans="1:6" s="61" customFormat="1">
      <c r="A112" s="108" t="s">
        <v>303</v>
      </c>
      <c r="B112" s="69" t="s">
        <v>208</v>
      </c>
      <c r="C112" s="125" t="s">
        <v>74</v>
      </c>
      <c r="D112" s="153">
        <v>310</v>
      </c>
      <c r="E112" s="178">
        <v>1.43</v>
      </c>
      <c r="F112" s="186">
        <f t="shared" si="9"/>
        <v>443.29999999999995</v>
      </c>
    </row>
    <row r="113" spans="1:6" s="61" customFormat="1">
      <c r="A113" s="108" t="s">
        <v>304</v>
      </c>
      <c r="B113" s="69" t="s">
        <v>207</v>
      </c>
      <c r="C113" s="125" t="s">
        <v>74</v>
      </c>
      <c r="D113" s="153">
        <v>70</v>
      </c>
      <c r="E113" s="178">
        <v>2.12</v>
      </c>
      <c r="F113" s="186">
        <f t="shared" si="9"/>
        <v>148.4</v>
      </c>
    </row>
    <row r="114" spans="1:6" s="61" customFormat="1">
      <c r="A114" s="109"/>
      <c r="B114" s="71" t="s">
        <v>206</v>
      </c>
      <c r="C114" s="125"/>
      <c r="D114" s="153"/>
      <c r="E114" s="179"/>
      <c r="F114" s="186">
        <f t="shared" si="9"/>
        <v>0</v>
      </c>
    </row>
    <row r="115" spans="1:6" s="61" customFormat="1">
      <c r="A115" s="108" t="s">
        <v>305</v>
      </c>
      <c r="B115" s="88" t="s">
        <v>210</v>
      </c>
      <c r="C115" s="125" t="s">
        <v>74</v>
      </c>
      <c r="D115" s="153">
        <v>320</v>
      </c>
      <c r="E115" s="179">
        <v>3.65</v>
      </c>
      <c r="F115" s="186">
        <f t="shared" si="9"/>
        <v>1168</v>
      </c>
    </row>
    <row r="116" spans="1:6" s="61" customFormat="1">
      <c r="A116" s="108" t="s">
        <v>306</v>
      </c>
      <c r="B116" s="69" t="s">
        <v>606</v>
      </c>
      <c r="C116" s="125" t="s">
        <v>74</v>
      </c>
      <c r="D116" s="153">
        <v>80</v>
      </c>
      <c r="E116" s="178">
        <v>1</v>
      </c>
      <c r="F116" s="186">
        <f>D116*E116</f>
        <v>80</v>
      </c>
    </row>
    <row r="117" spans="1:6" s="61" customFormat="1">
      <c r="A117" s="108" t="s">
        <v>307</v>
      </c>
      <c r="B117" s="69" t="s">
        <v>211</v>
      </c>
      <c r="C117" s="125" t="s">
        <v>74</v>
      </c>
      <c r="D117" s="153">
        <v>80</v>
      </c>
      <c r="E117" s="179">
        <v>1.85</v>
      </c>
      <c r="F117" s="186">
        <f>D117*E117</f>
        <v>148</v>
      </c>
    </row>
    <row r="118" spans="1:6" s="61" customFormat="1" ht="15.75">
      <c r="A118" s="109"/>
      <c r="B118" s="71" t="s">
        <v>217</v>
      </c>
      <c r="C118" s="126"/>
      <c r="D118" s="153"/>
      <c r="E118" s="179"/>
      <c r="F118" s="186"/>
    </row>
    <row r="119" spans="1:6" s="80" customFormat="1" ht="45">
      <c r="A119" s="108" t="s">
        <v>308</v>
      </c>
      <c r="B119" s="82" t="s">
        <v>212</v>
      </c>
      <c r="C119" s="127" t="s">
        <v>73</v>
      </c>
      <c r="D119" s="153">
        <v>1</v>
      </c>
      <c r="E119" s="179">
        <v>135</v>
      </c>
      <c r="F119" s="186">
        <f>D119*E119</f>
        <v>135</v>
      </c>
    </row>
    <row r="120" spans="1:6" s="80" customFormat="1" ht="30">
      <c r="A120" s="108" t="s">
        <v>309</v>
      </c>
      <c r="B120" s="82" t="s">
        <v>213</v>
      </c>
      <c r="C120" s="127" t="s">
        <v>73</v>
      </c>
      <c r="D120" s="153">
        <v>1</v>
      </c>
      <c r="E120" s="179">
        <v>67.900000000000006</v>
      </c>
      <c r="F120" s="186">
        <f t="shared" ref="F120:F166" si="10">D120*E120</f>
        <v>67.900000000000006</v>
      </c>
    </row>
    <row r="121" spans="1:6" s="80" customFormat="1" ht="30">
      <c r="A121" s="108" t="s">
        <v>310</v>
      </c>
      <c r="B121" s="82" t="s">
        <v>214</v>
      </c>
      <c r="C121" s="127" t="s">
        <v>73</v>
      </c>
      <c r="D121" s="153">
        <v>1</v>
      </c>
      <c r="E121" s="179">
        <v>22.3</v>
      </c>
      <c r="F121" s="186">
        <f t="shared" si="10"/>
        <v>22.3</v>
      </c>
    </row>
    <row r="122" spans="1:6" s="80" customFormat="1" ht="30">
      <c r="A122" s="108" t="s">
        <v>311</v>
      </c>
      <c r="B122" s="82" t="s">
        <v>215</v>
      </c>
      <c r="C122" s="127" t="s">
        <v>73</v>
      </c>
      <c r="D122" s="153">
        <v>1</v>
      </c>
      <c r="E122" s="179">
        <v>22.3</v>
      </c>
      <c r="F122" s="186">
        <f t="shared" si="10"/>
        <v>22.3</v>
      </c>
    </row>
    <row r="123" spans="1:6" s="80" customFormat="1" ht="30">
      <c r="A123" s="108" t="s">
        <v>312</v>
      </c>
      <c r="B123" s="82" t="s">
        <v>216</v>
      </c>
      <c r="C123" s="127" t="s">
        <v>73</v>
      </c>
      <c r="D123" s="153">
        <v>1</v>
      </c>
      <c r="E123" s="179">
        <v>22.3</v>
      </c>
      <c r="F123" s="186">
        <f t="shared" si="10"/>
        <v>22.3</v>
      </c>
    </row>
    <row r="124" spans="1:6" s="61" customFormat="1" ht="15.75">
      <c r="A124" s="109"/>
      <c r="B124" s="71" t="s">
        <v>218</v>
      </c>
      <c r="C124" s="126"/>
      <c r="D124" s="153"/>
      <c r="E124" s="179"/>
      <c r="F124" s="186">
        <f>D124*E124</f>
        <v>0</v>
      </c>
    </row>
    <row r="125" spans="1:6" s="80" customFormat="1" ht="45">
      <c r="A125" s="108" t="s">
        <v>313</v>
      </c>
      <c r="B125" s="82" t="s">
        <v>219</v>
      </c>
      <c r="C125" s="127" t="s">
        <v>73</v>
      </c>
      <c r="D125" s="153">
        <v>1</v>
      </c>
      <c r="E125" s="179">
        <v>135.9</v>
      </c>
      <c r="F125" s="186">
        <f t="shared" si="10"/>
        <v>135.9</v>
      </c>
    </row>
    <row r="126" spans="1:6" s="80" customFormat="1" ht="30">
      <c r="A126" s="108" t="s">
        <v>314</v>
      </c>
      <c r="B126" s="82" t="s">
        <v>526</v>
      </c>
      <c r="C126" s="127" t="s">
        <v>73</v>
      </c>
      <c r="D126" s="153">
        <v>1</v>
      </c>
      <c r="E126" s="179">
        <v>68</v>
      </c>
      <c r="F126" s="186">
        <f t="shared" si="10"/>
        <v>68</v>
      </c>
    </row>
    <row r="127" spans="1:6" s="80" customFormat="1" ht="30">
      <c r="A127" s="108" t="s">
        <v>315</v>
      </c>
      <c r="B127" s="82" t="s">
        <v>214</v>
      </c>
      <c r="C127" s="127" t="s">
        <v>73</v>
      </c>
      <c r="D127" s="153">
        <v>1</v>
      </c>
      <c r="E127" s="179">
        <v>22.3</v>
      </c>
      <c r="F127" s="186">
        <f t="shared" si="10"/>
        <v>22.3</v>
      </c>
    </row>
    <row r="128" spans="1:6" s="80" customFormat="1" ht="30">
      <c r="A128" s="108" t="s">
        <v>316</v>
      </c>
      <c r="B128" s="82" t="s">
        <v>215</v>
      </c>
      <c r="C128" s="127" t="s">
        <v>73</v>
      </c>
      <c r="D128" s="153">
        <v>2</v>
      </c>
      <c r="E128" s="179">
        <v>22.3</v>
      </c>
      <c r="F128" s="186">
        <f t="shared" si="10"/>
        <v>44.6</v>
      </c>
    </row>
    <row r="129" spans="1:6" s="80" customFormat="1" ht="30">
      <c r="A129" s="108" t="s">
        <v>317</v>
      </c>
      <c r="B129" s="82" t="s">
        <v>220</v>
      </c>
      <c r="C129" s="127" t="s">
        <v>73</v>
      </c>
      <c r="D129" s="153">
        <v>2</v>
      </c>
      <c r="E129" s="179">
        <v>22.3</v>
      </c>
      <c r="F129" s="186">
        <f>D129*E129</f>
        <v>44.6</v>
      </c>
    </row>
    <row r="130" spans="1:6" s="80" customFormat="1" ht="30">
      <c r="A130" s="108" t="s">
        <v>318</v>
      </c>
      <c r="B130" s="82" t="s">
        <v>221</v>
      </c>
      <c r="C130" s="127" t="s">
        <v>73</v>
      </c>
      <c r="D130" s="153">
        <v>1</v>
      </c>
      <c r="E130" s="179">
        <v>22.3</v>
      </c>
      <c r="F130" s="186">
        <f t="shared" si="10"/>
        <v>22.3</v>
      </c>
    </row>
    <row r="131" spans="1:6" s="61" customFormat="1" ht="15.75">
      <c r="A131" s="110"/>
      <c r="B131" s="97" t="s">
        <v>222</v>
      </c>
      <c r="C131" s="126"/>
      <c r="D131" s="153"/>
      <c r="E131" s="179"/>
      <c r="F131" s="186">
        <f t="shared" si="10"/>
        <v>0</v>
      </c>
    </row>
    <row r="132" spans="1:6" s="80" customFormat="1" ht="45">
      <c r="A132" s="108" t="s">
        <v>319</v>
      </c>
      <c r="B132" s="82" t="s">
        <v>223</v>
      </c>
      <c r="C132" s="127" t="s">
        <v>73</v>
      </c>
      <c r="D132" s="153">
        <v>1</v>
      </c>
      <c r="E132" s="179">
        <v>135.9</v>
      </c>
      <c r="F132" s="186">
        <f t="shared" si="10"/>
        <v>135.9</v>
      </c>
    </row>
    <row r="133" spans="1:6" s="80" customFormat="1" ht="30">
      <c r="A133" s="108" t="s">
        <v>320</v>
      </c>
      <c r="B133" s="82" t="s">
        <v>526</v>
      </c>
      <c r="C133" s="127" t="s">
        <v>73</v>
      </c>
      <c r="D133" s="153">
        <v>1</v>
      </c>
      <c r="E133" s="179">
        <v>68</v>
      </c>
      <c r="F133" s="186">
        <f t="shared" si="10"/>
        <v>68</v>
      </c>
    </row>
    <row r="134" spans="1:6" s="80" customFormat="1" ht="30">
      <c r="A134" s="108" t="s">
        <v>321</v>
      </c>
      <c r="B134" s="82" t="s">
        <v>214</v>
      </c>
      <c r="C134" s="127" t="s">
        <v>73</v>
      </c>
      <c r="D134" s="153">
        <v>1</v>
      </c>
      <c r="E134" s="179">
        <v>22.3</v>
      </c>
      <c r="F134" s="186">
        <f>D134*E134</f>
        <v>22.3</v>
      </c>
    </row>
    <row r="135" spans="1:6" s="80" customFormat="1" ht="30">
      <c r="A135" s="108" t="s">
        <v>322</v>
      </c>
      <c r="B135" s="82" t="s">
        <v>215</v>
      </c>
      <c r="C135" s="127" t="s">
        <v>73</v>
      </c>
      <c r="D135" s="153">
        <v>2</v>
      </c>
      <c r="E135" s="179">
        <v>22.3</v>
      </c>
      <c r="F135" s="186">
        <f t="shared" si="10"/>
        <v>44.6</v>
      </c>
    </row>
    <row r="136" spans="1:6" s="80" customFormat="1" ht="30">
      <c r="A136" s="108" t="s">
        <v>323</v>
      </c>
      <c r="B136" s="82" t="s">
        <v>220</v>
      </c>
      <c r="C136" s="127" t="s">
        <v>73</v>
      </c>
      <c r="D136" s="153">
        <v>2</v>
      </c>
      <c r="E136" s="179">
        <v>22.3</v>
      </c>
      <c r="F136" s="186">
        <f>D136*E136</f>
        <v>44.6</v>
      </c>
    </row>
    <row r="137" spans="1:6" s="80" customFormat="1" ht="30">
      <c r="A137" s="108" t="s">
        <v>324</v>
      </c>
      <c r="B137" s="82" t="s">
        <v>221</v>
      </c>
      <c r="C137" s="127" t="s">
        <v>73</v>
      </c>
      <c r="D137" s="153">
        <v>1</v>
      </c>
      <c r="E137" s="179">
        <v>22.3</v>
      </c>
      <c r="F137" s="186">
        <f t="shared" si="10"/>
        <v>22.3</v>
      </c>
    </row>
    <row r="138" spans="1:6" s="61" customFormat="1" ht="15.75">
      <c r="A138" s="110"/>
      <c r="B138" s="97" t="s">
        <v>225</v>
      </c>
      <c r="C138" s="126"/>
      <c r="D138" s="153"/>
      <c r="E138" s="179"/>
      <c r="F138" s="186">
        <f t="shared" si="10"/>
        <v>0</v>
      </c>
    </row>
    <row r="139" spans="1:6" s="80" customFormat="1" ht="45">
      <c r="A139" s="108" t="s">
        <v>325</v>
      </c>
      <c r="B139" s="82" t="s">
        <v>223</v>
      </c>
      <c r="C139" s="127" t="s">
        <v>73</v>
      </c>
      <c r="D139" s="153">
        <v>1</v>
      </c>
      <c r="E139" s="179">
        <v>135.9</v>
      </c>
      <c r="F139" s="186">
        <f t="shared" si="10"/>
        <v>135.9</v>
      </c>
    </row>
    <row r="140" spans="1:6" s="80" customFormat="1" ht="30">
      <c r="A140" s="108" t="s">
        <v>326</v>
      </c>
      <c r="B140" s="82" t="s">
        <v>526</v>
      </c>
      <c r="C140" s="127" t="s">
        <v>73</v>
      </c>
      <c r="D140" s="153">
        <v>1</v>
      </c>
      <c r="E140" s="179">
        <v>68</v>
      </c>
      <c r="F140" s="186">
        <f t="shared" si="10"/>
        <v>68</v>
      </c>
    </row>
    <row r="141" spans="1:6" s="80" customFormat="1" ht="30">
      <c r="A141" s="108" t="s">
        <v>327</v>
      </c>
      <c r="B141" s="82" t="s">
        <v>214</v>
      </c>
      <c r="C141" s="127" t="s">
        <v>73</v>
      </c>
      <c r="D141" s="153">
        <v>1</v>
      </c>
      <c r="E141" s="179">
        <v>22.3</v>
      </c>
      <c r="F141" s="186">
        <f t="shared" si="10"/>
        <v>22.3</v>
      </c>
    </row>
    <row r="142" spans="1:6" s="80" customFormat="1" ht="30">
      <c r="A142" s="108" t="s">
        <v>328</v>
      </c>
      <c r="B142" s="82" t="s">
        <v>215</v>
      </c>
      <c r="C142" s="127" t="s">
        <v>73</v>
      </c>
      <c r="D142" s="153">
        <v>2</v>
      </c>
      <c r="E142" s="179">
        <v>22.3</v>
      </c>
      <c r="F142" s="186">
        <f t="shared" si="10"/>
        <v>44.6</v>
      </c>
    </row>
    <row r="143" spans="1:6" s="80" customFormat="1" ht="30">
      <c r="A143" s="108" t="s">
        <v>329</v>
      </c>
      <c r="B143" s="82" t="s">
        <v>220</v>
      </c>
      <c r="C143" s="127" t="s">
        <v>73</v>
      </c>
      <c r="D143" s="153">
        <v>2</v>
      </c>
      <c r="E143" s="179">
        <v>22.3</v>
      </c>
      <c r="F143" s="186">
        <f t="shared" si="10"/>
        <v>44.6</v>
      </c>
    </row>
    <row r="144" spans="1:6" s="80" customFormat="1" ht="30">
      <c r="A144" s="108" t="s">
        <v>330</v>
      </c>
      <c r="B144" s="82" t="s">
        <v>221</v>
      </c>
      <c r="C144" s="127" t="s">
        <v>73</v>
      </c>
      <c r="D144" s="153">
        <v>1</v>
      </c>
      <c r="E144" s="179">
        <v>22.3</v>
      </c>
      <c r="F144" s="186">
        <f t="shared" si="10"/>
        <v>22.3</v>
      </c>
    </row>
    <row r="145" spans="1:6" s="61" customFormat="1" ht="15.75">
      <c r="A145" s="110"/>
      <c r="B145" s="97" t="s">
        <v>224</v>
      </c>
      <c r="C145" s="126"/>
      <c r="D145" s="153"/>
      <c r="E145" s="179"/>
      <c r="F145" s="186">
        <f t="shared" si="10"/>
        <v>0</v>
      </c>
    </row>
    <row r="146" spans="1:6" s="80" customFormat="1" ht="45">
      <c r="A146" s="108" t="s">
        <v>331</v>
      </c>
      <c r="B146" s="82" t="s">
        <v>223</v>
      </c>
      <c r="C146" s="127" t="s">
        <v>73</v>
      </c>
      <c r="D146" s="153">
        <v>1</v>
      </c>
      <c r="E146" s="179">
        <v>135.9</v>
      </c>
      <c r="F146" s="186">
        <f t="shared" si="10"/>
        <v>135.9</v>
      </c>
    </row>
    <row r="147" spans="1:6" s="80" customFormat="1" ht="30">
      <c r="A147" s="108" t="s">
        <v>332</v>
      </c>
      <c r="B147" s="82" t="s">
        <v>526</v>
      </c>
      <c r="C147" s="127" t="s">
        <v>73</v>
      </c>
      <c r="D147" s="153">
        <v>1</v>
      </c>
      <c r="E147" s="179">
        <v>68</v>
      </c>
      <c r="F147" s="186">
        <f t="shared" si="10"/>
        <v>68</v>
      </c>
    </row>
    <row r="148" spans="1:6" s="80" customFormat="1" ht="30">
      <c r="A148" s="108" t="s">
        <v>333</v>
      </c>
      <c r="B148" s="82" t="s">
        <v>214</v>
      </c>
      <c r="C148" s="127" t="s">
        <v>73</v>
      </c>
      <c r="D148" s="153">
        <v>1</v>
      </c>
      <c r="E148" s="179">
        <v>22.3</v>
      </c>
      <c r="F148" s="186">
        <f t="shared" si="10"/>
        <v>22.3</v>
      </c>
    </row>
    <row r="149" spans="1:6" s="80" customFormat="1" ht="30">
      <c r="A149" s="108" t="s">
        <v>334</v>
      </c>
      <c r="B149" s="82" t="s">
        <v>215</v>
      </c>
      <c r="C149" s="127" t="s">
        <v>73</v>
      </c>
      <c r="D149" s="153">
        <v>2</v>
      </c>
      <c r="E149" s="179">
        <v>22.3</v>
      </c>
      <c r="F149" s="186">
        <f t="shared" si="10"/>
        <v>44.6</v>
      </c>
    </row>
    <row r="150" spans="1:6" s="80" customFormat="1" ht="30">
      <c r="A150" s="108" t="s">
        <v>335</v>
      </c>
      <c r="B150" s="82" t="s">
        <v>220</v>
      </c>
      <c r="C150" s="127" t="s">
        <v>73</v>
      </c>
      <c r="D150" s="153">
        <v>2</v>
      </c>
      <c r="E150" s="179">
        <v>22.3</v>
      </c>
      <c r="F150" s="186">
        <f t="shared" si="10"/>
        <v>44.6</v>
      </c>
    </row>
    <row r="151" spans="1:6" s="80" customFormat="1" ht="30">
      <c r="A151" s="108" t="s">
        <v>336</v>
      </c>
      <c r="B151" s="82" t="s">
        <v>221</v>
      </c>
      <c r="C151" s="127" t="s">
        <v>73</v>
      </c>
      <c r="D151" s="153">
        <v>1</v>
      </c>
      <c r="E151" s="179">
        <v>22.3</v>
      </c>
      <c r="F151" s="186">
        <f t="shared" si="10"/>
        <v>22.3</v>
      </c>
    </row>
    <row r="152" spans="1:6" s="61" customFormat="1" ht="15.75">
      <c r="A152" s="110"/>
      <c r="B152" s="97" t="s">
        <v>226</v>
      </c>
      <c r="C152" s="126"/>
      <c r="D152" s="153"/>
      <c r="E152" s="179"/>
      <c r="F152" s="186">
        <f t="shared" si="10"/>
        <v>0</v>
      </c>
    </row>
    <row r="153" spans="1:6" s="80" customFormat="1" ht="45">
      <c r="A153" s="108" t="s">
        <v>337</v>
      </c>
      <c r="B153" s="82" t="s">
        <v>223</v>
      </c>
      <c r="C153" s="127" t="s">
        <v>73</v>
      </c>
      <c r="D153" s="153">
        <v>1</v>
      </c>
      <c r="E153" s="179">
        <v>135.9</v>
      </c>
      <c r="F153" s="186">
        <f t="shared" si="10"/>
        <v>135.9</v>
      </c>
    </row>
    <row r="154" spans="1:6" s="80" customFormat="1" ht="30">
      <c r="A154" s="108" t="s">
        <v>338</v>
      </c>
      <c r="B154" s="82" t="s">
        <v>526</v>
      </c>
      <c r="C154" s="127" t="s">
        <v>73</v>
      </c>
      <c r="D154" s="153">
        <v>1</v>
      </c>
      <c r="E154" s="179">
        <v>68</v>
      </c>
      <c r="F154" s="186">
        <f t="shared" si="10"/>
        <v>68</v>
      </c>
    </row>
    <row r="155" spans="1:6" s="80" customFormat="1" ht="30">
      <c r="A155" s="108" t="s">
        <v>339</v>
      </c>
      <c r="B155" s="82" t="s">
        <v>214</v>
      </c>
      <c r="C155" s="127" t="s">
        <v>73</v>
      </c>
      <c r="D155" s="153">
        <v>1</v>
      </c>
      <c r="E155" s="179">
        <v>22.3</v>
      </c>
      <c r="F155" s="186">
        <f t="shared" si="10"/>
        <v>22.3</v>
      </c>
    </row>
    <row r="156" spans="1:6" s="80" customFormat="1" ht="30">
      <c r="A156" s="108" t="s">
        <v>340</v>
      </c>
      <c r="B156" s="82" t="s">
        <v>215</v>
      </c>
      <c r="C156" s="127" t="s">
        <v>73</v>
      </c>
      <c r="D156" s="153">
        <v>2</v>
      </c>
      <c r="E156" s="179">
        <v>22.3</v>
      </c>
      <c r="F156" s="186">
        <f t="shared" si="10"/>
        <v>44.6</v>
      </c>
    </row>
    <row r="157" spans="1:6" s="80" customFormat="1" ht="30">
      <c r="A157" s="108" t="s">
        <v>341</v>
      </c>
      <c r="B157" s="82" t="s">
        <v>220</v>
      </c>
      <c r="C157" s="127" t="s">
        <v>73</v>
      </c>
      <c r="D157" s="153">
        <v>2</v>
      </c>
      <c r="E157" s="179">
        <v>22.3</v>
      </c>
      <c r="F157" s="186">
        <f t="shared" si="10"/>
        <v>44.6</v>
      </c>
    </row>
    <row r="158" spans="1:6" s="80" customFormat="1" ht="30">
      <c r="A158" s="108" t="s">
        <v>342</v>
      </c>
      <c r="B158" s="82" t="s">
        <v>221</v>
      </c>
      <c r="C158" s="127" t="s">
        <v>73</v>
      </c>
      <c r="D158" s="153">
        <v>1</v>
      </c>
      <c r="E158" s="179">
        <v>22.3</v>
      </c>
      <c r="F158" s="186">
        <f t="shared" si="10"/>
        <v>22.3</v>
      </c>
    </row>
    <row r="159" spans="1:6" s="61" customFormat="1" ht="15.75">
      <c r="A159" s="110"/>
      <c r="B159" s="97" t="s">
        <v>227</v>
      </c>
      <c r="C159" s="126"/>
      <c r="D159" s="153"/>
      <c r="E159" s="179"/>
      <c r="F159" s="186">
        <f t="shared" si="10"/>
        <v>0</v>
      </c>
    </row>
    <row r="160" spans="1:6" s="80" customFormat="1" ht="45">
      <c r="A160" s="108" t="s">
        <v>343</v>
      </c>
      <c r="B160" s="82" t="s">
        <v>223</v>
      </c>
      <c r="C160" s="127" t="s">
        <v>73</v>
      </c>
      <c r="D160" s="153">
        <v>1</v>
      </c>
      <c r="E160" s="179">
        <v>135.9</v>
      </c>
      <c r="F160" s="186">
        <f t="shared" si="10"/>
        <v>135.9</v>
      </c>
    </row>
    <row r="161" spans="1:6" s="80" customFormat="1" ht="30">
      <c r="A161" s="108" t="s">
        <v>344</v>
      </c>
      <c r="B161" s="82" t="s">
        <v>526</v>
      </c>
      <c r="C161" s="127" t="s">
        <v>73</v>
      </c>
      <c r="D161" s="153">
        <v>1</v>
      </c>
      <c r="E161" s="179">
        <v>68</v>
      </c>
      <c r="F161" s="186">
        <f t="shared" si="10"/>
        <v>68</v>
      </c>
    </row>
    <row r="162" spans="1:6" s="80" customFormat="1" ht="30">
      <c r="A162" s="108" t="s">
        <v>345</v>
      </c>
      <c r="B162" s="82" t="s">
        <v>214</v>
      </c>
      <c r="C162" s="127" t="s">
        <v>73</v>
      </c>
      <c r="D162" s="153">
        <v>1</v>
      </c>
      <c r="E162" s="179">
        <v>22.3</v>
      </c>
      <c r="F162" s="186">
        <f t="shared" si="10"/>
        <v>22.3</v>
      </c>
    </row>
    <row r="163" spans="1:6" s="80" customFormat="1" ht="30">
      <c r="A163" s="108" t="s">
        <v>346</v>
      </c>
      <c r="B163" s="82" t="s">
        <v>215</v>
      </c>
      <c r="C163" s="127" t="s">
        <v>73</v>
      </c>
      <c r="D163" s="153">
        <v>2</v>
      </c>
      <c r="E163" s="179">
        <v>22.3</v>
      </c>
      <c r="F163" s="186">
        <f t="shared" si="10"/>
        <v>44.6</v>
      </c>
    </row>
    <row r="164" spans="1:6" s="80" customFormat="1" ht="30">
      <c r="A164" s="108" t="s">
        <v>347</v>
      </c>
      <c r="B164" s="82" t="s">
        <v>220</v>
      </c>
      <c r="C164" s="127" t="s">
        <v>73</v>
      </c>
      <c r="D164" s="153">
        <v>2</v>
      </c>
      <c r="E164" s="179">
        <v>22.3</v>
      </c>
      <c r="F164" s="186">
        <f t="shared" si="10"/>
        <v>44.6</v>
      </c>
    </row>
    <row r="165" spans="1:6" s="80" customFormat="1" ht="30">
      <c r="A165" s="108" t="s">
        <v>348</v>
      </c>
      <c r="B165" s="82" t="s">
        <v>221</v>
      </c>
      <c r="C165" s="127" t="s">
        <v>73</v>
      </c>
      <c r="D165" s="153">
        <v>1</v>
      </c>
      <c r="E165" s="179">
        <v>22.3</v>
      </c>
      <c r="F165" s="186">
        <f t="shared" si="10"/>
        <v>22.3</v>
      </c>
    </row>
    <row r="166" spans="1:6" s="61" customFormat="1">
      <c r="A166" s="110"/>
      <c r="B166" s="98" t="s">
        <v>0</v>
      </c>
      <c r="C166" s="125"/>
      <c r="D166" s="154"/>
      <c r="E166" s="178"/>
      <c r="F166" s="186">
        <f t="shared" si="10"/>
        <v>0</v>
      </c>
    </row>
    <row r="167" spans="1:6" s="61" customFormat="1">
      <c r="A167" s="108" t="s">
        <v>349</v>
      </c>
      <c r="B167" s="68" t="s">
        <v>607</v>
      </c>
      <c r="C167" s="125" t="s">
        <v>74</v>
      </c>
      <c r="D167" s="155">
        <v>750</v>
      </c>
      <c r="E167" s="178">
        <v>1</v>
      </c>
      <c r="F167" s="186">
        <f>D167*E167</f>
        <v>750</v>
      </c>
    </row>
    <row r="168" spans="1:6" s="61" customFormat="1">
      <c r="A168" s="108" t="s">
        <v>350</v>
      </c>
      <c r="B168" s="69" t="s">
        <v>608</v>
      </c>
      <c r="C168" s="125" t="s">
        <v>74</v>
      </c>
      <c r="D168" s="153">
        <v>30</v>
      </c>
      <c r="E168" s="178">
        <v>1</v>
      </c>
      <c r="F168" s="186">
        <f>D168*E168</f>
        <v>30</v>
      </c>
    </row>
    <row r="169" spans="1:6" s="61" customFormat="1">
      <c r="A169" s="110"/>
      <c r="B169" s="98" t="s">
        <v>32</v>
      </c>
      <c r="C169" s="123"/>
      <c r="D169" s="152"/>
      <c r="E169" s="178"/>
      <c r="F169" s="186">
        <f>D169*E169</f>
        <v>0</v>
      </c>
    </row>
    <row r="170" spans="1:6" s="61" customFormat="1">
      <c r="A170" s="108" t="s">
        <v>351</v>
      </c>
      <c r="B170" s="69" t="s">
        <v>1</v>
      </c>
      <c r="C170" s="125" t="s">
        <v>73</v>
      </c>
      <c r="D170" s="153">
        <v>6</v>
      </c>
      <c r="E170" s="178">
        <v>7.35</v>
      </c>
      <c r="F170" s="186">
        <f t="shared" ref="F170:F211" si="11">D170*E170</f>
        <v>44.099999999999994</v>
      </c>
    </row>
    <row r="171" spans="1:6" s="61" customFormat="1">
      <c r="A171" s="108" t="s">
        <v>352</v>
      </c>
      <c r="B171" s="69" t="s">
        <v>28</v>
      </c>
      <c r="C171" s="125" t="s">
        <v>73</v>
      </c>
      <c r="D171" s="153">
        <v>26</v>
      </c>
      <c r="E171" s="178">
        <v>7.35</v>
      </c>
      <c r="F171" s="186">
        <f t="shared" si="11"/>
        <v>191.1</v>
      </c>
    </row>
    <row r="172" spans="1:6" s="61" customFormat="1">
      <c r="A172" s="108" t="s">
        <v>353</v>
      </c>
      <c r="B172" s="69" t="s">
        <v>199</v>
      </c>
      <c r="C172" s="125" t="s">
        <v>73</v>
      </c>
      <c r="D172" s="152">
        <v>1</v>
      </c>
      <c r="E172" s="178">
        <v>7.35</v>
      </c>
      <c r="F172" s="186">
        <f t="shared" si="11"/>
        <v>7.35</v>
      </c>
    </row>
    <row r="173" spans="1:6" s="61" customFormat="1">
      <c r="A173" s="108" t="s">
        <v>354</v>
      </c>
      <c r="B173" s="69" t="s">
        <v>200</v>
      </c>
      <c r="C173" s="125" t="s">
        <v>73</v>
      </c>
      <c r="D173" s="141">
        <v>110</v>
      </c>
      <c r="E173" s="178">
        <v>7.25</v>
      </c>
      <c r="F173" s="186">
        <f t="shared" si="11"/>
        <v>797.5</v>
      </c>
    </row>
    <row r="174" spans="1:6" s="61" customFormat="1">
      <c r="A174" s="108" t="s">
        <v>355</v>
      </c>
      <c r="B174" s="69" t="s">
        <v>201</v>
      </c>
      <c r="C174" s="125" t="s">
        <v>73</v>
      </c>
      <c r="D174" s="141">
        <v>6</v>
      </c>
      <c r="E174" s="178">
        <v>15.05</v>
      </c>
      <c r="F174" s="186">
        <f t="shared" si="11"/>
        <v>90.300000000000011</v>
      </c>
    </row>
    <row r="175" spans="1:6" s="61" customFormat="1">
      <c r="A175" s="108" t="s">
        <v>356</v>
      </c>
      <c r="B175" s="69" t="s">
        <v>202</v>
      </c>
      <c r="C175" s="125" t="s">
        <v>73</v>
      </c>
      <c r="D175" s="153">
        <v>6</v>
      </c>
      <c r="E175" s="178">
        <v>20.85</v>
      </c>
      <c r="F175" s="186">
        <f t="shared" si="11"/>
        <v>125.10000000000001</v>
      </c>
    </row>
    <row r="176" spans="1:6" s="61" customFormat="1">
      <c r="A176" s="108" t="s">
        <v>357</v>
      </c>
      <c r="B176" s="69" t="s">
        <v>203</v>
      </c>
      <c r="C176" s="125" t="s">
        <v>73</v>
      </c>
      <c r="D176" s="141">
        <v>33</v>
      </c>
      <c r="E176" s="178">
        <v>4.5</v>
      </c>
      <c r="F176" s="186">
        <f t="shared" si="11"/>
        <v>148.5</v>
      </c>
    </row>
    <row r="177" spans="1:6" s="61" customFormat="1" ht="30">
      <c r="A177" s="108" t="s">
        <v>358</v>
      </c>
      <c r="B177" s="69" t="s">
        <v>204</v>
      </c>
      <c r="C177" s="125" t="s">
        <v>73</v>
      </c>
      <c r="D177" s="141">
        <v>26</v>
      </c>
      <c r="E177" s="178">
        <v>4</v>
      </c>
      <c r="F177" s="186">
        <f t="shared" si="11"/>
        <v>104</v>
      </c>
    </row>
    <row r="178" spans="1:6" s="61" customFormat="1" ht="30">
      <c r="A178" s="108" t="s">
        <v>359</v>
      </c>
      <c r="B178" s="69" t="s">
        <v>609</v>
      </c>
      <c r="C178" s="125" t="s">
        <v>73</v>
      </c>
      <c r="D178" s="141">
        <v>33</v>
      </c>
      <c r="E178" s="178">
        <v>4</v>
      </c>
      <c r="F178" s="186">
        <f t="shared" si="11"/>
        <v>132</v>
      </c>
    </row>
    <row r="179" spans="1:6" s="61" customFormat="1">
      <c r="A179" s="108" t="s">
        <v>360</v>
      </c>
      <c r="B179" s="69" t="s">
        <v>610</v>
      </c>
      <c r="C179" s="125" t="s">
        <v>73</v>
      </c>
      <c r="D179" s="141">
        <v>67</v>
      </c>
      <c r="E179" s="178">
        <v>6</v>
      </c>
      <c r="F179" s="186">
        <f t="shared" si="11"/>
        <v>402</v>
      </c>
    </row>
    <row r="180" spans="1:6" s="61" customFormat="1" ht="30">
      <c r="A180" s="108" t="s">
        <v>361</v>
      </c>
      <c r="B180" s="69" t="s">
        <v>611</v>
      </c>
      <c r="C180" s="125" t="s">
        <v>73</v>
      </c>
      <c r="D180" s="141">
        <v>24</v>
      </c>
      <c r="E180" s="178">
        <v>6</v>
      </c>
      <c r="F180" s="186">
        <f t="shared" si="11"/>
        <v>144</v>
      </c>
    </row>
    <row r="181" spans="1:6" s="61" customFormat="1" ht="30">
      <c r="A181" s="108" t="s">
        <v>362</v>
      </c>
      <c r="B181" s="69" t="s">
        <v>612</v>
      </c>
      <c r="C181" s="125" t="s">
        <v>73</v>
      </c>
      <c r="D181" s="141">
        <v>6</v>
      </c>
      <c r="E181" s="178">
        <v>6</v>
      </c>
      <c r="F181" s="186">
        <f t="shared" si="11"/>
        <v>36</v>
      </c>
    </row>
    <row r="182" spans="1:6" s="61" customFormat="1">
      <c r="A182" s="108" t="s">
        <v>363</v>
      </c>
      <c r="B182" s="69" t="s">
        <v>205</v>
      </c>
      <c r="C182" s="125" t="s">
        <v>73</v>
      </c>
      <c r="D182" s="141">
        <v>500</v>
      </c>
      <c r="E182" s="178">
        <v>0.3</v>
      </c>
      <c r="F182" s="186">
        <f t="shared" si="11"/>
        <v>150</v>
      </c>
    </row>
    <row r="183" spans="1:6" s="61" customFormat="1" ht="15.75">
      <c r="A183" s="108" t="s">
        <v>364</v>
      </c>
      <c r="B183" s="72" t="s">
        <v>229</v>
      </c>
      <c r="C183" s="126"/>
      <c r="D183" s="156"/>
      <c r="E183" s="153"/>
      <c r="F183" s="186">
        <f t="shared" si="11"/>
        <v>0</v>
      </c>
    </row>
    <row r="184" spans="1:6" s="61" customFormat="1" ht="30">
      <c r="A184" s="108" t="s">
        <v>365</v>
      </c>
      <c r="B184" s="95" t="s">
        <v>230</v>
      </c>
      <c r="C184" s="127" t="s">
        <v>73</v>
      </c>
      <c r="D184" s="157">
        <v>10</v>
      </c>
      <c r="E184" s="153">
        <v>19</v>
      </c>
      <c r="F184" s="186">
        <f t="shared" si="11"/>
        <v>190</v>
      </c>
    </row>
    <row r="185" spans="1:6" s="61" customFormat="1" ht="15.75">
      <c r="A185" s="108" t="s">
        <v>366</v>
      </c>
      <c r="B185" s="90" t="s">
        <v>33</v>
      </c>
      <c r="C185" s="125"/>
      <c r="D185" s="153"/>
      <c r="E185" s="178"/>
      <c r="F185" s="186">
        <f t="shared" si="11"/>
        <v>0</v>
      </c>
    </row>
    <row r="186" spans="1:6" s="61" customFormat="1">
      <c r="A186" s="108" t="s">
        <v>367</v>
      </c>
      <c r="B186" s="72" t="s">
        <v>232</v>
      </c>
      <c r="C186" s="125"/>
      <c r="D186" s="153"/>
      <c r="E186" s="153"/>
      <c r="F186" s="186">
        <f t="shared" si="11"/>
        <v>0</v>
      </c>
    </row>
    <row r="187" spans="1:6" s="61" customFormat="1">
      <c r="A187" s="108" t="s">
        <v>368</v>
      </c>
      <c r="B187" s="69" t="s">
        <v>613</v>
      </c>
      <c r="C187" s="125" t="s">
        <v>73</v>
      </c>
      <c r="D187" s="158">
        <v>13</v>
      </c>
      <c r="E187" s="178">
        <v>11</v>
      </c>
      <c r="F187" s="186">
        <f t="shared" si="11"/>
        <v>143</v>
      </c>
    </row>
    <row r="188" spans="1:6" s="61" customFormat="1">
      <c r="A188" s="108" t="s">
        <v>369</v>
      </c>
      <c r="B188" s="69" t="s">
        <v>234</v>
      </c>
      <c r="C188" s="125" t="s">
        <v>73</v>
      </c>
      <c r="D188" s="158">
        <v>12</v>
      </c>
      <c r="E188" s="178">
        <v>2.5</v>
      </c>
      <c r="F188" s="186">
        <f t="shared" si="11"/>
        <v>30</v>
      </c>
    </row>
    <row r="189" spans="1:6" s="61" customFormat="1">
      <c r="A189" s="108" t="s">
        <v>370</v>
      </c>
      <c r="B189" s="69" t="s">
        <v>203</v>
      </c>
      <c r="C189" s="125" t="s">
        <v>73</v>
      </c>
      <c r="D189" s="141">
        <v>19</v>
      </c>
      <c r="E189" s="178">
        <v>2</v>
      </c>
      <c r="F189" s="186">
        <f t="shared" si="11"/>
        <v>38</v>
      </c>
    </row>
    <row r="190" spans="1:6" s="61" customFormat="1">
      <c r="A190" s="108" t="s">
        <v>371</v>
      </c>
      <c r="B190" s="69" t="s">
        <v>233</v>
      </c>
      <c r="C190" s="125" t="s">
        <v>73</v>
      </c>
      <c r="D190" s="141">
        <v>6</v>
      </c>
      <c r="E190" s="178">
        <v>40</v>
      </c>
      <c r="F190" s="186">
        <f t="shared" si="11"/>
        <v>240</v>
      </c>
    </row>
    <row r="191" spans="1:6" s="61" customFormat="1" ht="30">
      <c r="A191" s="108" t="s">
        <v>372</v>
      </c>
      <c r="B191" s="69" t="s">
        <v>614</v>
      </c>
      <c r="C191" s="125" t="s">
        <v>73</v>
      </c>
      <c r="D191" s="141">
        <v>1</v>
      </c>
      <c r="E191" s="178">
        <v>8</v>
      </c>
      <c r="F191" s="186">
        <f t="shared" si="11"/>
        <v>8</v>
      </c>
    </row>
    <row r="192" spans="1:6" s="61" customFormat="1" ht="30">
      <c r="A192" s="108" t="s">
        <v>373</v>
      </c>
      <c r="B192" s="69" t="s">
        <v>615</v>
      </c>
      <c r="C192" s="125" t="s">
        <v>73</v>
      </c>
      <c r="D192" s="141">
        <v>13</v>
      </c>
      <c r="E192" s="178">
        <v>8</v>
      </c>
      <c r="F192" s="186">
        <f t="shared" si="11"/>
        <v>104</v>
      </c>
    </row>
    <row r="193" spans="1:6" s="61" customFormat="1" ht="30">
      <c r="A193" s="108" t="s">
        <v>374</v>
      </c>
      <c r="B193" s="69" t="s">
        <v>616</v>
      </c>
      <c r="C193" s="125" t="s">
        <v>73</v>
      </c>
      <c r="D193" s="141">
        <v>6</v>
      </c>
      <c r="E193" s="178">
        <v>6</v>
      </c>
      <c r="F193" s="186">
        <f t="shared" si="11"/>
        <v>36</v>
      </c>
    </row>
    <row r="194" spans="1:6" s="61" customFormat="1">
      <c r="A194" s="108" t="s">
        <v>375</v>
      </c>
      <c r="B194" s="68" t="s">
        <v>617</v>
      </c>
      <c r="C194" s="125" t="s">
        <v>74</v>
      </c>
      <c r="D194" s="155">
        <v>60</v>
      </c>
      <c r="E194" s="178">
        <v>1</v>
      </c>
      <c r="F194" s="186">
        <f t="shared" si="11"/>
        <v>60</v>
      </c>
    </row>
    <row r="195" spans="1:6" s="61" customFormat="1">
      <c r="A195" s="108" t="s">
        <v>376</v>
      </c>
      <c r="B195" s="69" t="s">
        <v>618</v>
      </c>
      <c r="C195" s="125" t="s">
        <v>74</v>
      </c>
      <c r="D195" s="153">
        <v>80</v>
      </c>
      <c r="E195" s="178">
        <v>1.85</v>
      </c>
      <c r="F195" s="186">
        <f t="shared" si="11"/>
        <v>148</v>
      </c>
    </row>
    <row r="196" spans="1:6" s="61" customFormat="1" ht="15.75">
      <c r="A196" s="110"/>
      <c r="B196" s="96" t="s">
        <v>235</v>
      </c>
      <c r="C196" s="126"/>
      <c r="D196" s="156"/>
      <c r="E196" s="153"/>
      <c r="F196" s="186">
        <f t="shared" si="11"/>
        <v>0</v>
      </c>
    </row>
    <row r="197" spans="1:6" s="61" customFormat="1" ht="45">
      <c r="A197" s="108" t="s">
        <v>377</v>
      </c>
      <c r="B197" s="69" t="s">
        <v>236</v>
      </c>
      <c r="C197" s="125" t="s">
        <v>237</v>
      </c>
      <c r="D197" s="158">
        <v>1</v>
      </c>
      <c r="E197" s="178">
        <v>560</v>
      </c>
      <c r="F197" s="186">
        <f t="shared" si="11"/>
        <v>560</v>
      </c>
    </row>
    <row r="198" spans="1:6" s="61" customFormat="1">
      <c r="A198" s="108" t="s">
        <v>378</v>
      </c>
      <c r="B198" s="69" t="s">
        <v>238</v>
      </c>
      <c r="C198" s="125" t="s">
        <v>73</v>
      </c>
      <c r="D198" s="158">
        <v>1</v>
      </c>
      <c r="E198" s="178">
        <v>35</v>
      </c>
      <c r="F198" s="186">
        <f t="shared" si="11"/>
        <v>35</v>
      </c>
    </row>
    <row r="199" spans="1:6" s="61" customFormat="1">
      <c r="A199" s="108" t="s">
        <v>379</v>
      </c>
      <c r="B199" s="69" t="s">
        <v>239</v>
      </c>
      <c r="C199" s="125" t="s">
        <v>73</v>
      </c>
      <c r="D199" s="158">
        <v>1</v>
      </c>
      <c r="E199" s="178">
        <v>65</v>
      </c>
      <c r="F199" s="186">
        <f t="shared" si="11"/>
        <v>65</v>
      </c>
    </row>
    <row r="200" spans="1:6" s="61" customFormat="1">
      <c r="A200" s="108" t="s">
        <v>380</v>
      </c>
      <c r="B200" s="69" t="s">
        <v>240</v>
      </c>
      <c r="C200" s="125" t="s">
        <v>73</v>
      </c>
      <c r="D200" s="158">
        <v>1</v>
      </c>
      <c r="E200" s="178">
        <v>568</v>
      </c>
      <c r="F200" s="186">
        <f t="shared" si="11"/>
        <v>568</v>
      </c>
    </row>
    <row r="201" spans="1:6" s="61" customFormat="1">
      <c r="A201" s="108" t="s">
        <v>381</v>
      </c>
      <c r="B201" s="69" t="s">
        <v>241</v>
      </c>
      <c r="C201" s="125" t="s">
        <v>73</v>
      </c>
      <c r="D201" s="158">
        <v>1</v>
      </c>
      <c r="E201" s="178">
        <v>2650</v>
      </c>
      <c r="F201" s="186">
        <f t="shared" si="11"/>
        <v>2650</v>
      </c>
    </row>
    <row r="202" spans="1:6" s="61" customFormat="1">
      <c r="A202" s="108" t="s">
        <v>382</v>
      </c>
      <c r="B202" s="69" t="s">
        <v>242</v>
      </c>
      <c r="C202" s="125" t="s">
        <v>73</v>
      </c>
      <c r="D202" s="158">
        <v>1</v>
      </c>
      <c r="E202" s="178">
        <v>100</v>
      </c>
      <c r="F202" s="186">
        <f t="shared" si="11"/>
        <v>100</v>
      </c>
    </row>
    <row r="203" spans="1:6" s="61" customFormat="1">
      <c r="A203" s="108" t="s">
        <v>383</v>
      </c>
      <c r="B203" s="69" t="s">
        <v>555</v>
      </c>
      <c r="C203" s="125" t="s">
        <v>73</v>
      </c>
      <c r="D203" s="158">
        <v>1</v>
      </c>
      <c r="E203" s="178">
        <v>100</v>
      </c>
      <c r="F203" s="186">
        <f t="shared" si="11"/>
        <v>100</v>
      </c>
    </row>
    <row r="204" spans="1:6" s="61" customFormat="1">
      <c r="A204" s="108" t="s">
        <v>384</v>
      </c>
      <c r="B204" s="69" t="s">
        <v>556</v>
      </c>
      <c r="C204" s="125" t="s">
        <v>73</v>
      </c>
      <c r="D204" s="158">
        <v>1</v>
      </c>
      <c r="E204" s="178">
        <v>150</v>
      </c>
      <c r="F204" s="186">
        <f t="shared" si="11"/>
        <v>150</v>
      </c>
    </row>
    <row r="205" spans="1:6" s="61" customFormat="1" ht="15.75">
      <c r="A205" s="110"/>
      <c r="B205" s="96" t="s">
        <v>229</v>
      </c>
      <c r="C205" s="126"/>
      <c r="D205" s="156"/>
      <c r="E205" s="153"/>
      <c r="F205" s="186">
        <f t="shared" si="11"/>
        <v>0</v>
      </c>
    </row>
    <row r="206" spans="1:6" s="61" customFormat="1">
      <c r="A206" s="108" t="s">
        <v>385</v>
      </c>
      <c r="B206" s="81" t="s">
        <v>243</v>
      </c>
      <c r="C206" s="125" t="s">
        <v>73</v>
      </c>
      <c r="D206" s="157">
        <v>170</v>
      </c>
      <c r="E206" s="153">
        <v>0.2</v>
      </c>
      <c r="F206" s="186">
        <f t="shared" si="11"/>
        <v>34</v>
      </c>
    </row>
    <row r="207" spans="1:6" s="61" customFormat="1">
      <c r="A207" s="108" t="s">
        <v>386</v>
      </c>
      <c r="B207" s="69" t="s">
        <v>244</v>
      </c>
      <c r="C207" s="125" t="s">
        <v>73</v>
      </c>
      <c r="D207" s="157">
        <v>170</v>
      </c>
      <c r="E207" s="153">
        <v>0.11</v>
      </c>
      <c r="F207" s="186">
        <f t="shared" si="11"/>
        <v>18.7</v>
      </c>
    </row>
    <row r="208" spans="1:6" s="61" customFormat="1">
      <c r="A208" s="108" t="s">
        <v>387</v>
      </c>
      <c r="B208" s="69" t="s">
        <v>245</v>
      </c>
      <c r="C208" s="125" t="s">
        <v>73</v>
      </c>
      <c r="D208" s="157">
        <v>170</v>
      </c>
      <c r="E208" s="153">
        <v>0.19</v>
      </c>
      <c r="F208" s="186">
        <f t="shared" si="11"/>
        <v>32.299999999999997</v>
      </c>
    </row>
    <row r="209" spans="1:6" s="61" customFormat="1" ht="30">
      <c r="A209" s="108" t="s">
        <v>388</v>
      </c>
      <c r="B209" s="95" t="s">
        <v>230</v>
      </c>
      <c r="C209" s="127" t="s">
        <v>231</v>
      </c>
      <c r="D209" s="157">
        <v>1</v>
      </c>
      <c r="E209" s="153">
        <v>100</v>
      </c>
      <c r="F209" s="186">
        <f t="shared" si="11"/>
        <v>100</v>
      </c>
    </row>
    <row r="210" spans="1:6" s="61" customFormat="1" ht="15.75">
      <c r="A210" s="109"/>
      <c r="B210" s="211" t="s">
        <v>519</v>
      </c>
      <c r="C210" s="126"/>
      <c r="D210" s="157"/>
      <c r="E210" s="180"/>
      <c r="F210" s="186">
        <f t="shared" si="11"/>
        <v>0</v>
      </c>
    </row>
    <row r="211" spans="1:6" s="61" customFormat="1" ht="75">
      <c r="A211" s="109" t="s">
        <v>389</v>
      </c>
      <c r="B211" s="216" t="s">
        <v>521</v>
      </c>
      <c r="C211" s="210" t="s">
        <v>73</v>
      </c>
      <c r="D211" s="157">
        <v>1</v>
      </c>
      <c r="E211" s="180">
        <v>850</v>
      </c>
      <c r="F211" s="186">
        <f t="shared" si="11"/>
        <v>850</v>
      </c>
    </row>
    <row r="212" spans="1:6" ht="15.75">
      <c r="A212" s="106"/>
      <c r="B212" s="38" t="s">
        <v>77</v>
      </c>
      <c r="C212" s="122"/>
      <c r="D212" s="142"/>
      <c r="E212" s="173"/>
      <c r="F212" s="193">
        <f>SUM(F102:F211)</f>
        <v>17646.750000000004</v>
      </c>
    </row>
    <row r="213" spans="1:6" ht="15.75">
      <c r="A213" s="107"/>
      <c r="B213" s="14"/>
      <c r="C213" s="124"/>
      <c r="D213" s="140"/>
      <c r="E213" s="141"/>
      <c r="F213" s="185"/>
    </row>
    <row r="214" spans="1:6" ht="15.75">
      <c r="A214" s="103">
        <v>8</v>
      </c>
      <c r="B214" s="84" t="s">
        <v>91</v>
      </c>
      <c r="C214" s="128"/>
      <c r="D214" s="143"/>
      <c r="E214" s="141"/>
      <c r="F214" s="185"/>
    </row>
    <row r="215" spans="1:6" s="61" customFormat="1" ht="15.75">
      <c r="A215" s="111"/>
      <c r="B215" s="66" t="s">
        <v>92</v>
      </c>
      <c r="C215" s="129"/>
      <c r="D215" s="159"/>
      <c r="E215" s="181"/>
      <c r="F215" s="186"/>
    </row>
    <row r="216" spans="1:6" s="61" customFormat="1">
      <c r="A216" s="111"/>
      <c r="B216" s="62" t="s">
        <v>95</v>
      </c>
      <c r="C216" s="130"/>
      <c r="D216" s="160"/>
      <c r="E216" s="181"/>
      <c r="F216" s="186"/>
    </row>
    <row r="217" spans="1:6" s="80" customFormat="1" ht="30">
      <c r="A217" s="112" t="s">
        <v>390</v>
      </c>
      <c r="B217" s="79" t="s">
        <v>96</v>
      </c>
      <c r="C217" s="131" t="s">
        <v>73</v>
      </c>
      <c r="D217" s="161">
        <v>30</v>
      </c>
      <c r="E217" s="181">
        <v>3.15</v>
      </c>
      <c r="F217" s="186">
        <f>D217*E217</f>
        <v>94.5</v>
      </c>
    </row>
    <row r="218" spans="1:6" s="61" customFormat="1" ht="30">
      <c r="A218" s="112" t="s">
        <v>391</v>
      </c>
      <c r="B218" s="63" t="s">
        <v>97</v>
      </c>
      <c r="C218" s="130" t="s">
        <v>73</v>
      </c>
      <c r="D218" s="161">
        <v>10</v>
      </c>
      <c r="E218" s="181">
        <v>3.53</v>
      </c>
      <c r="F218" s="186">
        <f t="shared" ref="F218:F252" si="12">D218*E218</f>
        <v>35.299999999999997</v>
      </c>
    </row>
    <row r="219" spans="1:6" s="61" customFormat="1" ht="30">
      <c r="A219" s="112" t="s">
        <v>392</v>
      </c>
      <c r="B219" s="63" t="s">
        <v>98</v>
      </c>
      <c r="C219" s="130" t="s">
        <v>73</v>
      </c>
      <c r="D219" s="161">
        <v>6</v>
      </c>
      <c r="E219" s="181">
        <v>6.64</v>
      </c>
      <c r="F219" s="186">
        <f>D219*E219</f>
        <v>39.839999999999996</v>
      </c>
    </row>
    <row r="220" spans="1:6" s="61" customFormat="1" ht="30">
      <c r="A220" s="112" t="s">
        <v>393</v>
      </c>
      <c r="B220" s="63" t="s">
        <v>99</v>
      </c>
      <c r="C220" s="130" t="s">
        <v>73</v>
      </c>
      <c r="D220" s="161">
        <v>4</v>
      </c>
      <c r="E220" s="181">
        <v>11.76</v>
      </c>
      <c r="F220" s="186">
        <f t="shared" si="12"/>
        <v>47.04</v>
      </c>
    </row>
    <row r="221" spans="1:6" s="61" customFormat="1" ht="30">
      <c r="A221" s="112" t="s">
        <v>394</v>
      </c>
      <c r="B221" s="63" t="s">
        <v>170</v>
      </c>
      <c r="C221" s="130" t="s">
        <v>73</v>
      </c>
      <c r="D221" s="161">
        <v>3</v>
      </c>
      <c r="E221" s="181">
        <v>18</v>
      </c>
      <c r="F221" s="186">
        <f t="shared" si="12"/>
        <v>54</v>
      </c>
    </row>
    <row r="222" spans="1:6" s="61" customFormat="1" ht="30">
      <c r="A222" s="112" t="s">
        <v>395</v>
      </c>
      <c r="B222" s="63" t="s">
        <v>100</v>
      </c>
      <c r="C222" s="130" t="s">
        <v>73</v>
      </c>
      <c r="D222" s="161">
        <v>7</v>
      </c>
      <c r="E222" s="181">
        <v>11.78</v>
      </c>
      <c r="F222" s="186">
        <f t="shared" si="12"/>
        <v>82.46</v>
      </c>
    </row>
    <row r="223" spans="1:6" s="61" customFormat="1" ht="30">
      <c r="A223" s="112" t="s">
        <v>396</v>
      </c>
      <c r="B223" s="63" t="s">
        <v>101</v>
      </c>
      <c r="C223" s="130" t="s">
        <v>73</v>
      </c>
      <c r="D223" s="161">
        <v>2</v>
      </c>
      <c r="E223" s="181">
        <v>5.32</v>
      </c>
      <c r="F223" s="186">
        <f t="shared" si="12"/>
        <v>10.64</v>
      </c>
    </row>
    <row r="224" spans="1:6" s="61" customFormat="1">
      <c r="A224" s="112" t="s">
        <v>397</v>
      </c>
      <c r="B224" s="63" t="s">
        <v>102</v>
      </c>
      <c r="C224" s="130" t="s">
        <v>73</v>
      </c>
      <c r="D224" s="161">
        <v>4</v>
      </c>
      <c r="E224" s="181">
        <v>3.4</v>
      </c>
      <c r="F224" s="186">
        <f t="shared" si="12"/>
        <v>13.6</v>
      </c>
    </row>
    <row r="225" spans="1:6" s="61" customFormat="1">
      <c r="A225" s="112" t="s">
        <v>398</v>
      </c>
      <c r="B225" s="63" t="s">
        <v>151</v>
      </c>
      <c r="C225" s="130" t="s">
        <v>73</v>
      </c>
      <c r="D225" s="161">
        <v>2</v>
      </c>
      <c r="E225" s="181">
        <v>6.63</v>
      </c>
      <c r="F225" s="186">
        <f t="shared" si="12"/>
        <v>13.26</v>
      </c>
    </row>
    <row r="226" spans="1:6" s="61" customFormat="1">
      <c r="A226" s="112" t="s">
        <v>399</v>
      </c>
      <c r="B226" s="63" t="s">
        <v>152</v>
      </c>
      <c r="C226" s="130" t="s">
        <v>73</v>
      </c>
      <c r="D226" s="161">
        <v>3</v>
      </c>
      <c r="E226" s="181">
        <v>10.81</v>
      </c>
      <c r="F226" s="186">
        <f t="shared" si="12"/>
        <v>32.43</v>
      </c>
    </row>
    <row r="227" spans="1:6" s="61" customFormat="1">
      <c r="A227" s="112" t="s">
        <v>400</v>
      </c>
      <c r="B227" s="63" t="s">
        <v>103</v>
      </c>
      <c r="C227" s="130" t="s">
        <v>73</v>
      </c>
      <c r="D227" s="161">
        <v>4</v>
      </c>
      <c r="E227" s="181">
        <v>5.14</v>
      </c>
      <c r="F227" s="186">
        <f t="shared" si="12"/>
        <v>20.56</v>
      </c>
    </row>
    <row r="228" spans="1:6" s="61" customFormat="1">
      <c r="A228" s="112" t="s">
        <v>401</v>
      </c>
      <c r="B228" s="63" t="s">
        <v>153</v>
      </c>
      <c r="C228" s="130" t="s">
        <v>73</v>
      </c>
      <c r="D228" s="161">
        <v>3</v>
      </c>
      <c r="E228" s="181">
        <v>6.31</v>
      </c>
      <c r="F228" s="186">
        <f t="shared" si="12"/>
        <v>18.93</v>
      </c>
    </row>
    <row r="229" spans="1:6" s="61" customFormat="1">
      <c r="A229" s="112" t="s">
        <v>402</v>
      </c>
      <c r="B229" s="63" t="s">
        <v>154</v>
      </c>
      <c r="C229" s="130" t="s">
        <v>73</v>
      </c>
      <c r="D229" s="161">
        <v>3</v>
      </c>
      <c r="E229" s="181">
        <v>4.79</v>
      </c>
      <c r="F229" s="186">
        <f t="shared" si="12"/>
        <v>14.370000000000001</v>
      </c>
    </row>
    <row r="230" spans="1:6" s="61" customFormat="1">
      <c r="A230" s="112" t="s">
        <v>403</v>
      </c>
      <c r="B230" s="63" t="s">
        <v>104</v>
      </c>
      <c r="C230" s="130" t="s">
        <v>73</v>
      </c>
      <c r="D230" s="161">
        <v>39</v>
      </c>
      <c r="E230" s="181">
        <v>5.54</v>
      </c>
      <c r="F230" s="186">
        <f t="shared" si="12"/>
        <v>216.06</v>
      </c>
    </row>
    <row r="231" spans="1:6" s="61" customFormat="1">
      <c r="A231" s="112" t="s">
        <v>404</v>
      </c>
      <c r="B231" s="63" t="s">
        <v>105</v>
      </c>
      <c r="C231" s="130" t="s">
        <v>73</v>
      </c>
      <c r="D231" s="161">
        <v>4</v>
      </c>
      <c r="E231" s="181">
        <v>5.54</v>
      </c>
      <c r="F231" s="186">
        <f t="shared" si="12"/>
        <v>22.16</v>
      </c>
    </row>
    <row r="232" spans="1:6" s="61" customFormat="1">
      <c r="A232" s="112" t="s">
        <v>405</v>
      </c>
      <c r="B232" s="63" t="s">
        <v>106</v>
      </c>
      <c r="C232" s="130" t="s">
        <v>73</v>
      </c>
      <c r="D232" s="161">
        <v>9</v>
      </c>
      <c r="E232" s="181">
        <v>10.16</v>
      </c>
      <c r="F232" s="186">
        <f t="shared" si="12"/>
        <v>91.44</v>
      </c>
    </row>
    <row r="233" spans="1:6" s="61" customFormat="1">
      <c r="A233" s="112" t="s">
        <v>406</v>
      </c>
      <c r="B233" s="63" t="s">
        <v>155</v>
      </c>
      <c r="C233" s="130" t="s">
        <v>73</v>
      </c>
      <c r="D233" s="161">
        <v>6</v>
      </c>
      <c r="E233" s="181">
        <v>3.5</v>
      </c>
      <c r="F233" s="186">
        <f t="shared" si="12"/>
        <v>21</v>
      </c>
    </row>
    <row r="234" spans="1:6" s="61" customFormat="1">
      <c r="A234" s="112" t="s">
        <v>407</v>
      </c>
      <c r="B234" s="63" t="s">
        <v>156</v>
      </c>
      <c r="C234" s="130" t="s">
        <v>73</v>
      </c>
      <c r="D234" s="161">
        <v>1</v>
      </c>
      <c r="E234" s="181">
        <v>4.5</v>
      </c>
      <c r="F234" s="186">
        <f t="shared" si="12"/>
        <v>4.5</v>
      </c>
    </row>
    <row r="235" spans="1:6" s="61" customFormat="1">
      <c r="A235" s="112" t="s">
        <v>408</v>
      </c>
      <c r="B235" s="63" t="s">
        <v>107</v>
      </c>
      <c r="C235" s="130" t="s">
        <v>73</v>
      </c>
      <c r="D235" s="161">
        <v>8</v>
      </c>
      <c r="E235" s="181">
        <v>5.44</v>
      </c>
      <c r="F235" s="186">
        <f t="shared" si="12"/>
        <v>43.52</v>
      </c>
    </row>
    <row r="236" spans="1:6" s="61" customFormat="1">
      <c r="A236" s="112" t="s">
        <v>409</v>
      </c>
      <c r="B236" s="63" t="s">
        <v>108</v>
      </c>
      <c r="C236" s="130" t="s">
        <v>73</v>
      </c>
      <c r="D236" s="161">
        <v>6</v>
      </c>
      <c r="E236" s="181">
        <v>6.77</v>
      </c>
      <c r="F236" s="186">
        <f t="shared" si="12"/>
        <v>40.619999999999997</v>
      </c>
    </row>
    <row r="237" spans="1:6" s="61" customFormat="1">
      <c r="A237" s="112" t="s">
        <v>410</v>
      </c>
      <c r="B237" s="63" t="s">
        <v>109</v>
      </c>
      <c r="C237" s="130" t="s">
        <v>73</v>
      </c>
      <c r="D237" s="161">
        <v>8</v>
      </c>
      <c r="E237" s="181">
        <v>24.88</v>
      </c>
      <c r="F237" s="186">
        <f t="shared" si="12"/>
        <v>199.04</v>
      </c>
    </row>
    <row r="238" spans="1:6" s="61" customFormat="1">
      <c r="A238" s="112" t="s">
        <v>411</v>
      </c>
      <c r="B238" s="63" t="s">
        <v>110</v>
      </c>
      <c r="C238" s="130" t="s">
        <v>73</v>
      </c>
      <c r="D238" s="161">
        <v>6</v>
      </c>
      <c r="E238" s="181">
        <v>12.32</v>
      </c>
      <c r="F238" s="186">
        <f t="shared" si="12"/>
        <v>73.92</v>
      </c>
    </row>
    <row r="239" spans="1:6" s="61" customFormat="1">
      <c r="A239" s="112" t="s">
        <v>412</v>
      </c>
      <c r="B239" s="63" t="s">
        <v>157</v>
      </c>
      <c r="C239" s="130" t="s">
        <v>73</v>
      </c>
      <c r="D239" s="162">
        <v>18</v>
      </c>
      <c r="E239" s="181">
        <v>5.52</v>
      </c>
      <c r="F239" s="186">
        <f t="shared" si="12"/>
        <v>99.359999999999985</v>
      </c>
    </row>
    <row r="240" spans="1:6" s="61" customFormat="1" ht="30">
      <c r="A240" s="112" t="s">
        <v>413</v>
      </c>
      <c r="B240" s="63" t="s">
        <v>115</v>
      </c>
      <c r="C240" s="130" t="s">
        <v>73</v>
      </c>
      <c r="D240" s="162">
        <v>6</v>
      </c>
      <c r="E240" s="181">
        <v>10.06</v>
      </c>
      <c r="F240" s="186">
        <f t="shared" si="12"/>
        <v>60.36</v>
      </c>
    </row>
    <row r="241" spans="1:6" s="61" customFormat="1">
      <c r="A241" s="112" t="s">
        <v>414</v>
      </c>
      <c r="B241" s="79" t="s">
        <v>111</v>
      </c>
      <c r="C241" s="130" t="s">
        <v>93</v>
      </c>
      <c r="D241" s="162">
        <v>14</v>
      </c>
      <c r="E241" s="181">
        <v>73.5</v>
      </c>
      <c r="F241" s="186">
        <f t="shared" si="12"/>
        <v>1029</v>
      </c>
    </row>
    <row r="242" spans="1:6" s="61" customFormat="1">
      <c r="A242" s="112" t="s">
        <v>415</v>
      </c>
      <c r="B242" s="79" t="s">
        <v>112</v>
      </c>
      <c r="C242" s="130" t="s">
        <v>93</v>
      </c>
      <c r="D242" s="162">
        <v>3</v>
      </c>
      <c r="E242" s="181">
        <v>91.64</v>
      </c>
      <c r="F242" s="186">
        <f t="shared" si="12"/>
        <v>274.92</v>
      </c>
    </row>
    <row r="243" spans="1:6" s="61" customFormat="1">
      <c r="A243" s="112" t="s">
        <v>416</v>
      </c>
      <c r="B243" s="79" t="s">
        <v>113</v>
      </c>
      <c r="C243" s="130" t="s">
        <v>93</v>
      </c>
      <c r="D243" s="162">
        <v>3</v>
      </c>
      <c r="E243" s="181">
        <v>132.26</v>
      </c>
      <c r="F243" s="186">
        <f t="shared" si="12"/>
        <v>396.78</v>
      </c>
    </row>
    <row r="244" spans="1:6" s="61" customFormat="1">
      <c r="A244" s="112" t="s">
        <v>417</v>
      </c>
      <c r="B244" s="79" t="s">
        <v>114</v>
      </c>
      <c r="C244" s="130" t="s">
        <v>93</v>
      </c>
      <c r="D244" s="162">
        <v>4</v>
      </c>
      <c r="E244" s="181">
        <v>197.58</v>
      </c>
      <c r="F244" s="186">
        <f t="shared" si="12"/>
        <v>790.32</v>
      </c>
    </row>
    <row r="245" spans="1:6" s="61" customFormat="1">
      <c r="A245" s="111"/>
      <c r="B245" s="62" t="s">
        <v>116</v>
      </c>
      <c r="C245" s="130"/>
      <c r="D245" s="162"/>
      <c r="E245" s="181"/>
      <c r="F245" s="186">
        <f t="shared" si="12"/>
        <v>0</v>
      </c>
    </row>
    <row r="246" spans="1:6" s="61" customFormat="1" ht="30">
      <c r="A246" s="111" t="s">
        <v>418</v>
      </c>
      <c r="B246" s="64" t="s">
        <v>619</v>
      </c>
      <c r="C246" s="130" t="s">
        <v>73</v>
      </c>
      <c r="D246" s="141">
        <v>5</v>
      </c>
      <c r="E246" s="177">
        <v>77.150000000000006</v>
      </c>
      <c r="F246" s="186">
        <f>D246*E246</f>
        <v>385.75</v>
      </c>
    </row>
    <row r="247" spans="1:6" s="61" customFormat="1" ht="30">
      <c r="A247" s="111" t="s">
        <v>419</v>
      </c>
      <c r="B247" s="67" t="s">
        <v>620</v>
      </c>
      <c r="C247" s="130" t="s">
        <v>73</v>
      </c>
      <c r="D247" s="141">
        <v>2</v>
      </c>
      <c r="E247" s="177">
        <v>115.61</v>
      </c>
      <c r="F247" s="186">
        <f>D247*E247</f>
        <v>231.22</v>
      </c>
    </row>
    <row r="248" spans="1:6" s="61" customFormat="1" ht="30">
      <c r="A248" s="111" t="s">
        <v>420</v>
      </c>
      <c r="B248" s="63" t="s">
        <v>621</v>
      </c>
      <c r="C248" s="130" t="s">
        <v>73</v>
      </c>
      <c r="D248" s="162">
        <v>12</v>
      </c>
      <c r="E248" s="181">
        <v>32.08</v>
      </c>
      <c r="F248" s="186">
        <f>D248*E248</f>
        <v>384.96</v>
      </c>
    </row>
    <row r="249" spans="1:6" s="61" customFormat="1" ht="30">
      <c r="A249" s="111" t="s">
        <v>421</v>
      </c>
      <c r="B249" s="63" t="s">
        <v>622</v>
      </c>
      <c r="C249" s="130" t="s">
        <v>73</v>
      </c>
      <c r="D249" s="162">
        <v>6</v>
      </c>
      <c r="E249" s="181">
        <v>32.08</v>
      </c>
      <c r="F249" s="186">
        <f>D249*E249</f>
        <v>192.48</v>
      </c>
    </row>
    <row r="250" spans="1:6" s="61" customFormat="1" ht="30">
      <c r="A250" s="111" t="s">
        <v>422</v>
      </c>
      <c r="B250" s="64" t="s">
        <v>623</v>
      </c>
      <c r="C250" s="130" t="s">
        <v>73</v>
      </c>
      <c r="D250" s="141">
        <v>6</v>
      </c>
      <c r="E250" s="177">
        <v>145</v>
      </c>
      <c r="F250" s="186">
        <f t="shared" si="12"/>
        <v>870</v>
      </c>
    </row>
    <row r="251" spans="1:6" s="61" customFormat="1" ht="15.75">
      <c r="A251" s="111"/>
      <c r="B251" s="66" t="s">
        <v>174</v>
      </c>
      <c r="C251" s="123"/>
      <c r="D251" s="141"/>
      <c r="E251" s="177"/>
      <c r="F251" s="186">
        <f t="shared" si="12"/>
        <v>0</v>
      </c>
    </row>
    <row r="252" spans="1:6" s="61" customFormat="1">
      <c r="A252" s="111"/>
      <c r="B252" s="62" t="s">
        <v>95</v>
      </c>
      <c r="C252" s="123"/>
      <c r="D252" s="141"/>
      <c r="E252" s="177"/>
      <c r="F252" s="186">
        <f t="shared" si="12"/>
        <v>0</v>
      </c>
    </row>
    <row r="253" spans="1:6" s="61" customFormat="1">
      <c r="A253" s="111" t="s">
        <v>423</v>
      </c>
      <c r="B253" s="67" t="s">
        <v>118</v>
      </c>
      <c r="C253" s="130" t="s">
        <v>73</v>
      </c>
      <c r="D253" s="141">
        <v>22</v>
      </c>
      <c r="E253" s="177">
        <v>1.38</v>
      </c>
      <c r="F253" s="186">
        <f t="shared" ref="F253:F297" si="13">D253*E253</f>
        <v>30.36</v>
      </c>
    </row>
    <row r="254" spans="1:6" s="61" customFormat="1">
      <c r="A254" s="111" t="s">
        <v>424</v>
      </c>
      <c r="B254" s="67" t="s">
        <v>119</v>
      </c>
      <c r="C254" s="130" t="s">
        <v>73</v>
      </c>
      <c r="D254" s="141">
        <v>13</v>
      </c>
      <c r="E254" s="177">
        <v>1.68</v>
      </c>
      <c r="F254" s="186">
        <f t="shared" si="13"/>
        <v>21.84</v>
      </c>
    </row>
    <row r="255" spans="1:6" s="61" customFormat="1">
      <c r="A255" s="111" t="s">
        <v>425</v>
      </c>
      <c r="B255" s="64" t="s">
        <v>120</v>
      </c>
      <c r="C255" s="130" t="s">
        <v>73</v>
      </c>
      <c r="D255" s="141">
        <v>6</v>
      </c>
      <c r="E255" s="177">
        <v>11.25</v>
      </c>
      <c r="F255" s="186">
        <f t="shared" si="13"/>
        <v>67.5</v>
      </c>
    </row>
    <row r="256" spans="1:6" s="61" customFormat="1">
      <c r="A256" s="111" t="s">
        <v>426</v>
      </c>
      <c r="B256" s="64" t="s">
        <v>121</v>
      </c>
      <c r="C256" s="130" t="s">
        <v>73</v>
      </c>
      <c r="D256" s="141">
        <v>6</v>
      </c>
      <c r="E256" s="177">
        <v>8.83</v>
      </c>
      <c r="F256" s="186">
        <f t="shared" si="13"/>
        <v>52.980000000000004</v>
      </c>
    </row>
    <row r="257" spans="1:6" s="61" customFormat="1">
      <c r="A257" s="111" t="s">
        <v>427</v>
      </c>
      <c r="B257" s="64" t="s">
        <v>122</v>
      </c>
      <c r="C257" s="130" t="s">
        <v>73</v>
      </c>
      <c r="D257" s="141">
        <v>37</v>
      </c>
      <c r="E257" s="177">
        <v>9.52</v>
      </c>
      <c r="F257" s="186">
        <f t="shared" si="13"/>
        <v>352.24</v>
      </c>
    </row>
    <row r="258" spans="1:6" s="61" customFormat="1">
      <c r="A258" s="111" t="s">
        <v>428</v>
      </c>
      <c r="B258" s="64" t="s">
        <v>123</v>
      </c>
      <c r="C258" s="130" t="s">
        <v>73</v>
      </c>
      <c r="D258" s="141">
        <v>6</v>
      </c>
      <c r="E258" s="177">
        <v>17.45</v>
      </c>
      <c r="F258" s="186">
        <f t="shared" si="13"/>
        <v>104.69999999999999</v>
      </c>
    </row>
    <row r="259" spans="1:6" s="61" customFormat="1">
      <c r="A259" s="111" t="s">
        <v>429</v>
      </c>
      <c r="B259" s="64" t="s">
        <v>124</v>
      </c>
      <c r="C259" s="130" t="s">
        <v>73</v>
      </c>
      <c r="D259" s="141">
        <v>6</v>
      </c>
      <c r="E259" s="177">
        <v>8.1199999999999992</v>
      </c>
      <c r="F259" s="186">
        <f t="shared" si="13"/>
        <v>48.72</v>
      </c>
    </row>
    <row r="260" spans="1:6" s="61" customFormat="1">
      <c r="A260" s="111" t="s">
        <v>430</v>
      </c>
      <c r="B260" s="64" t="s">
        <v>177</v>
      </c>
      <c r="C260" s="130" t="s">
        <v>73</v>
      </c>
      <c r="D260" s="141">
        <v>6</v>
      </c>
      <c r="E260" s="177">
        <v>8.1199999999999992</v>
      </c>
      <c r="F260" s="186">
        <f>D260*E260</f>
        <v>48.72</v>
      </c>
    </row>
    <row r="261" spans="1:6" s="61" customFormat="1">
      <c r="A261" s="111" t="s">
        <v>431</v>
      </c>
      <c r="B261" s="64" t="s">
        <v>125</v>
      </c>
      <c r="C261" s="130" t="s">
        <v>73</v>
      </c>
      <c r="D261" s="141">
        <v>35</v>
      </c>
      <c r="E261" s="177">
        <v>8.91</v>
      </c>
      <c r="F261" s="186">
        <f t="shared" si="13"/>
        <v>311.85000000000002</v>
      </c>
    </row>
    <row r="262" spans="1:6" s="61" customFormat="1">
      <c r="A262" s="111" t="s">
        <v>432</v>
      </c>
      <c r="B262" s="64" t="s">
        <v>176</v>
      </c>
      <c r="C262" s="130" t="s">
        <v>73</v>
      </c>
      <c r="D262" s="141">
        <v>8</v>
      </c>
      <c r="E262" s="177">
        <v>13.08</v>
      </c>
      <c r="F262" s="186">
        <f t="shared" si="13"/>
        <v>104.64</v>
      </c>
    </row>
    <row r="263" spans="1:6" s="61" customFormat="1">
      <c r="A263" s="111" t="s">
        <v>433</v>
      </c>
      <c r="B263" s="64" t="s">
        <v>126</v>
      </c>
      <c r="C263" s="130" t="s">
        <v>73</v>
      </c>
      <c r="D263" s="141">
        <v>9</v>
      </c>
      <c r="E263" s="177">
        <v>10.67</v>
      </c>
      <c r="F263" s="186">
        <f t="shared" si="13"/>
        <v>96.03</v>
      </c>
    </row>
    <row r="264" spans="1:6" s="61" customFormat="1">
      <c r="A264" s="111" t="s">
        <v>434</v>
      </c>
      <c r="B264" s="64" t="s">
        <v>127</v>
      </c>
      <c r="C264" s="130" t="s">
        <v>73</v>
      </c>
      <c r="D264" s="141">
        <v>6</v>
      </c>
      <c r="E264" s="177">
        <v>13.73</v>
      </c>
      <c r="F264" s="186">
        <f t="shared" si="13"/>
        <v>82.38</v>
      </c>
    </row>
    <row r="265" spans="1:6" s="61" customFormat="1">
      <c r="A265" s="111" t="s">
        <v>435</v>
      </c>
      <c r="B265" s="65" t="s">
        <v>178</v>
      </c>
      <c r="C265" s="130" t="s">
        <v>73</v>
      </c>
      <c r="D265" s="152">
        <v>6</v>
      </c>
      <c r="E265" s="177">
        <v>13.73</v>
      </c>
      <c r="F265" s="186">
        <f t="shared" si="13"/>
        <v>82.38</v>
      </c>
    </row>
    <row r="266" spans="1:6" s="61" customFormat="1">
      <c r="A266" s="111" t="s">
        <v>436</v>
      </c>
      <c r="B266" s="65" t="s">
        <v>128</v>
      </c>
      <c r="C266" s="130" t="s">
        <v>73</v>
      </c>
      <c r="D266" s="152">
        <v>10</v>
      </c>
      <c r="E266" s="177">
        <v>12.5</v>
      </c>
      <c r="F266" s="186">
        <f t="shared" si="13"/>
        <v>125</v>
      </c>
    </row>
    <row r="267" spans="1:6" s="61" customFormat="1" ht="16.5" customHeight="1">
      <c r="A267" s="111" t="s">
        <v>437</v>
      </c>
      <c r="B267" s="220" t="s">
        <v>171</v>
      </c>
      <c r="C267" s="130" t="s">
        <v>93</v>
      </c>
      <c r="D267" s="152">
        <v>3</v>
      </c>
      <c r="E267" s="177">
        <v>34</v>
      </c>
      <c r="F267" s="186">
        <f t="shared" si="13"/>
        <v>102</v>
      </c>
    </row>
    <row r="268" spans="1:6" s="61" customFormat="1" ht="30">
      <c r="A268" s="111" t="s">
        <v>438</v>
      </c>
      <c r="B268" s="79" t="s">
        <v>172</v>
      </c>
      <c r="C268" s="130" t="s">
        <v>93</v>
      </c>
      <c r="D268" s="162">
        <v>2</v>
      </c>
      <c r="E268" s="177">
        <v>38</v>
      </c>
      <c r="F268" s="186">
        <f>D268*E268</f>
        <v>76</v>
      </c>
    </row>
    <row r="269" spans="1:6" s="61" customFormat="1" ht="30">
      <c r="A269" s="111" t="s">
        <v>439</v>
      </c>
      <c r="B269" s="79" t="s">
        <v>173</v>
      </c>
      <c r="C269" s="130" t="s">
        <v>93</v>
      </c>
      <c r="D269" s="162">
        <v>20</v>
      </c>
      <c r="E269" s="177">
        <v>40.26</v>
      </c>
      <c r="F269" s="186">
        <f t="shared" si="13"/>
        <v>805.19999999999993</v>
      </c>
    </row>
    <row r="270" spans="1:6" s="61" customFormat="1" ht="30">
      <c r="A270" s="111" t="s">
        <v>440</v>
      </c>
      <c r="B270" s="220" t="s">
        <v>175</v>
      </c>
      <c r="C270" s="130" t="s">
        <v>93</v>
      </c>
      <c r="D270" s="152">
        <v>13</v>
      </c>
      <c r="E270" s="177">
        <v>55</v>
      </c>
      <c r="F270" s="186">
        <f t="shared" si="13"/>
        <v>715</v>
      </c>
    </row>
    <row r="271" spans="1:6" s="61" customFormat="1">
      <c r="A271" s="111"/>
      <c r="B271" s="62" t="s">
        <v>129</v>
      </c>
      <c r="C271" s="132"/>
      <c r="D271" s="152"/>
      <c r="E271" s="177"/>
      <c r="F271" s="186">
        <f t="shared" si="13"/>
        <v>0</v>
      </c>
    </row>
    <row r="272" spans="1:6" s="61" customFormat="1" ht="30">
      <c r="A272" s="111" t="s">
        <v>441</v>
      </c>
      <c r="B272" s="65" t="s">
        <v>169</v>
      </c>
      <c r="C272" s="130" t="s">
        <v>73</v>
      </c>
      <c r="D272" s="152">
        <v>6</v>
      </c>
      <c r="E272" s="177">
        <v>26.41</v>
      </c>
      <c r="F272" s="186">
        <f t="shared" si="13"/>
        <v>158.46</v>
      </c>
    </row>
    <row r="273" spans="1:6" s="61" customFormat="1">
      <c r="A273" s="111" t="s">
        <v>442</v>
      </c>
      <c r="B273" s="83" t="s">
        <v>168</v>
      </c>
      <c r="C273" s="130" t="s">
        <v>73</v>
      </c>
      <c r="D273" s="152">
        <v>12</v>
      </c>
      <c r="E273" s="177">
        <v>15</v>
      </c>
      <c r="F273" s="186">
        <f t="shared" si="13"/>
        <v>180</v>
      </c>
    </row>
    <row r="274" spans="1:6" s="61" customFormat="1">
      <c r="A274" s="111"/>
      <c r="B274" s="62" t="s">
        <v>2</v>
      </c>
      <c r="C274" s="130"/>
      <c r="D274" s="152"/>
      <c r="E274" s="177"/>
      <c r="F274" s="186">
        <f t="shared" si="13"/>
        <v>0</v>
      </c>
    </row>
    <row r="275" spans="1:6" s="61" customFormat="1" ht="30">
      <c r="A275" s="111" t="s">
        <v>443</v>
      </c>
      <c r="B275" s="81" t="s">
        <v>160</v>
      </c>
      <c r="C275" s="130" t="s">
        <v>73</v>
      </c>
      <c r="D275" s="152">
        <v>3</v>
      </c>
      <c r="E275" s="177">
        <v>455</v>
      </c>
      <c r="F275" s="186">
        <f t="shared" si="13"/>
        <v>1365</v>
      </c>
    </row>
    <row r="276" spans="1:6" s="61" customFormat="1">
      <c r="A276" s="111" t="s">
        <v>444</v>
      </c>
      <c r="B276" s="82" t="s">
        <v>161</v>
      </c>
      <c r="C276" s="130" t="s">
        <v>73</v>
      </c>
      <c r="D276" s="152">
        <v>3</v>
      </c>
      <c r="E276" s="177">
        <v>45</v>
      </c>
      <c r="F276" s="186">
        <f t="shared" si="13"/>
        <v>135</v>
      </c>
    </row>
    <row r="277" spans="1:6" s="61" customFormat="1">
      <c r="A277" s="111" t="s">
        <v>445</v>
      </c>
      <c r="B277" s="65" t="s">
        <v>624</v>
      </c>
      <c r="C277" s="130" t="s">
        <v>73</v>
      </c>
      <c r="D277" s="152">
        <v>6</v>
      </c>
      <c r="E277" s="177">
        <v>40</v>
      </c>
      <c r="F277" s="186">
        <f t="shared" si="13"/>
        <v>240</v>
      </c>
    </row>
    <row r="278" spans="1:6" s="61" customFormat="1">
      <c r="A278" s="111" t="s">
        <v>446</v>
      </c>
      <c r="B278" s="65" t="s">
        <v>560</v>
      </c>
      <c r="C278" s="130" t="s">
        <v>73</v>
      </c>
      <c r="D278" s="152">
        <v>6</v>
      </c>
      <c r="E278" s="177">
        <v>145</v>
      </c>
      <c r="F278" s="186">
        <f t="shared" si="13"/>
        <v>870</v>
      </c>
    </row>
    <row r="279" spans="1:6" s="61" customFormat="1" ht="30">
      <c r="A279" s="111" t="s">
        <v>447</v>
      </c>
      <c r="B279" s="79" t="s">
        <v>528</v>
      </c>
      <c r="C279" s="130" t="s">
        <v>73</v>
      </c>
      <c r="D279" s="161">
        <v>6</v>
      </c>
      <c r="E279" s="181">
        <v>155</v>
      </c>
      <c r="F279" s="186">
        <f t="shared" ref="F279" si="14">D279*E279</f>
        <v>930</v>
      </c>
    </row>
    <row r="280" spans="1:6" s="61" customFormat="1" ht="30">
      <c r="A280" s="111" t="s">
        <v>448</v>
      </c>
      <c r="B280" s="65" t="s">
        <v>625</v>
      </c>
      <c r="C280" s="130" t="s">
        <v>73</v>
      </c>
      <c r="D280" s="152">
        <v>6</v>
      </c>
      <c r="E280" s="177">
        <v>40</v>
      </c>
      <c r="F280" s="186">
        <f t="shared" si="13"/>
        <v>240</v>
      </c>
    </row>
    <row r="281" spans="1:6" s="61" customFormat="1">
      <c r="A281" s="111" t="s">
        <v>449</v>
      </c>
      <c r="B281" s="219" t="s">
        <v>626</v>
      </c>
      <c r="C281" s="222" t="s">
        <v>73</v>
      </c>
      <c r="D281" s="223">
        <v>6</v>
      </c>
      <c r="E281" s="221">
        <v>220</v>
      </c>
      <c r="F281" s="186">
        <f t="shared" ref="F281:F282" si="15">D281*E281</f>
        <v>1320</v>
      </c>
    </row>
    <row r="282" spans="1:6" s="61" customFormat="1" ht="30">
      <c r="A282" s="111" t="s">
        <v>450</v>
      </c>
      <c r="B282" s="79" t="s">
        <v>158</v>
      </c>
      <c r="C282" s="130" t="s">
        <v>73</v>
      </c>
      <c r="D282" s="161">
        <v>6</v>
      </c>
      <c r="E282" s="181">
        <v>145</v>
      </c>
      <c r="F282" s="186">
        <f t="shared" si="15"/>
        <v>870</v>
      </c>
    </row>
    <row r="283" spans="1:6" s="61" customFormat="1" ht="30">
      <c r="A283" s="111" t="s">
        <v>451</v>
      </c>
      <c r="B283" s="65" t="s">
        <v>166</v>
      </c>
      <c r="C283" s="130" t="s">
        <v>73</v>
      </c>
      <c r="D283" s="152">
        <v>6</v>
      </c>
      <c r="E283" s="177">
        <v>18.5</v>
      </c>
      <c r="F283" s="186">
        <f>D283*E283</f>
        <v>111</v>
      </c>
    </row>
    <row r="284" spans="1:6" s="61" customFormat="1">
      <c r="A284" s="111" t="s">
        <v>452</v>
      </c>
      <c r="B284" s="65" t="s">
        <v>167</v>
      </c>
      <c r="C284" s="130" t="s">
        <v>73</v>
      </c>
      <c r="D284" s="152">
        <v>6</v>
      </c>
      <c r="E284" s="177">
        <v>18.5</v>
      </c>
      <c r="F284" s="186">
        <f t="shared" si="13"/>
        <v>111</v>
      </c>
    </row>
    <row r="285" spans="1:6" s="61" customFormat="1" ht="30">
      <c r="A285" s="111" t="s">
        <v>453</v>
      </c>
      <c r="B285" s="65" t="s">
        <v>627</v>
      </c>
      <c r="C285" s="130" t="s">
        <v>73</v>
      </c>
      <c r="D285" s="152">
        <v>6</v>
      </c>
      <c r="E285" s="177">
        <v>189.9</v>
      </c>
      <c r="F285" s="186">
        <f t="shared" si="13"/>
        <v>1139.4000000000001</v>
      </c>
    </row>
    <row r="286" spans="1:6" s="61" customFormat="1">
      <c r="A286" s="111" t="s">
        <v>454</v>
      </c>
      <c r="B286" s="65" t="s">
        <v>163</v>
      </c>
      <c r="C286" s="130" t="s">
        <v>73</v>
      </c>
      <c r="D286" s="152">
        <v>6</v>
      </c>
      <c r="E286" s="177">
        <v>18</v>
      </c>
      <c r="F286" s="186">
        <f t="shared" si="13"/>
        <v>108</v>
      </c>
    </row>
    <row r="287" spans="1:6" s="61" customFormat="1">
      <c r="A287" s="111" t="s">
        <v>455</v>
      </c>
      <c r="B287" s="218" t="s">
        <v>117</v>
      </c>
      <c r="C287" s="130" t="s">
        <v>73</v>
      </c>
      <c r="D287" s="141">
        <v>6</v>
      </c>
      <c r="E287" s="177">
        <v>13</v>
      </c>
      <c r="F287" s="186">
        <f>D287*E287</f>
        <v>78</v>
      </c>
    </row>
    <row r="288" spans="1:6" s="61" customFormat="1" ht="30">
      <c r="A288" s="111" t="s">
        <v>456</v>
      </c>
      <c r="B288" s="65" t="s">
        <v>162</v>
      </c>
      <c r="C288" s="130" t="s">
        <v>73</v>
      </c>
      <c r="D288" s="152">
        <v>6</v>
      </c>
      <c r="E288" s="177">
        <v>17</v>
      </c>
      <c r="F288" s="186">
        <f t="shared" si="13"/>
        <v>102</v>
      </c>
    </row>
    <row r="289" spans="1:6" s="61" customFormat="1">
      <c r="A289" s="111" t="s">
        <v>457</v>
      </c>
      <c r="B289" s="65" t="s">
        <v>130</v>
      </c>
      <c r="C289" s="130" t="s">
        <v>73</v>
      </c>
      <c r="D289" s="152">
        <v>6</v>
      </c>
      <c r="E289" s="177">
        <v>15.5</v>
      </c>
      <c r="F289" s="186">
        <f t="shared" si="13"/>
        <v>93</v>
      </c>
    </row>
    <row r="290" spans="1:6" s="61" customFormat="1">
      <c r="A290" s="111" t="s">
        <v>458</v>
      </c>
      <c r="B290" s="65" t="s">
        <v>131</v>
      </c>
      <c r="C290" s="130" t="s">
        <v>73</v>
      </c>
      <c r="D290" s="152">
        <v>12</v>
      </c>
      <c r="E290" s="177">
        <v>3.8</v>
      </c>
      <c r="F290" s="186">
        <f t="shared" si="13"/>
        <v>45.599999999999994</v>
      </c>
    </row>
    <row r="291" spans="1:6" s="61" customFormat="1" ht="30">
      <c r="A291" s="111" t="s">
        <v>459</v>
      </c>
      <c r="B291" s="79" t="s">
        <v>159</v>
      </c>
      <c r="C291" s="130" t="s">
        <v>73</v>
      </c>
      <c r="D291" s="161">
        <v>2</v>
      </c>
      <c r="E291" s="181">
        <v>35</v>
      </c>
      <c r="F291" s="186">
        <f t="shared" si="13"/>
        <v>70</v>
      </c>
    </row>
    <row r="292" spans="1:6" s="61" customFormat="1" ht="30">
      <c r="A292" s="111" t="s">
        <v>460</v>
      </c>
      <c r="B292" s="79" t="s">
        <v>570</v>
      </c>
      <c r="C292" s="130" t="s">
        <v>73</v>
      </c>
      <c r="D292" s="161">
        <v>6</v>
      </c>
      <c r="E292" s="181">
        <v>145</v>
      </c>
      <c r="F292" s="186">
        <f t="shared" si="13"/>
        <v>870</v>
      </c>
    </row>
    <row r="293" spans="1:6" s="61" customFormat="1" ht="30">
      <c r="A293" s="111" t="s">
        <v>461</v>
      </c>
      <c r="B293" s="79" t="s">
        <v>554</v>
      </c>
      <c r="C293" s="130" t="s">
        <v>73</v>
      </c>
      <c r="D293" s="162">
        <v>6</v>
      </c>
      <c r="E293" s="181">
        <v>18.899999999999999</v>
      </c>
      <c r="F293" s="186">
        <f t="shared" si="13"/>
        <v>113.39999999999999</v>
      </c>
    </row>
    <row r="294" spans="1:6" s="61" customFormat="1">
      <c r="A294" s="111" t="s">
        <v>462</v>
      </c>
      <c r="B294" s="79" t="s">
        <v>628</v>
      </c>
      <c r="C294" s="130" t="s">
        <v>73</v>
      </c>
      <c r="D294" s="162">
        <v>6</v>
      </c>
      <c r="E294" s="181">
        <v>289.89999999999998</v>
      </c>
      <c r="F294" s="186">
        <f t="shared" si="13"/>
        <v>1739.3999999999999</v>
      </c>
    </row>
    <row r="295" spans="1:6" s="61" customFormat="1">
      <c r="A295" s="111" t="s">
        <v>463</v>
      </c>
      <c r="B295" s="219" t="s">
        <v>527</v>
      </c>
      <c r="C295" s="130" t="s">
        <v>73</v>
      </c>
      <c r="D295" s="162">
        <v>6</v>
      </c>
      <c r="E295" s="181">
        <v>42.9</v>
      </c>
      <c r="F295" s="186">
        <f t="shared" si="13"/>
        <v>257.39999999999998</v>
      </c>
    </row>
    <row r="296" spans="1:6" s="61" customFormat="1" ht="15.75">
      <c r="A296" s="111" t="s">
        <v>464</v>
      </c>
      <c r="B296" s="66" t="s">
        <v>132</v>
      </c>
      <c r="C296" s="132"/>
      <c r="D296" s="152"/>
      <c r="E296" s="177"/>
      <c r="F296" s="186">
        <f t="shared" si="13"/>
        <v>0</v>
      </c>
    </row>
    <row r="297" spans="1:6" s="61" customFormat="1" ht="30.75" customHeight="1">
      <c r="A297" s="111" t="s">
        <v>465</v>
      </c>
      <c r="B297" s="65" t="s">
        <v>165</v>
      </c>
      <c r="C297" s="130" t="s">
        <v>73</v>
      </c>
      <c r="D297" s="152">
        <v>2</v>
      </c>
      <c r="E297" s="177">
        <v>9.5</v>
      </c>
      <c r="F297" s="186">
        <f t="shared" si="13"/>
        <v>19</v>
      </c>
    </row>
    <row r="298" spans="1:6" s="61" customFormat="1" ht="15" customHeight="1">
      <c r="A298" s="111" t="s">
        <v>558</v>
      </c>
      <c r="B298" s="65" t="s">
        <v>164</v>
      </c>
      <c r="C298" s="130" t="s">
        <v>73</v>
      </c>
      <c r="D298" s="152">
        <v>2</v>
      </c>
      <c r="E298" s="177">
        <v>10</v>
      </c>
      <c r="F298" s="186">
        <f>D298*E298</f>
        <v>20</v>
      </c>
    </row>
    <row r="299" spans="1:6" s="61" customFormat="1">
      <c r="A299" s="111" t="s">
        <v>559</v>
      </c>
      <c r="B299" s="218" t="s">
        <v>133</v>
      </c>
      <c r="C299" s="130" t="s">
        <v>73</v>
      </c>
      <c r="D299" s="141">
        <v>2</v>
      </c>
      <c r="E299" s="177">
        <v>210</v>
      </c>
      <c r="F299" s="186">
        <f>D299*E299</f>
        <v>420</v>
      </c>
    </row>
    <row r="300" spans="1:6" ht="15.75">
      <c r="A300" s="113"/>
      <c r="B300" s="41" t="s">
        <v>77</v>
      </c>
      <c r="C300" s="122"/>
      <c r="D300" s="142"/>
      <c r="E300" s="173"/>
      <c r="F300" s="193">
        <f>SUM(F217:F299)</f>
        <v>20737.540000000005</v>
      </c>
    </row>
    <row r="301" spans="1:6">
      <c r="A301" s="107"/>
      <c r="B301" s="9"/>
      <c r="C301" s="117"/>
      <c r="D301" s="140"/>
      <c r="E301" s="141"/>
      <c r="F301" s="185"/>
    </row>
    <row r="302" spans="1:6" ht="15.75">
      <c r="A302" s="103">
        <v>9</v>
      </c>
      <c r="B302" s="14" t="s">
        <v>136</v>
      </c>
      <c r="C302" s="117"/>
      <c r="D302" s="140"/>
      <c r="E302" s="141"/>
      <c r="F302" s="185"/>
    </row>
    <row r="303" spans="1:6" ht="15.75">
      <c r="A303" s="103"/>
      <c r="B303" s="8" t="s">
        <v>34</v>
      </c>
      <c r="C303" s="117"/>
      <c r="D303" s="140"/>
      <c r="E303" s="141"/>
      <c r="F303" s="185"/>
    </row>
    <row r="304" spans="1:6">
      <c r="A304" s="107" t="s">
        <v>466</v>
      </c>
      <c r="B304" s="60" t="s">
        <v>35</v>
      </c>
      <c r="C304" s="117" t="s">
        <v>72</v>
      </c>
      <c r="D304" s="141">
        <v>305.25</v>
      </c>
      <c r="E304" s="141">
        <v>6.5</v>
      </c>
      <c r="F304" s="185">
        <f>(D304*E304)</f>
        <v>1984.125</v>
      </c>
    </row>
    <row r="305" spans="1:6">
      <c r="A305" s="107" t="s">
        <v>467</v>
      </c>
      <c r="B305" s="60" t="s">
        <v>37</v>
      </c>
      <c r="C305" s="117" t="s">
        <v>72</v>
      </c>
      <c r="D305" s="141">
        <v>305.25</v>
      </c>
      <c r="E305" s="141">
        <v>32</v>
      </c>
      <c r="F305" s="185">
        <f>(D305*E305)</f>
        <v>9768</v>
      </c>
    </row>
    <row r="306" spans="1:6">
      <c r="B306" s="8" t="s">
        <v>36</v>
      </c>
      <c r="C306" s="123"/>
      <c r="D306" s="149"/>
      <c r="E306" s="141"/>
      <c r="F306" s="186"/>
    </row>
    <row r="307" spans="1:6">
      <c r="A307" s="107" t="s">
        <v>468</v>
      </c>
      <c r="B307" s="76" t="s">
        <v>38</v>
      </c>
      <c r="C307" s="117" t="s">
        <v>72</v>
      </c>
      <c r="D307" s="141">
        <v>629.65</v>
      </c>
      <c r="E307" s="141">
        <v>6.5</v>
      </c>
      <c r="F307" s="185">
        <f t="shared" ref="F307:F312" si="16">(D307*E307)</f>
        <v>4092.7249999999999</v>
      </c>
    </row>
    <row r="308" spans="1:6">
      <c r="A308" s="107" t="s">
        <v>469</v>
      </c>
      <c r="B308" s="76" t="s">
        <v>39</v>
      </c>
      <c r="C308" s="117" t="s">
        <v>72</v>
      </c>
      <c r="D308" s="141">
        <v>629.65</v>
      </c>
      <c r="E308" s="141">
        <v>29</v>
      </c>
      <c r="F308" s="185">
        <f t="shared" si="16"/>
        <v>18259.849999999999</v>
      </c>
    </row>
    <row r="309" spans="1:6">
      <c r="A309" s="107" t="s">
        <v>470</v>
      </c>
      <c r="B309" s="60" t="s">
        <v>40</v>
      </c>
      <c r="C309" s="117" t="s">
        <v>72</v>
      </c>
      <c r="D309" s="141">
        <v>130.69999999999999</v>
      </c>
      <c r="E309" s="141">
        <v>7</v>
      </c>
      <c r="F309" s="185">
        <f t="shared" si="16"/>
        <v>914.89999999999986</v>
      </c>
    </row>
    <row r="310" spans="1:6">
      <c r="A310" s="107" t="s">
        <v>471</v>
      </c>
      <c r="B310" s="60" t="s">
        <v>41</v>
      </c>
      <c r="C310" s="117" t="s">
        <v>72</v>
      </c>
      <c r="D310" s="141">
        <v>130.69999999999999</v>
      </c>
      <c r="E310" s="141">
        <v>31</v>
      </c>
      <c r="F310" s="185">
        <f t="shared" si="16"/>
        <v>4051.7</v>
      </c>
    </row>
    <row r="311" spans="1:6" ht="15.75" customHeight="1">
      <c r="A311" s="107" t="s">
        <v>472</v>
      </c>
      <c r="B311" s="60" t="s">
        <v>629</v>
      </c>
      <c r="C311" s="117" t="s">
        <v>72</v>
      </c>
      <c r="D311" s="141">
        <v>88.64</v>
      </c>
      <c r="E311" s="141">
        <v>76</v>
      </c>
      <c r="F311" s="185">
        <f t="shared" si="16"/>
        <v>6736.64</v>
      </c>
    </row>
    <row r="312" spans="1:6" ht="30">
      <c r="A312" s="107" t="s">
        <v>472</v>
      </c>
      <c r="B312" s="17" t="s">
        <v>537</v>
      </c>
      <c r="C312" s="117" t="s">
        <v>72</v>
      </c>
      <c r="D312" s="141">
        <v>212.2</v>
      </c>
      <c r="E312" s="141">
        <v>45.15</v>
      </c>
      <c r="F312" s="185">
        <f t="shared" si="16"/>
        <v>9580.83</v>
      </c>
    </row>
    <row r="313" spans="1:6" ht="15.75">
      <c r="A313" s="106"/>
      <c r="B313" s="41" t="s">
        <v>77</v>
      </c>
      <c r="C313" s="122"/>
      <c r="D313" s="142"/>
      <c r="E313" s="173"/>
      <c r="F313" s="193">
        <f>SUM(F303:F312)</f>
        <v>55388.77</v>
      </c>
    </row>
    <row r="314" spans="1:6">
      <c r="A314" s="107"/>
      <c r="B314" s="9"/>
      <c r="C314" s="117"/>
      <c r="D314" s="140"/>
      <c r="E314" s="141"/>
      <c r="F314" s="185"/>
    </row>
    <row r="315" spans="1:6" ht="15.75">
      <c r="A315" s="103">
        <v>10</v>
      </c>
      <c r="B315" s="18" t="s">
        <v>137</v>
      </c>
      <c r="C315" s="117"/>
      <c r="D315" s="140"/>
      <c r="E315" s="141"/>
      <c r="F315" s="185"/>
    </row>
    <row r="316" spans="1:6" ht="30">
      <c r="A316" s="107" t="s">
        <v>473</v>
      </c>
      <c r="B316" s="9" t="s">
        <v>144</v>
      </c>
      <c r="C316" s="117" t="s">
        <v>72</v>
      </c>
      <c r="D316" s="141">
        <v>130.69999999999999</v>
      </c>
      <c r="E316" s="141">
        <v>28.4</v>
      </c>
      <c r="F316" s="185">
        <f t="shared" ref="F316:F324" si="17">(D316*E316)</f>
        <v>3711.8799999999997</v>
      </c>
    </row>
    <row r="317" spans="1:6" ht="45">
      <c r="A317" s="107" t="s">
        <v>474</v>
      </c>
      <c r="B317" s="76" t="s">
        <v>553</v>
      </c>
      <c r="C317" s="117" t="s">
        <v>72</v>
      </c>
      <c r="D317" s="141">
        <v>119.5</v>
      </c>
      <c r="E317" s="141">
        <v>28.4</v>
      </c>
      <c r="F317" s="185">
        <f t="shared" si="17"/>
        <v>3393.7999999999997</v>
      </c>
    </row>
    <row r="318" spans="1:6" ht="60">
      <c r="A318" s="107" t="s">
        <v>475</v>
      </c>
      <c r="B318" s="76" t="s">
        <v>630</v>
      </c>
      <c r="C318" s="117" t="s">
        <v>72</v>
      </c>
      <c r="D318" s="141">
        <v>130.69999999999999</v>
      </c>
      <c r="E318" s="141">
        <v>57</v>
      </c>
      <c r="F318" s="185">
        <f t="shared" si="17"/>
        <v>7449.9</v>
      </c>
    </row>
    <row r="319" spans="1:6" ht="30">
      <c r="A319" s="107" t="s">
        <v>476</v>
      </c>
      <c r="B319" s="76" t="s">
        <v>510</v>
      </c>
      <c r="C319" s="117" t="s">
        <v>74</v>
      </c>
      <c r="D319" s="141">
        <v>172.3</v>
      </c>
      <c r="E319" s="141">
        <v>8.6</v>
      </c>
      <c r="F319" s="185">
        <f t="shared" si="17"/>
        <v>1481.78</v>
      </c>
    </row>
    <row r="320" spans="1:6" ht="60" customHeight="1">
      <c r="A320" s="197" t="s">
        <v>477</v>
      </c>
      <c r="B320" s="76" t="s">
        <v>631</v>
      </c>
      <c r="C320" s="117" t="s">
        <v>72</v>
      </c>
      <c r="D320" s="141">
        <v>119.5</v>
      </c>
      <c r="E320" s="141">
        <v>56.5</v>
      </c>
      <c r="F320" s="185">
        <f t="shared" si="17"/>
        <v>6751.75</v>
      </c>
    </row>
    <row r="321" spans="1:6" ht="30.75" customHeight="1">
      <c r="A321" s="197" t="s">
        <v>511</v>
      </c>
      <c r="B321" s="76" t="s">
        <v>535</v>
      </c>
      <c r="C321" s="117" t="s">
        <v>72</v>
      </c>
      <c r="D321" s="141">
        <v>22.5</v>
      </c>
      <c r="E321" s="141">
        <v>8.6</v>
      </c>
      <c r="F321" s="185">
        <f t="shared" si="17"/>
        <v>193.5</v>
      </c>
    </row>
    <row r="322" spans="1:6">
      <c r="B322" s="8" t="s">
        <v>138</v>
      </c>
      <c r="C322" s="117"/>
      <c r="D322" s="140"/>
      <c r="E322" s="141"/>
      <c r="F322" s="185">
        <f t="shared" si="17"/>
        <v>0</v>
      </c>
    </row>
    <row r="323" spans="1:6" ht="30">
      <c r="A323" s="107" t="s">
        <v>575</v>
      </c>
      <c r="B323" s="60" t="s">
        <v>26</v>
      </c>
      <c r="C323" s="117" t="s">
        <v>73</v>
      </c>
      <c r="D323" s="141">
        <v>18</v>
      </c>
      <c r="E323" s="141">
        <v>60</v>
      </c>
      <c r="F323" s="185">
        <f>(D323*E323)</f>
        <v>1080</v>
      </c>
    </row>
    <row r="324" spans="1:6" ht="25.5">
      <c r="A324" s="107"/>
      <c r="B324" s="56" t="s">
        <v>145</v>
      </c>
      <c r="C324" s="117"/>
      <c r="D324" s="140"/>
      <c r="E324" s="141"/>
      <c r="F324" s="185">
        <f t="shared" si="17"/>
        <v>0</v>
      </c>
    </row>
    <row r="325" spans="1:6" ht="15.75">
      <c r="A325" s="106"/>
      <c r="B325" s="55" t="s">
        <v>77</v>
      </c>
      <c r="C325" s="133"/>
      <c r="D325" s="142"/>
      <c r="E325" s="173"/>
      <c r="F325" s="193">
        <f>SUM(F316:F324)</f>
        <v>24062.61</v>
      </c>
    </row>
    <row r="326" spans="1:6">
      <c r="A326" s="107"/>
      <c r="B326" s="9"/>
      <c r="C326" s="117"/>
      <c r="D326" s="140"/>
      <c r="E326" s="141"/>
      <c r="F326" s="185"/>
    </row>
    <row r="327" spans="1:6" ht="15.75">
      <c r="A327" s="103">
        <v>11</v>
      </c>
      <c r="B327" s="37" t="s">
        <v>19</v>
      </c>
      <c r="C327" s="117"/>
      <c r="D327" s="140"/>
      <c r="E327" s="141"/>
      <c r="F327" s="185"/>
    </row>
    <row r="328" spans="1:6" ht="15.75">
      <c r="A328" s="103"/>
      <c r="B328" s="8" t="s">
        <v>34</v>
      </c>
      <c r="C328" s="117"/>
      <c r="D328" s="140"/>
      <c r="E328" s="141"/>
      <c r="F328" s="185"/>
    </row>
    <row r="329" spans="1:6" ht="30">
      <c r="A329" s="107" t="s">
        <v>478</v>
      </c>
      <c r="B329" s="9" t="s">
        <v>42</v>
      </c>
      <c r="C329" s="121" t="s">
        <v>72</v>
      </c>
      <c r="D329" s="143">
        <v>214.85</v>
      </c>
      <c r="E329" s="141">
        <v>8</v>
      </c>
      <c r="F329" s="187">
        <f>(D329*E329)</f>
        <v>1718.8</v>
      </c>
    </row>
    <row r="330" spans="1:6">
      <c r="A330" s="107" t="s">
        <v>479</v>
      </c>
      <c r="B330" s="9" t="s">
        <v>512</v>
      </c>
      <c r="C330" s="121" t="s">
        <v>72</v>
      </c>
      <c r="D330" s="143">
        <v>214.85</v>
      </c>
      <c r="E330" s="141">
        <v>15</v>
      </c>
      <c r="F330" s="187">
        <f>(D330*E330)</f>
        <v>3222.75</v>
      </c>
    </row>
    <row r="331" spans="1:6">
      <c r="B331" s="8" t="s">
        <v>36</v>
      </c>
      <c r="C331" s="117"/>
      <c r="D331" s="140"/>
      <c r="E331" s="141"/>
      <c r="F331" s="185"/>
    </row>
    <row r="332" spans="1:6" ht="30">
      <c r="A332" s="107" t="s">
        <v>480</v>
      </c>
      <c r="B332" s="9" t="s">
        <v>513</v>
      </c>
      <c r="C332" s="121" t="s">
        <v>72</v>
      </c>
      <c r="D332" s="141">
        <v>397.45</v>
      </c>
      <c r="E332" s="141">
        <v>9.1</v>
      </c>
      <c r="F332" s="187">
        <f>(D332*E332)</f>
        <v>3616.7949999999996</v>
      </c>
    </row>
    <row r="333" spans="1:6" ht="30">
      <c r="A333" s="107" t="s">
        <v>481</v>
      </c>
      <c r="B333" s="9" t="s">
        <v>514</v>
      </c>
      <c r="C333" s="121" t="s">
        <v>72</v>
      </c>
      <c r="D333" s="141">
        <v>130.69999999999999</v>
      </c>
      <c r="E333" s="141">
        <v>9.5</v>
      </c>
      <c r="F333" s="187">
        <f>(D333*E333)</f>
        <v>1241.6499999999999</v>
      </c>
    </row>
    <row r="334" spans="1:6" ht="15" customHeight="1">
      <c r="A334" s="107" t="s">
        <v>482</v>
      </c>
      <c r="B334" s="9" t="s">
        <v>515</v>
      </c>
      <c r="C334" s="121" t="s">
        <v>72</v>
      </c>
      <c r="D334" s="141">
        <v>397.45</v>
      </c>
      <c r="E334" s="141">
        <v>11.5</v>
      </c>
      <c r="F334" s="187">
        <f>(D334*E334)</f>
        <v>4570.6750000000002</v>
      </c>
    </row>
    <row r="335" spans="1:6">
      <c r="A335" s="107" t="s">
        <v>483</v>
      </c>
      <c r="B335" s="9" t="s">
        <v>516</v>
      </c>
      <c r="C335" s="121" t="s">
        <v>72</v>
      </c>
      <c r="D335" s="141">
        <v>130.69999999999999</v>
      </c>
      <c r="E335" s="141">
        <v>11.75</v>
      </c>
      <c r="F335" s="187">
        <f>(D335*E335)</f>
        <v>1535.7249999999999</v>
      </c>
    </row>
    <row r="336" spans="1:6" ht="30">
      <c r="A336" s="107" t="s">
        <v>484</v>
      </c>
      <c r="B336" s="9" t="s">
        <v>59</v>
      </c>
      <c r="C336" s="121" t="s">
        <v>72</v>
      </c>
      <c r="D336" s="141">
        <v>60.48</v>
      </c>
      <c r="E336" s="141">
        <v>9</v>
      </c>
      <c r="F336" s="187">
        <f>(D336*E336)</f>
        <v>544.31999999999994</v>
      </c>
    </row>
    <row r="337" spans="1:6" ht="15.75">
      <c r="A337" s="106"/>
      <c r="B337" s="42" t="s">
        <v>77</v>
      </c>
      <c r="C337" s="134"/>
      <c r="D337" s="163"/>
      <c r="E337" s="173"/>
      <c r="F337" s="193">
        <f>SUM(F328:F336)</f>
        <v>16450.715</v>
      </c>
    </row>
    <row r="338" spans="1:6" ht="15.75">
      <c r="A338" s="107"/>
      <c r="B338" s="43"/>
      <c r="C338" s="117"/>
      <c r="D338" s="140"/>
      <c r="E338" s="141"/>
      <c r="F338" s="185"/>
    </row>
    <row r="339" spans="1:6" ht="15.75">
      <c r="A339" s="103">
        <v>12</v>
      </c>
      <c r="B339" s="37" t="s">
        <v>542</v>
      </c>
      <c r="C339" s="117"/>
      <c r="D339" s="140"/>
      <c r="E339" s="141"/>
      <c r="F339" s="185"/>
    </row>
    <row r="340" spans="1:6">
      <c r="A340" s="107" t="s">
        <v>485</v>
      </c>
      <c r="B340" s="9" t="s">
        <v>146</v>
      </c>
      <c r="C340" s="121" t="s">
        <v>72</v>
      </c>
      <c r="D340" s="143">
        <v>5.48</v>
      </c>
      <c r="E340" s="141">
        <v>75.400000000000006</v>
      </c>
      <c r="F340" s="187">
        <f>(D340*E340)</f>
        <v>413.19200000000006</v>
      </c>
    </row>
    <row r="341" spans="1:6">
      <c r="A341" s="107" t="s">
        <v>486</v>
      </c>
      <c r="B341" s="9" t="s">
        <v>539</v>
      </c>
      <c r="C341" s="121" t="s">
        <v>72</v>
      </c>
      <c r="D341" s="143">
        <v>19.32</v>
      </c>
      <c r="E341" s="141">
        <v>60.5</v>
      </c>
      <c r="F341" s="187">
        <f>(D341*E341)</f>
        <v>1168.8600000000001</v>
      </c>
    </row>
    <row r="342" spans="1:6" ht="45">
      <c r="A342" s="107" t="s">
        <v>487</v>
      </c>
      <c r="B342" s="9" t="s">
        <v>550</v>
      </c>
      <c r="C342" s="121" t="s">
        <v>73</v>
      </c>
      <c r="D342" s="143">
        <v>6</v>
      </c>
      <c r="E342" s="141">
        <v>505</v>
      </c>
      <c r="F342" s="187">
        <f>(D342*E342)</f>
        <v>3030</v>
      </c>
    </row>
    <row r="343" spans="1:6" ht="30">
      <c r="A343" s="107" t="s">
        <v>543</v>
      </c>
      <c r="B343" s="60" t="s">
        <v>517</v>
      </c>
      <c r="C343" s="121" t="s">
        <v>73</v>
      </c>
      <c r="D343" s="143">
        <v>6</v>
      </c>
      <c r="E343" s="141">
        <v>115</v>
      </c>
      <c r="F343" s="187">
        <f>(D343*E343)</f>
        <v>690</v>
      </c>
    </row>
    <row r="344" spans="1:6" ht="15.75">
      <c r="A344" s="106"/>
      <c r="B344" s="41" t="s">
        <v>77</v>
      </c>
      <c r="C344" s="122"/>
      <c r="D344" s="142"/>
      <c r="E344" s="173"/>
      <c r="F344" s="193">
        <f>SUM(F340:F343)</f>
        <v>5302.0519999999997</v>
      </c>
    </row>
    <row r="345" spans="1:6">
      <c r="A345" s="104"/>
      <c r="B345" s="9"/>
      <c r="C345" s="117"/>
      <c r="D345" s="140"/>
      <c r="E345" s="141"/>
      <c r="F345" s="185"/>
    </row>
    <row r="346" spans="1:6" ht="15.75">
      <c r="A346" s="103">
        <v>13</v>
      </c>
      <c r="B346" s="37" t="s">
        <v>20</v>
      </c>
      <c r="C346" s="117"/>
      <c r="D346" s="140"/>
      <c r="E346" s="141"/>
      <c r="F346" s="185"/>
    </row>
    <row r="347" spans="1:6">
      <c r="A347" s="107"/>
      <c r="B347" s="8" t="s">
        <v>538</v>
      </c>
      <c r="C347" s="117"/>
      <c r="D347" s="141"/>
      <c r="E347" s="141"/>
      <c r="F347" s="190">
        <f t="shared" ref="F347:F355" si="18">(D347*E347)</f>
        <v>0</v>
      </c>
    </row>
    <row r="348" spans="1:6" s="61" customFormat="1" ht="15.75">
      <c r="A348" s="114"/>
      <c r="B348" s="73" t="s">
        <v>148</v>
      </c>
      <c r="C348" s="123"/>
      <c r="D348" s="141"/>
      <c r="E348" s="141"/>
      <c r="F348" s="191"/>
    </row>
    <row r="349" spans="1:6" ht="135">
      <c r="A349" s="107" t="s">
        <v>488</v>
      </c>
      <c r="B349" s="77" t="s">
        <v>557</v>
      </c>
      <c r="C349" s="121" t="s">
        <v>73</v>
      </c>
      <c r="D349" s="141">
        <v>6</v>
      </c>
      <c r="E349" s="141">
        <v>732</v>
      </c>
      <c r="F349" s="185">
        <f t="shared" si="18"/>
        <v>4392</v>
      </c>
    </row>
    <row r="350" spans="1:6" ht="30.75" customHeight="1">
      <c r="A350" s="107" t="s">
        <v>489</v>
      </c>
      <c r="B350" s="76" t="s">
        <v>540</v>
      </c>
      <c r="C350" s="121" t="s">
        <v>73</v>
      </c>
      <c r="D350" s="141">
        <v>6</v>
      </c>
      <c r="E350" s="141">
        <v>315</v>
      </c>
      <c r="F350" s="190">
        <f>(D350*E350)</f>
        <v>1890</v>
      </c>
    </row>
    <row r="351" spans="1:6" ht="59.25" customHeight="1">
      <c r="A351" s="107" t="s">
        <v>490</v>
      </c>
      <c r="B351" s="76" t="s">
        <v>552</v>
      </c>
      <c r="C351" s="121" t="s">
        <v>74</v>
      </c>
      <c r="D351" s="141">
        <v>6</v>
      </c>
      <c r="E351" s="141">
        <v>961.5</v>
      </c>
      <c r="F351" s="190">
        <f>(D351*E351)</f>
        <v>5769</v>
      </c>
    </row>
    <row r="352" spans="1:6" ht="36" customHeight="1">
      <c r="A352" s="107"/>
      <c r="B352" s="8" t="s">
        <v>147</v>
      </c>
      <c r="C352" s="117"/>
      <c r="D352" s="141"/>
      <c r="E352" s="141"/>
      <c r="F352" s="190">
        <f t="shared" si="18"/>
        <v>0</v>
      </c>
    </row>
    <row r="353" spans="1:6" s="61" customFormat="1" ht="30">
      <c r="A353" s="114" t="s">
        <v>491</v>
      </c>
      <c r="B353" s="76" t="s">
        <v>541</v>
      </c>
      <c r="C353" s="123" t="s">
        <v>73</v>
      </c>
      <c r="D353" s="141">
        <v>6</v>
      </c>
      <c r="E353" s="141">
        <v>85</v>
      </c>
      <c r="F353" s="191">
        <f t="shared" si="18"/>
        <v>510</v>
      </c>
    </row>
    <row r="354" spans="1:6" s="61" customFormat="1" ht="30">
      <c r="A354" s="114" t="s">
        <v>492</v>
      </c>
      <c r="B354" s="76" t="s">
        <v>149</v>
      </c>
      <c r="C354" s="123" t="s">
        <v>73</v>
      </c>
      <c r="D354" s="141">
        <v>6</v>
      </c>
      <c r="E354" s="141">
        <v>102</v>
      </c>
      <c r="F354" s="191">
        <f t="shared" si="18"/>
        <v>612</v>
      </c>
    </row>
    <row r="355" spans="1:6" s="61" customFormat="1" ht="30">
      <c r="A355" s="114" t="s">
        <v>576</v>
      </c>
      <c r="B355" s="76" t="s">
        <v>150</v>
      </c>
      <c r="C355" s="123" t="s">
        <v>73</v>
      </c>
      <c r="D355" s="141">
        <v>6</v>
      </c>
      <c r="E355" s="141">
        <v>176</v>
      </c>
      <c r="F355" s="191">
        <f t="shared" si="18"/>
        <v>1056</v>
      </c>
    </row>
    <row r="356" spans="1:6" ht="15.75">
      <c r="A356" s="106"/>
      <c r="B356" s="41" t="s">
        <v>77</v>
      </c>
      <c r="C356" s="122"/>
      <c r="D356" s="142"/>
      <c r="E356" s="173"/>
      <c r="F356" s="193">
        <f>SUM(F349:F355)</f>
        <v>14229</v>
      </c>
    </row>
    <row r="357" spans="1:6">
      <c r="A357" s="104"/>
      <c r="B357" s="9"/>
      <c r="C357" s="117"/>
      <c r="D357" s="140"/>
      <c r="E357" s="141"/>
      <c r="F357" s="185"/>
    </row>
    <row r="358" spans="1:6" ht="15.75">
      <c r="A358" s="103">
        <v>14</v>
      </c>
      <c r="B358" s="37" t="s">
        <v>76</v>
      </c>
      <c r="C358" s="117"/>
      <c r="D358" s="140"/>
      <c r="E358" s="141"/>
      <c r="F358" s="185">
        <f t="shared" ref="F358:F363" si="19">(D358*E358)</f>
        <v>0</v>
      </c>
    </row>
    <row r="359" spans="1:6">
      <c r="B359" s="8" t="s">
        <v>21</v>
      </c>
      <c r="C359" s="117"/>
      <c r="D359" s="140"/>
      <c r="E359" s="141"/>
      <c r="F359" s="185">
        <f t="shared" si="19"/>
        <v>0</v>
      </c>
    </row>
    <row r="360" spans="1:6" ht="45">
      <c r="A360" s="104" t="s">
        <v>493</v>
      </c>
      <c r="B360" s="6" t="s">
        <v>22</v>
      </c>
      <c r="C360" s="117" t="s">
        <v>51</v>
      </c>
      <c r="D360" s="164">
        <v>5</v>
      </c>
      <c r="E360" s="177">
        <v>350</v>
      </c>
      <c r="F360" s="185">
        <f t="shared" si="19"/>
        <v>1750</v>
      </c>
    </row>
    <row r="361" spans="1:6" ht="30">
      <c r="A361" s="104" t="s">
        <v>494</v>
      </c>
      <c r="B361" s="6" t="s">
        <v>536</v>
      </c>
      <c r="C361" s="117" t="s">
        <v>72</v>
      </c>
      <c r="D361" s="164">
        <v>28.8</v>
      </c>
      <c r="E361" s="177">
        <v>31.15</v>
      </c>
      <c r="F361" s="185">
        <f t="shared" si="19"/>
        <v>897.12</v>
      </c>
    </row>
    <row r="362" spans="1:6" ht="45">
      <c r="A362" s="104" t="s">
        <v>577</v>
      </c>
      <c r="B362" s="7" t="s">
        <v>25</v>
      </c>
      <c r="C362" s="117" t="s">
        <v>72</v>
      </c>
      <c r="D362" s="164">
        <v>247.81</v>
      </c>
      <c r="E362" s="177">
        <v>6.1</v>
      </c>
      <c r="F362" s="185">
        <f t="shared" si="19"/>
        <v>1511.6409999999998</v>
      </c>
    </row>
    <row r="363" spans="1:6" ht="51">
      <c r="A363" s="104"/>
      <c r="B363" s="59" t="s">
        <v>23</v>
      </c>
      <c r="C363" s="136"/>
      <c r="D363" s="165"/>
      <c r="E363" s="209"/>
      <c r="F363" s="185">
        <f t="shared" si="19"/>
        <v>0</v>
      </c>
    </row>
    <row r="364" spans="1:6" ht="15.75">
      <c r="A364" s="105"/>
      <c r="B364" s="41" t="s">
        <v>77</v>
      </c>
      <c r="C364" s="122"/>
      <c r="D364" s="142"/>
      <c r="E364" s="173"/>
      <c r="F364" s="193">
        <f>SUM(F359:F363)</f>
        <v>4158.7609999999995</v>
      </c>
    </row>
    <row r="365" spans="1:6">
      <c r="A365" s="104"/>
      <c r="B365" s="9"/>
      <c r="C365" s="117"/>
      <c r="D365" s="140"/>
      <c r="E365" s="141"/>
      <c r="F365" s="185"/>
    </row>
    <row r="366" spans="1:6" ht="15.75">
      <c r="A366" s="103">
        <v>15</v>
      </c>
      <c r="B366" s="91" t="s">
        <v>24</v>
      </c>
      <c r="C366" s="117"/>
      <c r="D366" s="140"/>
      <c r="E366" s="141"/>
      <c r="F366" s="185"/>
    </row>
    <row r="367" spans="1:6" ht="15.75">
      <c r="A367" s="104"/>
      <c r="B367" s="74" t="s">
        <v>228</v>
      </c>
      <c r="C367" s="117"/>
      <c r="D367" s="140"/>
      <c r="E367" s="141"/>
      <c r="F367" s="185"/>
    </row>
    <row r="368" spans="1:6" ht="30">
      <c r="A368" s="107" t="s">
        <v>495</v>
      </c>
      <c r="B368" s="232" t="s">
        <v>246</v>
      </c>
      <c r="C368" s="135" t="s">
        <v>69</v>
      </c>
      <c r="D368" s="141">
        <v>2.5</v>
      </c>
      <c r="E368" s="157">
        <v>23.55</v>
      </c>
      <c r="F368" s="185">
        <f>(D368*E368)</f>
        <v>58.875</v>
      </c>
    </row>
    <row r="369" spans="1:6" ht="30">
      <c r="A369" s="107" t="s">
        <v>496</v>
      </c>
      <c r="B369" s="76" t="s">
        <v>135</v>
      </c>
      <c r="C369" s="135" t="s">
        <v>69</v>
      </c>
      <c r="D369" s="141">
        <v>0.2</v>
      </c>
      <c r="E369" s="157">
        <v>23.55</v>
      </c>
      <c r="F369" s="185">
        <f>(D369*E369)</f>
        <v>4.71</v>
      </c>
    </row>
    <row r="370" spans="1:6">
      <c r="B370" s="96" t="s">
        <v>247</v>
      </c>
      <c r="C370" s="137"/>
      <c r="D370" s="149"/>
      <c r="E370" s="141"/>
      <c r="F370" s="185">
        <f t="shared" ref="F370:F373" si="20">(D370*E370)</f>
        <v>0</v>
      </c>
    </row>
    <row r="371" spans="1:6" s="80" customFormat="1">
      <c r="A371" s="107" t="s">
        <v>497</v>
      </c>
      <c r="B371" s="76" t="s">
        <v>248</v>
      </c>
      <c r="C371" s="138" t="s">
        <v>74</v>
      </c>
      <c r="D371" s="141">
        <v>30</v>
      </c>
      <c r="E371" s="157">
        <v>10.06</v>
      </c>
      <c r="F371" s="185">
        <f t="shared" si="20"/>
        <v>301.8</v>
      </c>
    </row>
    <row r="372" spans="1:6" s="80" customFormat="1">
      <c r="A372" s="107" t="s">
        <v>498</v>
      </c>
      <c r="B372" s="76" t="s">
        <v>249</v>
      </c>
      <c r="C372" s="138" t="s">
        <v>74</v>
      </c>
      <c r="D372" s="141">
        <v>90</v>
      </c>
      <c r="E372" s="157">
        <v>19.88</v>
      </c>
      <c r="F372" s="185">
        <f t="shared" si="20"/>
        <v>1789.1999999999998</v>
      </c>
    </row>
    <row r="373" spans="1:6" s="80" customFormat="1">
      <c r="A373" s="115" t="s">
        <v>499</v>
      </c>
      <c r="B373" s="82" t="s">
        <v>211</v>
      </c>
      <c r="C373" s="138" t="s">
        <v>74</v>
      </c>
      <c r="D373" s="141">
        <v>50</v>
      </c>
      <c r="E373" s="157">
        <v>1.85</v>
      </c>
      <c r="F373" s="185">
        <f t="shared" si="20"/>
        <v>92.5</v>
      </c>
    </row>
    <row r="374" spans="1:6" ht="30">
      <c r="A374" s="107" t="s">
        <v>500</v>
      </c>
      <c r="B374" s="76" t="s">
        <v>250</v>
      </c>
      <c r="C374" s="135" t="s">
        <v>73</v>
      </c>
      <c r="D374" s="140">
        <v>3</v>
      </c>
      <c r="E374" s="157">
        <v>75</v>
      </c>
      <c r="F374" s="185">
        <f>(D374*E374)</f>
        <v>225</v>
      </c>
    </row>
    <row r="375" spans="1:6" ht="15.75">
      <c r="B375" s="74" t="s">
        <v>27</v>
      </c>
      <c r="C375" s="117"/>
      <c r="D375" s="140"/>
      <c r="E375" s="141"/>
      <c r="F375" s="185">
        <f t="shared" ref="F375:F382" si="21">(D375*E375)</f>
        <v>0</v>
      </c>
    </row>
    <row r="376" spans="1:6" ht="30">
      <c r="A376" s="107" t="s">
        <v>501</v>
      </c>
      <c r="B376" s="85" t="s">
        <v>183</v>
      </c>
      <c r="C376" s="135" t="s">
        <v>69</v>
      </c>
      <c r="D376" s="141">
        <v>3</v>
      </c>
      <c r="E376" s="157">
        <v>23.55</v>
      </c>
      <c r="F376" s="185">
        <f t="shared" si="21"/>
        <v>70.650000000000006</v>
      </c>
    </row>
    <row r="377" spans="1:6" ht="30">
      <c r="A377" s="107" t="s">
        <v>502</v>
      </c>
      <c r="B377" s="76" t="s">
        <v>135</v>
      </c>
      <c r="C377" s="135" t="s">
        <v>69</v>
      </c>
      <c r="D377" s="141">
        <v>2.9</v>
      </c>
      <c r="E377" s="157">
        <v>23.55</v>
      </c>
      <c r="F377" s="185">
        <f t="shared" si="21"/>
        <v>68.295000000000002</v>
      </c>
    </row>
    <row r="378" spans="1:6">
      <c r="B378" s="96" t="s">
        <v>247</v>
      </c>
      <c r="C378" s="117"/>
      <c r="D378" s="140"/>
      <c r="E378" s="141"/>
      <c r="F378" s="185">
        <f t="shared" si="21"/>
        <v>0</v>
      </c>
    </row>
    <row r="379" spans="1:6" ht="60" customHeight="1">
      <c r="A379" s="107" t="s">
        <v>503</v>
      </c>
      <c r="B379" s="76" t="s">
        <v>180</v>
      </c>
      <c r="C379" s="135" t="s">
        <v>73</v>
      </c>
      <c r="D379" s="140">
        <v>3</v>
      </c>
      <c r="E379" s="157">
        <v>150</v>
      </c>
      <c r="F379" s="185">
        <f t="shared" si="21"/>
        <v>450</v>
      </c>
    </row>
    <row r="380" spans="1:6" ht="45">
      <c r="A380" s="107" t="s">
        <v>504</v>
      </c>
      <c r="B380" s="76" t="s">
        <v>181</v>
      </c>
      <c r="C380" s="135" t="s">
        <v>73</v>
      </c>
      <c r="D380" s="140">
        <v>3</v>
      </c>
      <c r="E380" s="157">
        <v>125</v>
      </c>
      <c r="F380" s="185">
        <f t="shared" si="21"/>
        <v>375</v>
      </c>
    </row>
    <row r="381" spans="1:6" ht="45" customHeight="1">
      <c r="A381" s="107" t="s">
        <v>505</v>
      </c>
      <c r="B381" s="76" t="s">
        <v>182</v>
      </c>
      <c r="C381" s="135" t="s">
        <v>73</v>
      </c>
      <c r="D381" s="140">
        <v>3</v>
      </c>
      <c r="E381" s="157">
        <v>135</v>
      </c>
      <c r="F381" s="185">
        <f t="shared" si="21"/>
        <v>405</v>
      </c>
    </row>
    <row r="382" spans="1:6" ht="46.5" customHeight="1">
      <c r="A382" s="107" t="s">
        <v>506</v>
      </c>
      <c r="B382" s="76" t="s">
        <v>179</v>
      </c>
      <c r="C382" s="135" t="s">
        <v>73</v>
      </c>
      <c r="D382" s="140">
        <v>3</v>
      </c>
      <c r="E382" s="157">
        <v>125</v>
      </c>
      <c r="F382" s="185">
        <f t="shared" si="21"/>
        <v>375</v>
      </c>
    </row>
    <row r="383" spans="1:6" ht="15.75">
      <c r="A383" s="105"/>
      <c r="B383" s="41" t="s">
        <v>77</v>
      </c>
      <c r="C383" s="122"/>
      <c r="D383" s="142"/>
      <c r="E383" s="142"/>
      <c r="F383" s="193">
        <f>SUM(F368:F382)</f>
        <v>4216.0300000000007</v>
      </c>
    </row>
    <row r="384" spans="1:6" ht="15.75">
      <c r="A384" s="104"/>
      <c r="B384" s="38"/>
      <c r="C384" s="117"/>
      <c r="D384" s="140"/>
      <c r="E384" s="140"/>
      <c r="F384" s="229"/>
    </row>
    <row r="385" spans="1:6" ht="15.75">
      <c r="A385" s="103">
        <v>16</v>
      </c>
      <c r="B385" s="230" t="s">
        <v>544</v>
      </c>
      <c r="C385" s="117"/>
      <c r="D385" s="140"/>
      <c r="E385" s="140"/>
      <c r="F385" s="229"/>
    </row>
    <row r="386" spans="1:6" ht="30">
      <c r="A386" s="104" t="s">
        <v>545</v>
      </c>
      <c r="B386" s="231" t="s">
        <v>548</v>
      </c>
      <c r="C386" s="117" t="s">
        <v>73</v>
      </c>
      <c r="D386" s="140">
        <v>6</v>
      </c>
      <c r="E386" s="140">
        <v>805</v>
      </c>
      <c r="F386" s="174">
        <f>D386*E386</f>
        <v>4830</v>
      </c>
    </row>
    <row r="387" spans="1:6" ht="60">
      <c r="A387" s="104" t="s">
        <v>546</v>
      </c>
      <c r="B387" s="231" t="s">
        <v>551</v>
      </c>
      <c r="C387" s="117" t="s">
        <v>73</v>
      </c>
      <c r="D387" s="140">
        <v>6</v>
      </c>
      <c r="E387" s="140">
        <v>1370</v>
      </c>
      <c r="F387" s="174">
        <f t="shared" ref="F387:F390" si="22">D387*E387</f>
        <v>8220</v>
      </c>
    </row>
    <row r="388" spans="1:6" ht="30">
      <c r="A388" s="104" t="s">
        <v>547</v>
      </c>
      <c r="B388" s="231" t="s">
        <v>549</v>
      </c>
      <c r="C388" s="117" t="s">
        <v>73</v>
      </c>
      <c r="D388" s="140">
        <v>6</v>
      </c>
      <c r="E388" s="140">
        <v>910</v>
      </c>
      <c r="F388" s="174">
        <f t="shared" si="22"/>
        <v>5460</v>
      </c>
    </row>
    <row r="389" spans="1:6" ht="15.75">
      <c r="A389" s="104"/>
      <c r="B389" s="38" t="s">
        <v>77</v>
      </c>
      <c r="C389" s="117"/>
      <c r="D389" s="140"/>
      <c r="E389" s="140"/>
      <c r="F389" s="193">
        <f>SUM(F386:F388)</f>
        <v>18510</v>
      </c>
    </row>
    <row r="390" spans="1:6" ht="15.75" thickBot="1">
      <c r="A390" s="104"/>
      <c r="B390" s="231"/>
      <c r="C390" s="117"/>
      <c r="D390" s="140"/>
      <c r="E390" s="140"/>
      <c r="F390" s="174">
        <f t="shared" si="22"/>
        <v>0</v>
      </c>
    </row>
    <row r="391" spans="1:6" ht="18.75" thickBot="1">
      <c r="A391" s="247" t="s">
        <v>71</v>
      </c>
      <c r="B391" s="248"/>
      <c r="C391" s="248"/>
      <c r="D391" s="248"/>
      <c r="E391" s="249"/>
      <c r="F391" s="192">
        <f>F389+F383+F364+F356+F344+F337+F325+F313+F300+F212+F97+F78+F71+F59+F45+F28</f>
        <v>352016.9828</v>
      </c>
    </row>
    <row r="392" spans="1:6">
      <c r="A392" s="19"/>
      <c r="B392" s="44"/>
      <c r="C392" s="46"/>
      <c r="D392" s="16"/>
      <c r="E392" s="16"/>
      <c r="F392" s="54"/>
    </row>
    <row r="393" spans="1:6" ht="15.75">
      <c r="A393" s="262" t="s">
        <v>43</v>
      </c>
      <c r="B393" s="263"/>
      <c r="C393" s="263"/>
      <c r="D393" s="263"/>
      <c r="E393" s="263"/>
      <c r="F393" s="264"/>
    </row>
    <row r="394" spans="1:6" s="78" customFormat="1" ht="15.75">
      <c r="A394" s="212"/>
      <c r="B394" s="233" t="s">
        <v>44</v>
      </c>
      <c r="C394" s="234"/>
      <c r="D394" s="235"/>
      <c r="E394" s="235"/>
      <c r="F394" s="238"/>
    </row>
    <row r="395" spans="1:6" s="78" customFormat="1" ht="15.75" customHeight="1">
      <c r="A395" s="212"/>
      <c r="B395" s="244" t="s">
        <v>572</v>
      </c>
      <c r="C395" s="245"/>
      <c r="D395" s="245"/>
      <c r="E395" s="245"/>
      <c r="F395" s="238"/>
    </row>
    <row r="396" spans="1:6" s="78" customFormat="1" ht="6" customHeight="1">
      <c r="A396" s="212"/>
      <c r="B396" s="213"/>
      <c r="C396" s="224"/>
      <c r="D396" s="236"/>
      <c r="E396" s="236"/>
      <c r="F396" s="238"/>
    </row>
    <row r="397" spans="1:6" s="78" customFormat="1" ht="15.75">
      <c r="A397" s="212"/>
      <c r="B397" s="233" t="s">
        <v>45</v>
      </c>
      <c r="C397" s="234"/>
      <c r="D397" s="235"/>
      <c r="E397" s="235"/>
      <c r="F397" s="238"/>
    </row>
    <row r="398" spans="1:6" s="78" customFormat="1" ht="15" customHeight="1">
      <c r="A398" s="212"/>
      <c r="B398" s="246" t="s">
        <v>46</v>
      </c>
      <c r="C398" s="246"/>
      <c r="D398" s="246"/>
      <c r="E398" s="246"/>
      <c r="F398" s="238"/>
    </row>
    <row r="399" spans="1:6" s="78" customFormat="1" ht="15.75" customHeight="1">
      <c r="A399" s="212"/>
      <c r="B399" s="246"/>
      <c r="C399" s="246"/>
      <c r="D399" s="246"/>
      <c r="E399" s="246"/>
      <c r="F399" s="238"/>
    </row>
    <row r="400" spans="1:6" s="78" customFormat="1" ht="15.75" customHeight="1">
      <c r="A400" s="212"/>
      <c r="B400" s="246"/>
      <c r="C400" s="246"/>
      <c r="D400" s="246"/>
      <c r="E400" s="246"/>
      <c r="F400" s="238"/>
    </row>
    <row r="401" spans="1:6" s="78" customFormat="1" ht="15" customHeight="1">
      <c r="A401" s="212"/>
      <c r="B401" s="267" t="s">
        <v>578</v>
      </c>
      <c r="C401" s="246"/>
      <c r="D401" s="246"/>
      <c r="E401" s="246"/>
      <c r="F401" s="238"/>
    </row>
    <row r="402" spans="1:6" s="78" customFormat="1" ht="12" customHeight="1">
      <c r="A402" s="212"/>
      <c r="B402" s="246"/>
      <c r="C402" s="246"/>
      <c r="D402" s="246"/>
      <c r="E402" s="246"/>
      <c r="F402" s="238"/>
    </row>
    <row r="403" spans="1:6" s="78" customFormat="1" ht="15.75" hidden="1" customHeight="1">
      <c r="A403" s="212"/>
      <c r="B403" s="246"/>
      <c r="C403" s="246"/>
      <c r="D403" s="246"/>
      <c r="E403" s="246"/>
      <c r="F403" s="238"/>
    </row>
    <row r="404" spans="1:6" s="78" customFormat="1" ht="15.75" hidden="1" customHeight="1">
      <c r="A404" s="212"/>
      <c r="B404" s="246"/>
      <c r="C404" s="246"/>
      <c r="D404" s="246"/>
      <c r="E404" s="246"/>
      <c r="F404" s="238"/>
    </row>
    <row r="405" spans="1:6" s="78" customFormat="1" ht="15" customHeight="1">
      <c r="A405" s="212"/>
      <c r="B405" s="266" t="s">
        <v>52</v>
      </c>
      <c r="C405" s="266"/>
      <c r="D405" s="266"/>
      <c r="E405" s="266"/>
      <c r="F405" s="238"/>
    </row>
    <row r="406" spans="1:6" s="78" customFormat="1" ht="15.75">
      <c r="A406" s="212"/>
      <c r="B406" s="266"/>
      <c r="C406" s="266"/>
      <c r="D406" s="266"/>
      <c r="E406" s="266"/>
      <c r="F406" s="238"/>
    </row>
    <row r="407" spans="1:6" s="78" customFormat="1" ht="15" customHeight="1">
      <c r="A407" s="212"/>
      <c r="B407" s="246" t="s">
        <v>53</v>
      </c>
      <c r="C407" s="246"/>
      <c r="D407" s="246"/>
      <c r="E407" s="246"/>
      <c r="F407" s="238"/>
    </row>
    <row r="408" spans="1:6" s="78" customFormat="1" ht="15.75">
      <c r="A408" s="212"/>
      <c r="B408" s="246"/>
      <c r="C408" s="246"/>
      <c r="D408" s="246"/>
      <c r="E408" s="246"/>
      <c r="F408" s="238"/>
    </row>
    <row r="409" spans="1:6" s="78" customFormat="1" ht="15" customHeight="1">
      <c r="A409" s="212"/>
      <c r="B409" s="265" t="s">
        <v>571</v>
      </c>
      <c r="C409" s="266"/>
      <c r="D409" s="266"/>
      <c r="E409" s="266"/>
      <c r="F409" s="238"/>
    </row>
    <row r="410" spans="1:6" s="78" customFormat="1" ht="15.75">
      <c r="A410" s="212"/>
      <c r="B410" s="266"/>
      <c r="C410" s="266"/>
      <c r="D410" s="266"/>
      <c r="E410" s="266"/>
      <c r="F410" s="238"/>
    </row>
    <row r="411" spans="1:6" s="78" customFormat="1" ht="15" customHeight="1">
      <c r="A411" s="212"/>
      <c r="B411" s="265" t="s">
        <v>633</v>
      </c>
      <c r="C411" s="266"/>
      <c r="D411" s="266"/>
      <c r="E411" s="266"/>
      <c r="F411" s="238"/>
    </row>
    <row r="412" spans="1:6" s="78" customFormat="1" ht="15.75">
      <c r="A412" s="212"/>
      <c r="B412" s="266"/>
      <c r="C412" s="266"/>
      <c r="D412" s="266"/>
      <c r="E412" s="266"/>
      <c r="F412" s="238"/>
    </row>
    <row r="413" spans="1:6" s="78" customFormat="1" ht="15.75">
      <c r="A413" s="212"/>
      <c r="B413" s="266"/>
      <c r="C413" s="266"/>
      <c r="D413" s="266"/>
      <c r="E413" s="266"/>
      <c r="F413" s="238"/>
    </row>
    <row r="414" spans="1:6" s="78" customFormat="1" ht="15.75">
      <c r="A414" s="212"/>
      <c r="B414" s="237" t="s">
        <v>54</v>
      </c>
      <c r="C414" s="234"/>
      <c r="D414" s="235"/>
      <c r="E414" s="235"/>
      <c r="F414" s="238"/>
    </row>
    <row r="415" spans="1:6" s="78" customFormat="1" ht="15" customHeight="1">
      <c r="A415" s="212"/>
      <c r="B415" s="265" t="s">
        <v>634</v>
      </c>
      <c r="C415" s="266"/>
      <c r="D415" s="266"/>
      <c r="E415" s="266"/>
      <c r="F415" s="238"/>
    </row>
    <row r="416" spans="1:6" s="78" customFormat="1" ht="15.75">
      <c r="A416" s="212"/>
      <c r="B416" s="266"/>
      <c r="C416" s="266"/>
      <c r="D416" s="266"/>
      <c r="E416" s="266"/>
      <c r="F416" s="238"/>
    </row>
    <row r="417" spans="1:6" s="78" customFormat="1" ht="15.75">
      <c r="A417" s="212"/>
      <c r="B417" s="237" t="s">
        <v>55</v>
      </c>
      <c r="C417" s="234"/>
      <c r="D417" s="235"/>
      <c r="E417" s="235"/>
      <c r="F417" s="238"/>
    </row>
    <row r="418" spans="1:6" s="78" customFormat="1" ht="15" customHeight="1">
      <c r="A418" s="212"/>
      <c r="B418" s="266" t="s">
        <v>56</v>
      </c>
      <c r="C418" s="266"/>
      <c r="D418" s="266"/>
      <c r="E418" s="266"/>
      <c r="F418" s="238"/>
    </row>
    <row r="419" spans="1:6" s="78" customFormat="1" ht="15.75">
      <c r="A419" s="212"/>
      <c r="B419" s="266"/>
      <c r="C419" s="266"/>
      <c r="D419" s="266"/>
      <c r="E419" s="266"/>
      <c r="F419" s="238"/>
    </row>
    <row r="420" spans="1:6" s="78" customFormat="1" ht="15.75">
      <c r="A420" s="212"/>
      <c r="B420" s="266"/>
      <c r="C420" s="266"/>
      <c r="D420" s="266"/>
      <c r="E420" s="266"/>
      <c r="F420" s="238"/>
    </row>
    <row r="421" spans="1:6" s="78" customFormat="1" ht="15" customHeight="1">
      <c r="A421" s="212"/>
      <c r="B421" s="266" t="s">
        <v>57</v>
      </c>
      <c r="C421" s="266"/>
      <c r="D421" s="266"/>
      <c r="E421" s="266"/>
      <c r="F421" s="238"/>
    </row>
    <row r="422" spans="1:6" s="78" customFormat="1" ht="15.75">
      <c r="A422" s="212"/>
      <c r="B422" s="266"/>
      <c r="C422" s="266"/>
      <c r="D422" s="266"/>
      <c r="E422" s="266"/>
      <c r="F422" s="238"/>
    </row>
    <row r="423" spans="1:6" s="78" customFormat="1" ht="15.75">
      <c r="A423" s="212"/>
      <c r="B423" s="266"/>
      <c r="C423" s="266"/>
      <c r="D423" s="266"/>
      <c r="E423" s="266"/>
      <c r="F423" s="238"/>
    </row>
    <row r="424" spans="1:6" s="78" customFormat="1" ht="15.75">
      <c r="A424" s="212"/>
      <c r="B424" s="266"/>
      <c r="C424" s="266"/>
      <c r="D424" s="266"/>
      <c r="E424" s="266"/>
      <c r="F424" s="238"/>
    </row>
    <row r="425" spans="1:6">
      <c r="A425" s="215"/>
      <c r="B425" s="239"/>
      <c r="C425" s="214"/>
      <c r="D425" s="240"/>
      <c r="E425" s="240"/>
      <c r="F425" s="240"/>
    </row>
  </sheetData>
  <mergeCells count="16">
    <mergeCell ref="B411:E413"/>
    <mergeCell ref="B415:E416"/>
    <mergeCell ref="B418:E420"/>
    <mergeCell ref="B421:E424"/>
    <mergeCell ref="B401:E404"/>
    <mergeCell ref="B405:E406"/>
    <mergeCell ref="B407:E408"/>
    <mergeCell ref="B409:E410"/>
    <mergeCell ref="B398:E400"/>
    <mergeCell ref="A391:E391"/>
    <mergeCell ref="A5:D5"/>
    <mergeCell ref="E6:F6"/>
    <mergeCell ref="E7:F7"/>
    <mergeCell ref="E8:F8"/>
    <mergeCell ref="A7:D7"/>
    <mergeCell ref="A393:F393"/>
  </mergeCells>
  <phoneticPr fontId="0" type="noConversion"/>
  <pageMargins left="0.78740157480314965" right="0.39370078740157483" top="0.78740157480314965" bottom="0.78740157480314965" header="0.39370078740157483" footer="0.59055118110236227"/>
  <pageSetup paperSize="9" scale="71" fitToHeight="20" orientation="portrait" horizontalDpi="4294967295" verticalDpi="360" r:id="rId1"/>
  <headerFooter alignWithMargins="0">
    <oddFooter>&amp;L&amp;8&amp;F.XLS • &amp;A&amp;R&amp;8Página &amp;P</oddFooter>
  </headerFooter>
  <rowBreaks count="4" manualBreakCount="4">
    <brk id="59" max="16383" man="1"/>
    <brk id="98" max="16383" man="1"/>
    <brk id="301" max="16383" man="1"/>
    <brk id="3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45"/>
  <sheetViews>
    <sheetView zoomScale="80" zoomScaleNormal="80" workbookViewId="0">
      <selection activeCell="B38" sqref="B38:B39"/>
    </sheetView>
  </sheetViews>
  <sheetFormatPr defaultRowHeight="14.25"/>
  <cols>
    <col min="1" max="1" width="3.75" style="21" customWidth="1"/>
    <col min="2" max="2" width="36.25" style="21" bestFit="1" customWidth="1"/>
    <col min="3" max="6" width="3.25" style="21" customWidth="1"/>
    <col min="7" max="7" width="3.125" style="21" customWidth="1"/>
    <col min="8" max="38" width="3.25" style="21" customWidth="1"/>
    <col min="39" max="39" width="7.5" style="21" customWidth="1"/>
    <col min="40" max="40" width="15.5" style="21" customWidth="1"/>
    <col min="41" max="16384" width="9" style="21"/>
  </cols>
  <sheetData>
    <row r="1" spans="1:40" ht="18.75" customHeight="1" thickBot="1">
      <c r="A1" s="374" t="s">
        <v>636</v>
      </c>
      <c r="B1" s="375"/>
      <c r="C1" s="378" t="s">
        <v>4</v>
      </c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79"/>
      <c r="O1" s="379"/>
      <c r="P1" s="379"/>
      <c r="Q1" s="379"/>
      <c r="R1" s="379"/>
      <c r="S1" s="379"/>
      <c r="T1" s="379"/>
      <c r="U1" s="379"/>
      <c r="V1" s="379"/>
      <c r="W1" s="379"/>
      <c r="X1" s="379"/>
      <c r="Y1" s="379"/>
      <c r="Z1" s="379"/>
      <c r="AA1" s="379"/>
      <c r="AB1" s="379"/>
      <c r="AC1" s="379"/>
      <c r="AD1" s="379"/>
      <c r="AE1" s="379"/>
      <c r="AF1" s="379"/>
      <c r="AG1" s="379"/>
      <c r="AH1" s="380"/>
      <c r="AI1" s="381" t="s">
        <v>5</v>
      </c>
      <c r="AJ1" s="382"/>
      <c r="AK1" s="382"/>
      <c r="AL1" s="382"/>
      <c r="AM1" s="20">
        <v>1</v>
      </c>
      <c r="AN1" s="383"/>
    </row>
    <row r="2" spans="1:40" ht="15" customHeight="1">
      <c r="A2" s="376"/>
      <c r="B2" s="377"/>
      <c r="C2" s="386" t="s">
        <v>83</v>
      </c>
      <c r="D2" s="387"/>
      <c r="E2" s="387"/>
      <c r="F2" s="390" t="s">
        <v>635</v>
      </c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  <c r="R2" s="390"/>
      <c r="S2" s="390"/>
      <c r="T2" s="390"/>
      <c r="U2" s="390"/>
      <c r="V2" s="390"/>
      <c r="W2" s="390"/>
      <c r="X2" s="390"/>
      <c r="Y2" s="390"/>
      <c r="Z2" s="391"/>
      <c r="AA2" s="394" t="s">
        <v>6</v>
      </c>
      <c r="AB2" s="395"/>
      <c r="AC2" s="398">
        <v>247.81</v>
      </c>
      <c r="AD2" s="399"/>
      <c r="AE2" s="399"/>
      <c r="AF2" s="400"/>
      <c r="AG2" s="404" t="s">
        <v>72</v>
      </c>
      <c r="AH2" s="405"/>
      <c r="AI2" s="408" t="s">
        <v>7</v>
      </c>
      <c r="AJ2" s="409"/>
      <c r="AK2" s="409"/>
      <c r="AL2" s="409"/>
      <c r="AM2" s="410"/>
      <c r="AN2" s="384"/>
    </row>
    <row r="3" spans="1:40" ht="16.5" customHeight="1" thickBot="1">
      <c r="A3" s="376"/>
      <c r="B3" s="377"/>
      <c r="C3" s="388"/>
      <c r="D3" s="389"/>
      <c r="E3" s="389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392"/>
      <c r="W3" s="392"/>
      <c r="X3" s="392"/>
      <c r="Y3" s="392"/>
      <c r="Z3" s="393"/>
      <c r="AA3" s="396"/>
      <c r="AB3" s="397"/>
      <c r="AC3" s="401"/>
      <c r="AD3" s="402"/>
      <c r="AE3" s="402"/>
      <c r="AF3" s="403"/>
      <c r="AG3" s="406"/>
      <c r="AH3" s="407"/>
      <c r="AI3" s="411" t="s">
        <v>596</v>
      </c>
      <c r="AJ3" s="412"/>
      <c r="AK3" s="412"/>
      <c r="AL3" s="412"/>
      <c r="AM3" s="413"/>
      <c r="AN3" s="385"/>
    </row>
    <row r="4" spans="1:40" ht="15" customHeight="1">
      <c r="A4" s="376"/>
      <c r="B4" s="377"/>
      <c r="C4" s="414" t="s">
        <v>8</v>
      </c>
      <c r="D4" s="415"/>
      <c r="E4" s="415"/>
      <c r="F4" s="414" t="s">
        <v>9</v>
      </c>
      <c r="G4" s="415"/>
      <c r="H4" s="415"/>
      <c r="I4" s="414" t="s">
        <v>10</v>
      </c>
      <c r="J4" s="415"/>
      <c r="K4" s="415"/>
      <c r="L4" s="414" t="s">
        <v>11</v>
      </c>
      <c r="M4" s="415"/>
      <c r="N4" s="415"/>
      <c r="O4" s="414" t="s">
        <v>12</v>
      </c>
      <c r="P4" s="415"/>
      <c r="Q4" s="415"/>
      <c r="R4" s="416"/>
      <c r="S4" s="417"/>
      <c r="T4" s="417"/>
      <c r="U4" s="418"/>
      <c r="V4" s="419"/>
      <c r="W4" s="419"/>
      <c r="X4" s="418"/>
      <c r="Y4" s="419"/>
      <c r="Z4" s="419"/>
      <c r="AA4" s="420"/>
      <c r="AB4" s="421"/>
      <c r="AC4" s="422"/>
      <c r="AD4" s="423"/>
      <c r="AE4" s="422"/>
      <c r="AF4" s="424"/>
      <c r="AG4" s="425"/>
      <c r="AH4" s="426"/>
      <c r="AI4" s="426"/>
      <c r="AJ4" s="426"/>
      <c r="AK4" s="426"/>
      <c r="AL4" s="427"/>
      <c r="AM4" s="428" t="s">
        <v>13</v>
      </c>
      <c r="AN4" s="430" t="s">
        <v>14</v>
      </c>
    </row>
    <row r="5" spans="1:40" ht="16.5" customHeight="1" thickBot="1">
      <c r="A5" s="22" t="s">
        <v>15</v>
      </c>
      <c r="B5" s="23" t="s">
        <v>88</v>
      </c>
      <c r="C5" s="24">
        <v>10</v>
      </c>
      <c r="D5" s="25">
        <v>20</v>
      </c>
      <c r="E5" s="25">
        <v>30</v>
      </c>
      <c r="F5" s="25">
        <v>10</v>
      </c>
      <c r="G5" s="25">
        <v>20</v>
      </c>
      <c r="H5" s="25">
        <v>30</v>
      </c>
      <c r="I5" s="25">
        <v>10</v>
      </c>
      <c r="J5" s="25">
        <v>20</v>
      </c>
      <c r="K5" s="25">
        <v>30</v>
      </c>
      <c r="L5" s="25">
        <v>10</v>
      </c>
      <c r="M5" s="25">
        <v>20</v>
      </c>
      <c r="N5" s="25">
        <v>30</v>
      </c>
      <c r="O5" s="25">
        <v>10</v>
      </c>
      <c r="P5" s="25">
        <v>20</v>
      </c>
      <c r="Q5" s="25">
        <v>30</v>
      </c>
      <c r="R5" s="199"/>
      <c r="S5" s="199"/>
      <c r="T5" s="199"/>
      <c r="U5" s="199"/>
      <c r="V5" s="199"/>
      <c r="W5" s="199"/>
      <c r="X5" s="199"/>
      <c r="Y5" s="199"/>
      <c r="Z5" s="199"/>
      <c r="AA5" s="203"/>
      <c r="AB5" s="203"/>
      <c r="AC5" s="203"/>
      <c r="AD5" s="203"/>
      <c r="AE5" s="203"/>
      <c r="AF5" s="204"/>
      <c r="AG5" s="370"/>
      <c r="AH5" s="371"/>
      <c r="AI5" s="372"/>
      <c r="AJ5" s="370"/>
      <c r="AK5" s="371"/>
      <c r="AL5" s="372"/>
      <c r="AM5" s="429"/>
      <c r="AN5" s="431"/>
    </row>
    <row r="6" spans="1:40" ht="12.75" customHeight="1">
      <c r="A6" s="337">
        <v>1</v>
      </c>
      <c r="B6" s="369" t="str">
        <f>'Casa do Visitante Internacional'!B10</f>
        <v>SERVIÇOS PRELIMINARES</v>
      </c>
      <c r="C6" s="208"/>
      <c r="D6" s="92"/>
      <c r="E6" s="7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00"/>
      <c r="S6" s="200"/>
      <c r="T6" s="200"/>
      <c r="U6" s="200"/>
      <c r="V6" s="200"/>
      <c r="W6" s="200"/>
      <c r="X6" s="200"/>
      <c r="Y6" s="200"/>
      <c r="Z6" s="200"/>
      <c r="AA6" s="92"/>
      <c r="AB6" s="92"/>
      <c r="AC6" s="92"/>
      <c r="AD6" s="92"/>
      <c r="AE6" s="92"/>
      <c r="AF6" s="205"/>
      <c r="AG6" s="92"/>
      <c r="AH6" s="92"/>
      <c r="AI6" s="92"/>
      <c r="AJ6" s="92"/>
      <c r="AK6" s="92"/>
      <c r="AL6" s="92"/>
      <c r="AM6" s="361">
        <f>((AN6*100)/$AF43)/100</f>
        <v>5.8660059523265043E-2</v>
      </c>
      <c r="AN6" s="373">
        <f>'Casa do Visitante Internacional'!F28</f>
        <v>20649.337</v>
      </c>
    </row>
    <row r="7" spans="1:40" ht="12.75" customHeight="1">
      <c r="A7" s="338"/>
      <c r="B7" s="340"/>
      <c r="C7" s="270">
        <v>20649.34</v>
      </c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42"/>
      <c r="S7" s="342"/>
      <c r="T7" s="342"/>
      <c r="U7" s="342"/>
      <c r="V7" s="342"/>
      <c r="W7" s="342"/>
      <c r="X7" s="342"/>
      <c r="Y7" s="342"/>
      <c r="Z7" s="342"/>
      <c r="AA7" s="364"/>
      <c r="AB7" s="364"/>
      <c r="AC7" s="364"/>
      <c r="AD7" s="364"/>
      <c r="AE7" s="364"/>
      <c r="AF7" s="278"/>
      <c r="AG7" s="341"/>
      <c r="AH7" s="341"/>
      <c r="AI7" s="341"/>
      <c r="AJ7" s="283"/>
      <c r="AK7" s="341"/>
      <c r="AL7" s="341"/>
      <c r="AM7" s="361"/>
      <c r="AN7" s="362"/>
    </row>
    <row r="8" spans="1:40" ht="12.75" customHeight="1">
      <c r="A8" s="337">
        <v>2</v>
      </c>
      <c r="B8" s="366" t="str">
        <f>'Casa do Visitante Internacional'!B30</f>
        <v>INFRA-ESTRUTURA</v>
      </c>
      <c r="C8" s="93"/>
      <c r="D8" s="198"/>
      <c r="E8" s="198"/>
      <c r="F8" s="198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200"/>
      <c r="S8" s="200"/>
      <c r="T8" s="200"/>
      <c r="U8" s="200"/>
      <c r="V8" s="200"/>
      <c r="W8" s="200"/>
      <c r="X8" s="200"/>
      <c r="Y8" s="200"/>
      <c r="Z8" s="200"/>
      <c r="AA8" s="92"/>
      <c r="AB8" s="92"/>
      <c r="AC8" s="92"/>
      <c r="AD8" s="92"/>
      <c r="AE8" s="92"/>
      <c r="AF8" s="205"/>
      <c r="AG8" s="206"/>
      <c r="AH8" s="206"/>
      <c r="AI8" s="206"/>
      <c r="AJ8" s="206"/>
      <c r="AK8" s="206"/>
      <c r="AL8" s="206"/>
      <c r="AM8" s="361">
        <f>((AN8*100)/$AF$43)/100</f>
        <v>6.3234124672054179E-2</v>
      </c>
      <c r="AN8" s="362">
        <f>'Casa do Visitante Internacional'!F45</f>
        <v>22259.4856</v>
      </c>
    </row>
    <row r="9" spans="1:40" ht="12.75" customHeight="1">
      <c r="A9" s="338"/>
      <c r="B9" s="340"/>
      <c r="C9" s="278">
        <v>14839.66</v>
      </c>
      <c r="D9" s="279"/>
      <c r="E9" s="280"/>
      <c r="F9" s="364">
        <v>7419.83</v>
      </c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42"/>
      <c r="S9" s="342"/>
      <c r="T9" s="342"/>
      <c r="U9" s="342"/>
      <c r="V9" s="342"/>
      <c r="W9" s="342"/>
      <c r="X9" s="342"/>
      <c r="Y9" s="342"/>
      <c r="Z9" s="342"/>
      <c r="AA9" s="364"/>
      <c r="AB9" s="364"/>
      <c r="AC9" s="364"/>
      <c r="AD9" s="364"/>
      <c r="AE9" s="364"/>
      <c r="AF9" s="278"/>
      <c r="AG9" s="341"/>
      <c r="AH9" s="341"/>
      <c r="AI9" s="341"/>
      <c r="AJ9" s="341"/>
      <c r="AK9" s="341"/>
      <c r="AL9" s="341"/>
      <c r="AM9" s="361"/>
      <c r="AN9" s="362"/>
    </row>
    <row r="10" spans="1:40" ht="12.75" customHeight="1">
      <c r="A10" s="337">
        <v>3</v>
      </c>
      <c r="B10" s="366" t="str">
        <f>'Casa do Visitante Internacional'!B47</f>
        <v>SUPERESTRUTURA</v>
      </c>
      <c r="C10" s="93"/>
      <c r="D10" s="92"/>
      <c r="E10" s="92"/>
      <c r="F10" s="198"/>
      <c r="G10" s="198"/>
      <c r="H10" s="198"/>
      <c r="I10" s="92"/>
      <c r="J10" s="92"/>
      <c r="K10" s="92"/>
      <c r="L10" s="92"/>
      <c r="M10" s="92"/>
      <c r="N10" s="92"/>
      <c r="O10" s="92"/>
      <c r="P10" s="92"/>
      <c r="Q10" s="92"/>
      <c r="R10" s="200"/>
      <c r="S10" s="200"/>
      <c r="T10" s="200"/>
      <c r="U10" s="200"/>
      <c r="V10" s="200"/>
      <c r="W10" s="200"/>
      <c r="X10" s="200"/>
      <c r="Y10" s="200"/>
      <c r="Z10" s="200"/>
      <c r="AA10" s="92"/>
      <c r="AB10" s="92"/>
      <c r="AC10" s="92"/>
      <c r="AD10" s="92"/>
      <c r="AE10" s="92"/>
      <c r="AF10" s="205"/>
      <c r="AG10" s="206"/>
      <c r="AH10" s="206"/>
      <c r="AI10" s="206"/>
      <c r="AJ10" s="206"/>
      <c r="AK10" s="206"/>
      <c r="AL10" s="206"/>
      <c r="AM10" s="361">
        <f>((AN10*100)/$AF43)/100</f>
        <v>0.11459587688071186</v>
      </c>
      <c r="AN10" s="362">
        <f>'Casa do Visitante Internacional'!F59</f>
        <v>40339.694500000005</v>
      </c>
    </row>
    <row r="11" spans="1:40" ht="12.75" customHeight="1">
      <c r="A11" s="338"/>
      <c r="B11" s="340"/>
      <c r="C11" s="280"/>
      <c r="D11" s="364"/>
      <c r="E11" s="364"/>
      <c r="F11" s="364">
        <v>40339.69</v>
      </c>
      <c r="G11" s="364"/>
      <c r="H11" s="364"/>
      <c r="I11" s="278"/>
      <c r="J11" s="279"/>
      <c r="K11" s="280"/>
      <c r="L11" s="364"/>
      <c r="M11" s="364"/>
      <c r="N11" s="364"/>
      <c r="O11" s="364"/>
      <c r="P11" s="364"/>
      <c r="Q11" s="364"/>
      <c r="R11" s="342"/>
      <c r="S11" s="342"/>
      <c r="T11" s="342"/>
      <c r="U11" s="342"/>
      <c r="V11" s="342"/>
      <c r="W11" s="342"/>
      <c r="X11" s="342"/>
      <c r="Y11" s="342"/>
      <c r="Z11" s="342"/>
      <c r="AA11" s="364"/>
      <c r="AB11" s="364"/>
      <c r="AC11" s="364"/>
      <c r="AD11" s="364"/>
      <c r="AE11" s="364"/>
      <c r="AF11" s="278"/>
      <c r="AG11" s="341"/>
      <c r="AH11" s="341"/>
      <c r="AI11" s="341"/>
      <c r="AJ11" s="341"/>
      <c r="AK11" s="341"/>
      <c r="AL11" s="341"/>
      <c r="AM11" s="361"/>
      <c r="AN11" s="362"/>
    </row>
    <row r="12" spans="1:40" ht="12.75" customHeight="1">
      <c r="A12" s="337">
        <v>4</v>
      </c>
      <c r="B12" s="366" t="str">
        <f>'Casa do Visitante Internacional'!B61</f>
        <v>COBERTURA EM MADEIRA</v>
      </c>
      <c r="C12" s="93"/>
      <c r="D12" s="92"/>
      <c r="E12" s="92"/>
      <c r="F12" s="92"/>
      <c r="G12" s="92"/>
      <c r="H12" s="92"/>
      <c r="I12" s="198"/>
      <c r="J12" s="198"/>
      <c r="K12" s="92"/>
      <c r="L12" s="92"/>
      <c r="M12" s="92"/>
      <c r="N12" s="92"/>
      <c r="O12" s="92"/>
      <c r="P12" s="92"/>
      <c r="Q12" s="92"/>
      <c r="R12" s="200"/>
      <c r="S12" s="200"/>
      <c r="T12" s="200"/>
      <c r="U12" s="200"/>
      <c r="V12" s="200"/>
      <c r="W12" s="200"/>
      <c r="X12" s="200"/>
      <c r="Y12" s="200"/>
      <c r="Z12" s="200"/>
      <c r="AA12" s="92"/>
      <c r="AB12" s="92"/>
      <c r="AC12" s="92"/>
      <c r="AD12" s="92"/>
      <c r="AE12" s="92"/>
      <c r="AF12" s="205"/>
      <c r="AG12" s="206"/>
      <c r="AH12" s="206"/>
      <c r="AI12" s="206"/>
      <c r="AJ12" s="206"/>
      <c r="AK12" s="206"/>
      <c r="AL12" s="206"/>
      <c r="AM12" s="361">
        <f>((AN12*100)/$AF$43)/100</f>
        <v>0.14239034634067937</v>
      </c>
      <c r="AN12" s="362">
        <f>'Casa do Visitante Internacional'!F71</f>
        <v>50123.8197</v>
      </c>
    </row>
    <row r="13" spans="1:40" ht="12.75" customHeight="1">
      <c r="A13" s="338"/>
      <c r="B13" s="340"/>
      <c r="C13" s="280"/>
      <c r="D13" s="364"/>
      <c r="E13" s="364"/>
      <c r="F13" s="364"/>
      <c r="G13" s="364"/>
      <c r="H13" s="364"/>
      <c r="I13" s="364">
        <v>50123.82</v>
      </c>
      <c r="J13" s="364"/>
      <c r="K13" s="364"/>
      <c r="L13" s="364"/>
      <c r="M13" s="364"/>
      <c r="N13" s="364"/>
      <c r="O13" s="364"/>
      <c r="P13" s="364"/>
      <c r="Q13" s="364"/>
      <c r="R13" s="342"/>
      <c r="S13" s="342"/>
      <c r="T13" s="342"/>
      <c r="U13" s="342"/>
      <c r="V13" s="342"/>
      <c r="W13" s="342"/>
      <c r="X13" s="342"/>
      <c r="Y13" s="342"/>
      <c r="Z13" s="342"/>
      <c r="AA13" s="364"/>
      <c r="AB13" s="364"/>
      <c r="AC13" s="364"/>
      <c r="AD13" s="364"/>
      <c r="AE13" s="364"/>
      <c r="AF13" s="278"/>
      <c r="AG13" s="341"/>
      <c r="AH13" s="341"/>
      <c r="AI13" s="341"/>
      <c r="AJ13" s="341"/>
      <c r="AK13" s="341"/>
      <c r="AL13" s="341"/>
      <c r="AM13" s="361"/>
      <c r="AN13" s="362"/>
    </row>
    <row r="14" spans="1:40" ht="12.75" customHeight="1">
      <c r="A14" s="337">
        <v>5</v>
      </c>
      <c r="B14" s="366" t="str">
        <f>'Casa do Visitante Internacional'!B73</f>
        <v>ALVENARIA</v>
      </c>
      <c r="C14" s="28"/>
      <c r="D14" s="28"/>
      <c r="E14" s="28"/>
      <c r="F14" s="28"/>
      <c r="G14" s="28"/>
      <c r="H14" s="201"/>
      <c r="I14" s="201"/>
      <c r="J14" s="201"/>
      <c r="K14" s="28"/>
      <c r="L14" s="28"/>
      <c r="M14" s="28"/>
      <c r="N14" s="28"/>
      <c r="O14" s="28"/>
      <c r="P14" s="28"/>
      <c r="Q14" s="28"/>
      <c r="R14" s="200"/>
      <c r="S14" s="200"/>
      <c r="T14" s="200"/>
      <c r="U14" s="200"/>
      <c r="V14" s="200"/>
      <c r="W14" s="200"/>
      <c r="X14" s="200"/>
      <c r="Y14" s="200"/>
      <c r="Z14" s="200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361">
        <f>((AN14*100)/$AF$43)/100</f>
        <v>4.6063687041460327E-2</v>
      </c>
      <c r="AN14" s="362">
        <f>'Casa do Visitante Internacional'!F78</f>
        <v>16215.2</v>
      </c>
    </row>
    <row r="15" spans="1:40" ht="12.75" customHeight="1">
      <c r="A15" s="338"/>
      <c r="B15" s="340"/>
      <c r="C15" s="367"/>
      <c r="D15" s="367"/>
      <c r="E15" s="367"/>
      <c r="F15" s="368">
        <v>5810.4</v>
      </c>
      <c r="G15" s="368"/>
      <c r="H15" s="368"/>
      <c r="I15" s="368">
        <v>10404.799999999999</v>
      </c>
      <c r="J15" s="368"/>
      <c r="K15" s="368"/>
      <c r="L15" s="367"/>
      <c r="M15" s="367"/>
      <c r="N15" s="367"/>
      <c r="O15" s="367"/>
      <c r="P15" s="367"/>
      <c r="Q15" s="367"/>
      <c r="R15" s="342"/>
      <c r="S15" s="342"/>
      <c r="T15" s="342"/>
      <c r="U15" s="342"/>
      <c r="V15" s="342"/>
      <c r="W15" s="342"/>
      <c r="X15" s="342"/>
      <c r="Y15" s="342"/>
      <c r="Z15" s="342"/>
      <c r="AA15" s="341"/>
      <c r="AB15" s="341"/>
      <c r="AC15" s="341"/>
      <c r="AD15" s="341"/>
      <c r="AE15" s="341"/>
      <c r="AF15" s="341"/>
      <c r="AG15" s="341"/>
      <c r="AH15" s="341"/>
      <c r="AI15" s="341"/>
      <c r="AJ15" s="341"/>
      <c r="AK15" s="341"/>
      <c r="AL15" s="341"/>
      <c r="AM15" s="361"/>
      <c r="AN15" s="362"/>
    </row>
    <row r="16" spans="1:40" ht="12.75" customHeight="1">
      <c r="A16" s="337">
        <v>6</v>
      </c>
      <c r="B16" s="366" t="str">
        <f>'Casa do Visitante Internacional'!B80</f>
        <v>ESQUADRIAS</v>
      </c>
      <c r="C16" s="27"/>
      <c r="D16" s="26"/>
      <c r="E16" s="26"/>
      <c r="F16" s="26"/>
      <c r="G16" s="26"/>
      <c r="H16" s="26"/>
      <c r="I16" s="26"/>
      <c r="J16" s="198"/>
      <c r="K16" s="26"/>
      <c r="L16" s="26"/>
      <c r="M16" s="26"/>
      <c r="N16" s="26"/>
      <c r="O16" s="26"/>
      <c r="P16" s="198"/>
      <c r="Q16" s="26"/>
      <c r="R16" s="200"/>
      <c r="S16" s="200"/>
      <c r="T16" s="200"/>
      <c r="U16" s="200"/>
      <c r="V16" s="200"/>
      <c r="W16" s="200"/>
      <c r="X16" s="200"/>
      <c r="Y16" s="200"/>
      <c r="Z16" s="200"/>
      <c r="AA16" s="92"/>
      <c r="AB16" s="92"/>
      <c r="AC16" s="92"/>
      <c r="AD16" s="92"/>
      <c r="AE16" s="92"/>
      <c r="AF16" s="205"/>
      <c r="AG16" s="206"/>
      <c r="AH16" s="206"/>
      <c r="AI16" s="206"/>
      <c r="AJ16" s="206"/>
      <c r="AK16" s="206"/>
      <c r="AL16" s="206"/>
      <c r="AM16" s="361">
        <f>((AN16*100)/$AF43)/100</f>
        <v>6.1722073747692494E-2</v>
      </c>
      <c r="AN16" s="362">
        <f>'Casa do Visitante Internacional'!F97</f>
        <v>21727.217999999993</v>
      </c>
    </row>
    <row r="17" spans="1:40" ht="12.75" customHeight="1">
      <c r="A17" s="338"/>
      <c r="B17" s="340"/>
      <c r="C17" s="363"/>
      <c r="D17" s="363"/>
      <c r="E17" s="363"/>
      <c r="F17" s="363"/>
      <c r="G17" s="363"/>
      <c r="H17" s="363"/>
      <c r="I17" s="363">
        <v>10863.61</v>
      </c>
      <c r="J17" s="363"/>
      <c r="K17" s="363"/>
      <c r="L17" s="363"/>
      <c r="M17" s="363"/>
      <c r="N17" s="363"/>
      <c r="O17" s="363">
        <v>10863.61</v>
      </c>
      <c r="P17" s="363"/>
      <c r="Q17" s="363"/>
      <c r="R17" s="342"/>
      <c r="S17" s="342"/>
      <c r="T17" s="342"/>
      <c r="U17" s="342"/>
      <c r="V17" s="342"/>
      <c r="W17" s="342"/>
      <c r="X17" s="342"/>
      <c r="Y17" s="342"/>
      <c r="Z17" s="342"/>
      <c r="AA17" s="364"/>
      <c r="AB17" s="364"/>
      <c r="AC17" s="364"/>
      <c r="AD17" s="364"/>
      <c r="AE17" s="364"/>
      <c r="AF17" s="278"/>
      <c r="AG17" s="341"/>
      <c r="AH17" s="341"/>
      <c r="AI17" s="341"/>
      <c r="AJ17" s="341"/>
      <c r="AK17" s="341"/>
      <c r="AL17" s="341"/>
      <c r="AM17" s="361"/>
      <c r="AN17" s="362"/>
    </row>
    <row r="18" spans="1:40" ht="12.75" customHeight="1">
      <c r="A18" s="337">
        <v>7</v>
      </c>
      <c r="B18" s="366" t="str">
        <f>'Casa do Visitante Internacional'!B99</f>
        <v>INST.ELÉTRICA/LÓGICA/SPDA</v>
      </c>
      <c r="C18" s="27"/>
      <c r="D18" s="26"/>
      <c r="E18" s="26"/>
      <c r="F18" s="26"/>
      <c r="G18" s="26"/>
      <c r="H18" s="92"/>
      <c r="I18" s="198"/>
      <c r="J18" s="26"/>
      <c r="K18" s="26"/>
      <c r="L18" s="26"/>
      <c r="M18" s="198"/>
      <c r="N18" s="26"/>
      <c r="O18" s="26"/>
      <c r="P18" s="198"/>
      <c r="Q18" s="198"/>
      <c r="R18" s="200"/>
      <c r="S18" s="200"/>
      <c r="T18" s="200"/>
      <c r="U18" s="200"/>
      <c r="V18" s="200"/>
      <c r="W18" s="200"/>
      <c r="X18" s="200"/>
      <c r="Y18" s="200"/>
      <c r="Z18" s="200"/>
      <c r="AA18" s="92"/>
      <c r="AB18" s="92"/>
      <c r="AC18" s="92"/>
      <c r="AD18" s="92"/>
      <c r="AE18" s="92"/>
      <c r="AF18" s="205"/>
      <c r="AG18" s="206"/>
      <c r="AH18" s="206"/>
      <c r="AI18" s="206"/>
      <c r="AJ18" s="206"/>
      <c r="AK18" s="206"/>
      <c r="AL18" s="206"/>
      <c r="AM18" s="361">
        <f>((AN18*100)/$AF43)/100</f>
        <v>5.0130394278139666E-2</v>
      </c>
      <c r="AN18" s="362">
        <f>'Casa do Visitante Internacional'!F212</f>
        <v>17646.750000000004</v>
      </c>
    </row>
    <row r="19" spans="1:40" ht="12.75" customHeight="1">
      <c r="A19" s="338"/>
      <c r="B19" s="340"/>
      <c r="C19" s="270"/>
      <c r="D19" s="363"/>
      <c r="E19" s="363"/>
      <c r="F19" s="363"/>
      <c r="G19" s="363"/>
      <c r="H19" s="363"/>
      <c r="I19" s="363">
        <v>4411.6899999999996</v>
      </c>
      <c r="J19" s="363"/>
      <c r="K19" s="363"/>
      <c r="L19" s="363">
        <v>4411.6899999999996</v>
      </c>
      <c r="M19" s="363"/>
      <c r="N19" s="363"/>
      <c r="O19" s="363">
        <v>8823.3700000000008</v>
      </c>
      <c r="P19" s="363"/>
      <c r="Q19" s="363"/>
      <c r="R19" s="342"/>
      <c r="S19" s="342"/>
      <c r="T19" s="342"/>
      <c r="U19" s="342"/>
      <c r="V19" s="342"/>
      <c r="W19" s="342"/>
      <c r="X19" s="342"/>
      <c r="Y19" s="342"/>
      <c r="Z19" s="342"/>
      <c r="AA19" s="364"/>
      <c r="AB19" s="364"/>
      <c r="AC19" s="364"/>
      <c r="AD19" s="364"/>
      <c r="AE19" s="364"/>
      <c r="AF19" s="278"/>
      <c r="AG19" s="341"/>
      <c r="AH19" s="341"/>
      <c r="AI19" s="341"/>
      <c r="AJ19" s="341"/>
      <c r="AK19" s="341"/>
      <c r="AL19" s="341"/>
      <c r="AM19" s="361"/>
      <c r="AN19" s="362"/>
    </row>
    <row r="20" spans="1:40" ht="12.75" customHeight="1">
      <c r="A20" s="337">
        <v>8</v>
      </c>
      <c r="B20" s="366" t="str">
        <f>'Casa do Visitante Internacional'!B214</f>
        <v>INSTAL. HIDRÁULICAS/PREVENÇÃO  INCÊNDIO</v>
      </c>
      <c r="C20" s="27"/>
      <c r="D20" s="26"/>
      <c r="E20" s="26"/>
      <c r="F20" s="26"/>
      <c r="G20" s="26"/>
      <c r="H20" s="26"/>
      <c r="I20" s="26"/>
      <c r="J20" s="198"/>
      <c r="K20" s="26"/>
      <c r="L20" s="26"/>
      <c r="M20" s="198"/>
      <c r="N20" s="26"/>
      <c r="O20" s="26"/>
      <c r="P20" s="198"/>
      <c r="Q20" s="198"/>
      <c r="R20" s="200"/>
      <c r="S20" s="200"/>
      <c r="T20" s="200"/>
      <c r="U20" s="200"/>
      <c r="V20" s="200"/>
      <c r="W20" s="200"/>
      <c r="X20" s="200"/>
      <c r="Y20" s="200"/>
      <c r="Z20" s="200"/>
      <c r="AA20" s="92"/>
      <c r="AB20" s="92"/>
      <c r="AC20" s="92"/>
      <c r="AD20" s="92"/>
      <c r="AE20" s="92"/>
      <c r="AF20" s="205"/>
      <c r="AG20" s="206"/>
      <c r="AH20" s="206"/>
      <c r="AI20" s="206"/>
      <c r="AJ20" s="206"/>
      <c r="AK20" s="206"/>
      <c r="AL20" s="206"/>
      <c r="AM20" s="361">
        <f>((AN20*100)/$AF43)/100</f>
        <v>5.8910624140915038E-2</v>
      </c>
      <c r="AN20" s="362">
        <f>'Casa do Visitante Internacional'!F300</f>
        <v>20737.540000000005</v>
      </c>
    </row>
    <row r="21" spans="1:40" ht="12.75" customHeight="1">
      <c r="A21" s="338"/>
      <c r="B21" s="340"/>
      <c r="C21" s="270"/>
      <c r="D21" s="363"/>
      <c r="E21" s="363"/>
      <c r="F21" s="363"/>
      <c r="G21" s="363"/>
      <c r="H21" s="363"/>
      <c r="I21" s="363">
        <v>5184.38</v>
      </c>
      <c r="J21" s="363"/>
      <c r="K21" s="363"/>
      <c r="L21" s="363">
        <v>5184.38</v>
      </c>
      <c r="M21" s="363"/>
      <c r="N21" s="363"/>
      <c r="O21" s="363">
        <v>10368.780000000001</v>
      </c>
      <c r="P21" s="363"/>
      <c r="Q21" s="363"/>
      <c r="R21" s="342"/>
      <c r="S21" s="342"/>
      <c r="T21" s="342"/>
      <c r="U21" s="342"/>
      <c r="V21" s="342"/>
      <c r="W21" s="275"/>
      <c r="X21" s="277"/>
      <c r="Y21" s="342"/>
      <c r="Z21" s="342"/>
      <c r="AA21" s="364"/>
      <c r="AB21" s="364"/>
      <c r="AC21" s="364"/>
      <c r="AD21" s="364"/>
      <c r="AE21" s="364"/>
      <c r="AF21" s="278"/>
      <c r="AG21" s="341"/>
      <c r="AH21" s="341"/>
      <c r="AI21" s="341"/>
      <c r="AJ21" s="341"/>
      <c r="AK21" s="341"/>
      <c r="AL21" s="341"/>
      <c r="AM21" s="361"/>
      <c r="AN21" s="362"/>
    </row>
    <row r="22" spans="1:40" ht="12.75" customHeight="1">
      <c r="A22" s="337">
        <v>9</v>
      </c>
      <c r="B22" s="366" t="str">
        <f>'Casa do Visitante Internacional'!B302</f>
        <v>REVESTIMENTOS</v>
      </c>
      <c r="C22" s="27"/>
      <c r="D22" s="26"/>
      <c r="E22" s="26"/>
      <c r="F22" s="26"/>
      <c r="G22" s="26"/>
      <c r="H22" s="26"/>
      <c r="I22" s="26"/>
      <c r="J22" s="198"/>
      <c r="K22" s="198"/>
      <c r="L22" s="26"/>
      <c r="M22" s="26"/>
      <c r="N22" s="26"/>
      <c r="O22" s="198"/>
      <c r="P22" s="198"/>
      <c r="Q22" s="198"/>
      <c r="R22" s="200"/>
      <c r="S22" s="200"/>
      <c r="T22" s="200"/>
      <c r="U22" s="200"/>
      <c r="V22" s="200"/>
      <c r="W22" s="200"/>
      <c r="X22" s="200"/>
      <c r="Y22" s="200"/>
      <c r="Z22" s="200"/>
      <c r="AA22" s="92"/>
      <c r="AB22" s="92"/>
      <c r="AC22" s="92"/>
      <c r="AD22" s="92"/>
      <c r="AE22" s="92"/>
      <c r="AF22" s="205"/>
      <c r="AG22" s="206"/>
      <c r="AH22" s="206"/>
      <c r="AI22" s="206"/>
      <c r="AJ22" s="206"/>
      <c r="AK22" s="206"/>
      <c r="AL22" s="206"/>
      <c r="AM22" s="361">
        <f>((AN22*100)/$AF43)/100</f>
        <v>0.15734687002882647</v>
      </c>
      <c r="AN22" s="362">
        <f>'Casa do Visitante Internacional'!F313</f>
        <v>55388.77</v>
      </c>
    </row>
    <row r="23" spans="1:40" ht="12.75" customHeight="1">
      <c r="A23" s="338"/>
      <c r="B23" s="340"/>
      <c r="C23" s="270"/>
      <c r="D23" s="363"/>
      <c r="E23" s="363"/>
      <c r="F23" s="363"/>
      <c r="G23" s="363"/>
      <c r="H23" s="363"/>
      <c r="I23" s="363">
        <v>22155.51</v>
      </c>
      <c r="J23" s="363"/>
      <c r="K23" s="363"/>
      <c r="L23" s="363"/>
      <c r="M23" s="363"/>
      <c r="N23" s="363"/>
      <c r="O23" s="363">
        <v>33233.26</v>
      </c>
      <c r="P23" s="363"/>
      <c r="Q23" s="363"/>
      <c r="R23" s="342"/>
      <c r="S23" s="342"/>
      <c r="T23" s="342"/>
      <c r="U23" s="342"/>
      <c r="V23" s="342"/>
      <c r="W23" s="342"/>
      <c r="X23" s="342"/>
      <c r="Y23" s="342"/>
      <c r="Z23" s="342"/>
      <c r="AA23" s="364"/>
      <c r="AB23" s="364"/>
      <c r="AC23" s="364"/>
      <c r="AD23" s="364"/>
      <c r="AE23" s="364"/>
      <c r="AF23" s="278"/>
      <c r="AG23" s="341"/>
      <c r="AH23" s="341"/>
      <c r="AI23" s="341"/>
      <c r="AJ23" s="341"/>
      <c r="AK23" s="341"/>
      <c r="AL23" s="341"/>
      <c r="AM23" s="361"/>
      <c r="AN23" s="362"/>
    </row>
    <row r="24" spans="1:40" ht="12.75" customHeight="1">
      <c r="A24" s="337">
        <v>10</v>
      </c>
      <c r="B24" s="366" t="str">
        <f>'Casa do Visitante Internacional'!B315</f>
        <v>PISOS</v>
      </c>
      <c r="C24" s="27"/>
      <c r="D24" s="26"/>
      <c r="E24" s="26"/>
      <c r="F24" s="26"/>
      <c r="G24" s="26"/>
      <c r="H24" s="26"/>
      <c r="I24" s="31"/>
      <c r="J24" s="31"/>
      <c r="K24" s="31"/>
      <c r="L24" s="31"/>
      <c r="M24" s="31"/>
      <c r="N24" s="31"/>
      <c r="O24" s="202"/>
      <c r="P24" s="202"/>
      <c r="Q24" s="202"/>
      <c r="R24" s="200"/>
      <c r="S24" s="200"/>
      <c r="T24" s="200"/>
      <c r="U24" s="200"/>
      <c r="V24" s="200"/>
      <c r="W24" s="200"/>
      <c r="X24" s="200"/>
      <c r="Y24" s="200"/>
      <c r="Z24" s="200"/>
      <c r="AA24" s="92"/>
      <c r="AB24" s="92"/>
      <c r="AC24" s="92"/>
      <c r="AD24" s="92"/>
      <c r="AE24" s="92"/>
      <c r="AF24" s="205"/>
      <c r="AG24" s="206"/>
      <c r="AH24" s="206"/>
      <c r="AI24" s="206"/>
      <c r="AJ24" s="206"/>
      <c r="AK24" s="206"/>
      <c r="AL24" s="206"/>
      <c r="AM24" s="361">
        <f>((AN24*100)/$AF43)/100</f>
        <v>6.8356390080955759E-2</v>
      </c>
      <c r="AN24" s="362">
        <f>'Casa do Visitante Internacional'!F325</f>
        <v>24062.61</v>
      </c>
    </row>
    <row r="25" spans="1:40" ht="12.75" customHeight="1">
      <c r="A25" s="338"/>
      <c r="B25" s="340"/>
      <c r="C25" s="270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>
        <v>24062.61</v>
      </c>
      <c r="P25" s="363"/>
      <c r="Q25" s="363"/>
      <c r="R25" s="342"/>
      <c r="S25" s="342"/>
      <c r="T25" s="342"/>
      <c r="U25" s="342"/>
      <c r="V25" s="342"/>
      <c r="W25" s="342"/>
      <c r="X25" s="342"/>
      <c r="Y25" s="342"/>
      <c r="Z25" s="342"/>
      <c r="AA25" s="364"/>
      <c r="AB25" s="364"/>
      <c r="AC25" s="364"/>
      <c r="AD25" s="364"/>
      <c r="AE25" s="364"/>
      <c r="AF25" s="278"/>
      <c r="AG25" s="341"/>
      <c r="AH25" s="341"/>
      <c r="AI25" s="341"/>
      <c r="AJ25" s="341"/>
      <c r="AK25" s="341"/>
      <c r="AL25" s="341"/>
      <c r="AM25" s="361"/>
      <c r="AN25" s="362"/>
    </row>
    <row r="26" spans="1:40" ht="12.75" customHeight="1">
      <c r="A26" s="337">
        <v>11</v>
      </c>
      <c r="B26" s="366" t="str">
        <f>'Casa do Visitante Internacional'!B327</f>
        <v>PINTURAS</v>
      </c>
      <c r="C26" s="27"/>
      <c r="D26" s="26"/>
      <c r="E26" s="26"/>
      <c r="F26" s="26"/>
      <c r="G26" s="26"/>
      <c r="H26" s="26"/>
      <c r="I26" s="26"/>
      <c r="J26" s="26"/>
      <c r="K26" s="26"/>
      <c r="L26" s="198"/>
      <c r="M26" s="198"/>
      <c r="N26" s="198"/>
      <c r="O26" s="198"/>
      <c r="P26" s="198"/>
      <c r="Q26" s="198"/>
      <c r="R26" s="200"/>
      <c r="S26" s="200"/>
      <c r="T26" s="200"/>
      <c r="U26" s="200"/>
      <c r="V26" s="200"/>
      <c r="W26" s="200"/>
      <c r="X26" s="200"/>
      <c r="Y26" s="200"/>
      <c r="Z26" s="200"/>
      <c r="AA26" s="92"/>
      <c r="AB26" s="92"/>
      <c r="AC26" s="92"/>
      <c r="AD26" s="92"/>
      <c r="AE26" s="92"/>
      <c r="AF26" s="205"/>
      <c r="AG26" s="206"/>
      <c r="AH26" s="206"/>
      <c r="AI26" s="206"/>
      <c r="AJ26" s="206"/>
      <c r="AK26" s="206"/>
      <c r="AL26" s="206"/>
      <c r="AM26" s="361">
        <f>((AN26*100)/$AF43)/100</f>
        <v>4.6732731472214774E-2</v>
      </c>
      <c r="AN26" s="362">
        <f>'Casa do Visitante Internacional'!F337</f>
        <v>16450.715</v>
      </c>
    </row>
    <row r="27" spans="1:40" ht="12.75" customHeight="1">
      <c r="A27" s="338"/>
      <c r="B27" s="340"/>
      <c r="C27" s="270"/>
      <c r="D27" s="363"/>
      <c r="E27" s="363"/>
      <c r="F27" s="363"/>
      <c r="G27" s="363"/>
      <c r="H27" s="363"/>
      <c r="I27" s="363"/>
      <c r="J27" s="363"/>
      <c r="K27" s="363"/>
      <c r="L27" s="363">
        <v>8225.36</v>
      </c>
      <c r="M27" s="363"/>
      <c r="N27" s="363"/>
      <c r="O27" s="363">
        <v>8225.36</v>
      </c>
      <c r="P27" s="363"/>
      <c r="Q27" s="363"/>
      <c r="R27" s="342"/>
      <c r="S27" s="342"/>
      <c r="T27" s="342"/>
      <c r="U27" s="277"/>
      <c r="V27" s="342"/>
      <c r="W27" s="342"/>
      <c r="X27" s="277"/>
      <c r="Y27" s="342"/>
      <c r="Z27" s="342"/>
      <c r="AA27" s="364"/>
      <c r="AB27" s="364"/>
      <c r="AC27" s="364"/>
      <c r="AD27" s="364"/>
      <c r="AE27" s="364"/>
      <c r="AF27" s="278"/>
      <c r="AG27" s="341"/>
      <c r="AH27" s="341"/>
      <c r="AI27" s="341"/>
      <c r="AJ27" s="341"/>
      <c r="AK27" s="341"/>
      <c r="AL27" s="341"/>
      <c r="AM27" s="361"/>
      <c r="AN27" s="362"/>
    </row>
    <row r="28" spans="1:40" ht="12.75" customHeight="1">
      <c r="A28" s="337">
        <v>12</v>
      </c>
      <c r="B28" s="339" t="str">
        <f>'Casa do Visitante Internacional'!B339</f>
        <v>VIDROS, ESPELHOS e BOX PARA BANHEIROS</v>
      </c>
      <c r="C28" s="27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198"/>
      <c r="Q28" s="198"/>
      <c r="R28" s="200"/>
      <c r="S28" s="200"/>
      <c r="T28" s="200"/>
      <c r="U28" s="200"/>
      <c r="V28" s="200"/>
      <c r="W28" s="200"/>
      <c r="X28" s="200"/>
      <c r="Y28" s="200"/>
      <c r="Z28" s="200"/>
      <c r="AA28" s="92"/>
      <c r="AB28" s="92"/>
      <c r="AC28" s="92"/>
      <c r="AD28" s="92"/>
      <c r="AE28" s="92"/>
      <c r="AF28" s="205"/>
      <c r="AG28" s="206"/>
      <c r="AH28" s="206"/>
      <c r="AI28" s="206"/>
      <c r="AJ28" s="206"/>
      <c r="AK28" s="206"/>
      <c r="AL28" s="206"/>
      <c r="AM28" s="361">
        <f>((AN28*100)/$AF43)/100</f>
        <v>1.5061921160734917E-2</v>
      </c>
      <c r="AN28" s="362">
        <f>'Casa do Visitante Internacional'!F344</f>
        <v>5302.0519999999997</v>
      </c>
    </row>
    <row r="29" spans="1:40" ht="12.75" customHeight="1">
      <c r="A29" s="338"/>
      <c r="B29" s="340"/>
      <c r="C29" s="270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>
        <v>5302.05</v>
      </c>
      <c r="P29" s="363"/>
      <c r="Q29" s="363"/>
      <c r="R29" s="342"/>
      <c r="S29" s="342"/>
      <c r="T29" s="342"/>
      <c r="U29" s="342"/>
      <c r="V29" s="342"/>
      <c r="W29" s="342"/>
      <c r="X29" s="342"/>
      <c r="Y29" s="342"/>
      <c r="Z29" s="342"/>
      <c r="AA29" s="364"/>
      <c r="AB29" s="364"/>
      <c r="AC29" s="364"/>
      <c r="AD29" s="364"/>
      <c r="AE29" s="364"/>
      <c r="AF29" s="278"/>
      <c r="AG29" s="341"/>
      <c r="AH29" s="341"/>
      <c r="AI29" s="341"/>
      <c r="AJ29" s="341"/>
      <c r="AK29" s="341"/>
      <c r="AL29" s="341"/>
      <c r="AM29" s="361"/>
      <c r="AN29" s="362"/>
    </row>
    <row r="30" spans="1:40" ht="12.75" customHeight="1">
      <c r="A30" s="337">
        <v>13</v>
      </c>
      <c r="B30" s="366" t="str">
        <f>'Casa do Visitante Internacional'!B346</f>
        <v>DIVISÓRIAS e BANCADAS</v>
      </c>
      <c r="C30" s="27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198"/>
      <c r="P30" s="198"/>
      <c r="Q30" s="198"/>
      <c r="R30" s="200"/>
      <c r="S30" s="200"/>
      <c r="T30" s="200"/>
      <c r="U30" s="200"/>
      <c r="V30" s="200"/>
      <c r="W30" s="200"/>
      <c r="X30" s="200"/>
      <c r="Y30" s="200"/>
      <c r="Z30" s="200"/>
      <c r="AA30" s="92"/>
      <c r="AB30" s="92"/>
      <c r="AC30" s="92"/>
      <c r="AD30" s="92"/>
      <c r="AE30" s="92"/>
      <c r="AF30" s="205"/>
      <c r="AG30" s="206"/>
      <c r="AH30" s="206"/>
      <c r="AI30" s="206"/>
      <c r="AJ30" s="206"/>
      <c r="AK30" s="206"/>
      <c r="AL30" s="206"/>
      <c r="AM30" s="361">
        <f>((AN30*100)/$AF43)/100</f>
        <v>4.0421345583954507E-2</v>
      </c>
      <c r="AN30" s="362">
        <f>'Casa do Visitante Internacional'!F356</f>
        <v>14229</v>
      </c>
    </row>
    <row r="31" spans="1:40" ht="12.75" customHeight="1">
      <c r="A31" s="338"/>
      <c r="B31" s="340"/>
      <c r="C31" s="270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>
        <v>14229</v>
      </c>
      <c r="P31" s="363"/>
      <c r="Q31" s="363"/>
      <c r="R31" s="342"/>
      <c r="S31" s="342"/>
      <c r="T31" s="342"/>
      <c r="U31" s="342"/>
      <c r="V31" s="342"/>
      <c r="W31" s="342"/>
      <c r="X31" s="342"/>
      <c r="Y31" s="342"/>
      <c r="Z31" s="342"/>
      <c r="AA31" s="364"/>
      <c r="AB31" s="364"/>
      <c r="AC31" s="364"/>
      <c r="AD31" s="364"/>
      <c r="AE31" s="364"/>
      <c r="AF31" s="278"/>
      <c r="AG31" s="341"/>
      <c r="AH31" s="341"/>
      <c r="AI31" s="341"/>
      <c r="AJ31" s="341"/>
      <c r="AK31" s="341"/>
      <c r="AL31" s="341"/>
      <c r="AM31" s="361"/>
      <c r="AN31" s="362"/>
    </row>
    <row r="32" spans="1:40" ht="12.75" customHeight="1">
      <c r="A32" s="337">
        <v>14</v>
      </c>
      <c r="B32" s="366" t="str">
        <f>'Casa do Visitante Internacional'!B358</f>
        <v>SERVIÇOS COMPLEMENTARES</v>
      </c>
      <c r="C32" s="27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198"/>
      <c r="P32" s="198"/>
      <c r="Q32" s="198"/>
      <c r="R32" s="200"/>
      <c r="S32" s="200"/>
      <c r="T32" s="200"/>
      <c r="U32" s="200"/>
      <c r="V32" s="200"/>
      <c r="W32" s="200"/>
      <c r="X32" s="200"/>
      <c r="Y32" s="200"/>
      <c r="Z32" s="200"/>
      <c r="AA32" s="92"/>
      <c r="AB32" s="92"/>
      <c r="AC32" s="92"/>
      <c r="AD32" s="92"/>
      <c r="AE32" s="92"/>
      <c r="AF32" s="205"/>
      <c r="AG32" s="206"/>
      <c r="AH32" s="206"/>
      <c r="AI32" s="206"/>
      <c r="AJ32" s="206"/>
      <c r="AK32" s="206"/>
      <c r="AL32" s="206"/>
      <c r="AM32" s="361">
        <f>((AN32*100)/$AF43)/100</f>
        <v>1.1814092036128486E-2</v>
      </c>
      <c r="AN32" s="362">
        <f>'Casa do Visitante Internacional'!F364</f>
        <v>4158.7609999999995</v>
      </c>
    </row>
    <row r="33" spans="1:44" ht="12.75" customHeight="1">
      <c r="A33" s="338"/>
      <c r="B33" s="340"/>
      <c r="C33" s="270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>
        <v>4158.76</v>
      </c>
      <c r="P33" s="363"/>
      <c r="Q33" s="363"/>
      <c r="R33" s="365"/>
      <c r="S33" s="365"/>
      <c r="T33" s="365"/>
      <c r="U33" s="342"/>
      <c r="V33" s="342"/>
      <c r="W33" s="342"/>
      <c r="X33" s="342"/>
      <c r="Y33" s="342"/>
      <c r="Z33" s="342"/>
      <c r="AA33" s="364"/>
      <c r="AB33" s="364"/>
      <c r="AC33" s="364"/>
      <c r="AD33" s="364"/>
      <c r="AE33" s="364"/>
      <c r="AF33" s="278"/>
      <c r="AG33" s="341"/>
      <c r="AH33" s="341"/>
      <c r="AI33" s="341"/>
      <c r="AJ33" s="341"/>
      <c r="AK33" s="341"/>
      <c r="AL33" s="341"/>
      <c r="AM33" s="361"/>
      <c r="AN33" s="362"/>
    </row>
    <row r="34" spans="1:44" ht="12.75" customHeight="1">
      <c r="A34" s="337">
        <v>15</v>
      </c>
      <c r="B34" s="339" t="str">
        <f>'Casa do Visitante Internacional'!B366</f>
        <v>INFRAESTRUTURAS</v>
      </c>
      <c r="C34" s="27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198"/>
      <c r="P34" s="198"/>
      <c r="Q34" s="198"/>
      <c r="R34" s="200"/>
      <c r="S34" s="200"/>
      <c r="T34" s="200"/>
      <c r="U34" s="200"/>
      <c r="V34" s="200"/>
      <c r="W34" s="200"/>
      <c r="X34" s="200"/>
      <c r="Y34" s="200"/>
      <c r="Z34" s="200"/>
      <c r="AA34" s="92"/>
      <c r="AB34" s="92"/>
      <c r="AC34" s="92"/>
      <c r="AD34" s="92"/>
      <c r="AE34" s="92"/>
      <c r="AF34" s="205"/>
      <c r="AG34" s="206"/>
      <c r="AH34" s="206"/>
      <c r="AI34" s="206"/>
      <c r="AJ34" s="206"/>
      <c r="AK34" s="206"/>
      <c r="AL34" s="207"/>
      <c r="AM34" s="361">
        <f>((AN34*100)/$AF43)/100</f>
        <v>1.197678021100005E-2</v>
      </c>
      <c r="AN34" s="362">
        <f>'Casa do Visitante Internacional'!F383</f>
        <v>4216.0300000000007</v>
      </c>
    </row>
    <row r="35" spans="1:44" ht="12.75" customHeight="1">
      <c r="A35" s="338"/>
      <c r="B35" s="340"/>
      <c r="C35" s="270"/>
      <c r="D35" s="363"/>
      <c r="E35" s="363"/>
      <c r="F35" s="270"/>
      <c r="G35" s="363"/>
      <c r="H35" s="363"/>
      <c r="I35" s="270"/>
      <c r="J35" s="363"/>
      <c r="K35" s="363"/>
      <c r="L35" s="270"/>
      <c r="M35" s="363"/>
      <c r="N35" s="363"/>
      <c r="O35" s="270">
        <v>4216.03</v>
      </c>
      <c r="P35" s="363"/>
      <c r="Q35" s="363"/>
      <c r="R35" s="277"/>
      <c r="S35" s="342"/>
      <c r="T35" s="342"/>
      <c r="U35" s="277"/>
      <c r="V35" s="342"/>
      <c r="W35" s="342"/>
      <c r="X35" s="277"/>
      <c r="Y35" s="342"/>
      <c r="Z35" s="342"/>
      <c r="AA35" s="280"/>
      <c r="AB35" s="364"/>
      <c r="AC35" s="364"/>
      <c r="AD35" s="278"/>
      <c r="AE35" s="279"/>
      <c r="AF35" s="279"/>
      <c r="AG35" s="341"/>
      <c r="AH35" s="341"/>
      <c r="AI35" s="341"/>
      <c r="AJ35" s="341"/>
      <c r="AK35" s="341"/>
      <c r="AL35" s="341"/>
      <c r="AM35" s="361"/>
      <c r="AN35" s="362"/>
    </row>
    <row r="36" spans="1:44" ht="12.75" customHeight="1">
      <c r="A36" s="359">
        <v>16</v>
      </c>
      <c r="B36" s="339" t="s">
        <v>573</v>
      </c>
      <c r="C36" s="227"/>
      <c r="D36" s="227"/>
      <c r="E36" s="227"/>
      <c r="F36" s="227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42"/>
      <c r="R36" s="241"/>
      <c r="S36" s="226"/>
      <c r="T36" s="226"/>
      <c r="U36" s="226"/>
      <c r="V36" s="226"/>
      <c r="W36" s="226"/>
      <c r="X36" s="226"/>
      <c r="Y36" s="226"/>
      <c r="Z36" s="226"/>
      <c r="AA36" s="228"/>
      <c r="AB36" s="228"/>
      <c r="AC36" s="228"/>
      <c r="AD36" s="228"/>
      <c r="AE36" s="228"/>
      <c r="AF36" s="228"/>
      <c r="AG36" s="225"/>
      <c r="AH36" s="225"/>
      <c r="AI36" s="225"/>
      <c r="AJ36" s="225"/>
      <c r="AK36" s="225"/>
      <c r="AL36" s="225"/>
      <c r="AM36" s="273">
        <v>8.2199999999999995E-2</v>
      </c>
      <c r="AN36" s="271">
        <v>18510</v>
      </c>
    </row>
    <row r="37" spans="1:44" ht="12.75" customHeight="1">
      <c r="A37" s="360"/>
      <c r="B37" s="340"/>
      <c r="C37" s="268"/>
      <c r="D37" s="269"/>
      <c r="E37" s="270"/>
      <c r="F37" s="268"/>
      <c r="G37" s="269"/>
      <c r="H37" s="270"/>
      <c r="I37" s="268"/>
      <c r="J37" s="269"/>
      <c r="K37" s="270"/>
      <c r="L37" s="268"/>
      <c r="M37" s="269"/>
      <c r="N37" s="270"/>
      <c r="O37" s="268">
        <v>18510</v>
      </c>
      <c r="P37" s="269"/>
      <c r="Q37" s="270"/>
      <c r="R37" s="275"/>
      <c r="S37" s="276"/>
      <c r="T37" s="277"/>
      <c r="U37" s="275"/>
      <c r="V37" s="276"/>
      <c r="W37" s="277"/>
      <c r="X37" s="275"/>
      <c r="Y37" s="276"/>
      <c r="Z37" s="277"/>
      <c r="AA37" s="278"/>
      <c r="AB37" s="279"/>
      <c r="AC37" s="280"/>
      <c r="AD37" s="278"/>
      <c r="AE37" s="279"/>
      <c r="AF37" s="280"/>
      <c r="AG37" s="281"/>
      <c r="AH37" s="282"/>
      <c r="AI37" s="283"/>
      <c r="AJ37" s="281"/>
      <c r="AK37" s="282"/>
      <c r="AL37" s="283"/>
      <c r="AM37" s="274"/>
      <c r="AN37" s="272"/>
    </row>
    <row r="38" spans="1:44" ht="12.75" customHeight="1">
      <c r="A38" s="343"/>
      <c r="B38" s="345" t="s">
        <v>16</v>
      </c>
      <c r="C38" s="347">
        <f t="shared" ref="C38" si="0">SUM(C7:E9)</f>
        <v>35489</v>
      </c>
      <c r="D38" s="348"/>
      <c r="E38" s="349"/>
      <c r="F38" s="347">
        <f t="shared" ref="F38" si="1">SUM(F9:H15)</f>
        <v>53569.920000000006</v>
      </c>
      <c r="G38" s="348"/>
      <c r="H38" s="349"/>
      <c r="I38" s="347">
        <f t="shared" ref="I38" si="2">SUM(I13:K23)</f>
        <v>103143.81</v>
      </c>
      <c r="J38" s="348"/>
      <c r="K38" s="349"/>
      <c r="L38" s="347">
        <f t="shared" ref="L38" si="3">SUM(L19:N27)</f>
        <v>17821.43</v>
      </c>
      <c r="M38" s="348"/>
      <c r="N38" s="349"/>
      <c r="O38" s="347">
        <f t="shared" ref="O38" si="4">SUM(O17:Q37)</f>
        <v>141992.83000000002</v>
      </c>
      <c r="P38" s="348"/>
      <c r="Q38" s="349"/>
      <c r="R38" s="350"/>
      <c r="S38" s="351"/>
      <c r="T38" s="352"/>
      <c r="U38" s="350"/>
      <c r="V38" s="351"/>
      <c r="W38" s="352"/>
      <c r="X38" s="350"/>
      <c r="Y38" s="351"/>
      <c r="Z38" s="352"/>
      <c r="AA38" s="353"/>
      <c r="AB38" s="354"/>
      <c r="AC38" s="355"/>
      <c r="AD38" s="353"/>
      <c r="AE38" s="354"/>
      <c r="AF38" s="354"/>
      <c r="AG38" s="353"/>
      <c r="AH38" s="354"/>
      <c r="AI38" s="355"/>
      <c r="AJ38" s="356"/>
      <c r="AK38" s="357"/>
      <c r="AL38" s="358"/>
      <c r="AM38" s="324">
        <f t="shared" ref="AM38" si="5">SUM(C39:Q39)</f>
        <v>1.0000000284077206</v>
      </c>
      <c r="AN38" s="326">
        <v>1</v>
      </c>
    </row>
    <row r="39" spans="1:44" ht="12.75" customHeight="1" thickBot="1">
      <c r="A39" s="344"/>
      <c r="B39" s="346"/>
      <c r="C39" s="331">
        <f>((C38*100)/$AF43)/100</f>
        <v>0.10081615949321536</v>
      </c>
      <c r="D39" s="332"/>
      <c r="E39" s="333"/>
      <c r="F39" s="331">
        <f>((F38*100)/$AF43)/100</f>
        <v>0.15217993177488204</v>
      </c>
      <c r="G39" s="332"/>
      <c r="H39" s="333"/>
      <c r="I39" s="331">
        <f>((I38*100)/$AF43)/100</f>
        <v>0.29300805319107054</v>
      </c>
      <c r="J39" s="332"/>
      <c r="K39" s="333"/>
      <c r="L39" s="331">
        <f>((L38*100)/$AF43)/100</f>
        <v>5.0626620340871058E-2</v>
      </c>
      <c r="M39" s="332"/>
      <c r="N39" s="333"/>
      <c r="O39" s="331">
        <f>((O38*100)/$AF43)/100</f>
        <v>0.40336926360768177</v>
      </c>
      <c r="P39" s="332"/>
      <c r="Q39" s="333"/>
      <c r="R39" s="334"/>
      <c r="S39" s="335"/>
      <c r="T39" s="336"/>
      <c r="U39" s="334"/>
      <c r="V39" s="335"/>
      <c r="W39" s="336"/>
      <c r="X39" s="334"/>
      <c r="Y39" s="335"/>
      <c r="Z39" s="336"/>
      <c r="AA39" s="328"/>
      <c r="AB39" s="329"/>
      <c r="AC39" s="330"/>
      <c r="AD39" s="328"/>
      <c r="AE39" s="329"/>
      <c r="AF39" s="329"/>
      <c r="AG39" s="328"/>
      <c r="AH39" s="329"/>
      <c r="AI39" s="330"/>
      <c r="AJ39" s="328"/>
      <c r="AK39" s="329"/>
      <c r="AL39" s="330"/>
      <c r="AM39" s="325"/>
      <c r="AN39" s="327"/>
    </row>
    <row r="40" spans="1:44" ht="12.75" customHeight="1">
      <c r="A40" s="303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7" t="s">
        <v>17</v>
      </c>
      <c r="AG40" s="308"/>
      <c r="AH40" s="308"/>
      <c r="AI40" s="308"/>
      <c r="AJ40" s="308"/>
      <c r="AK40" s="308"/>
      <c r="AL40" s="308"/>
      <c r="AM40" s="308"/>
      <c r="AN40" s="311">
        <f t="shared" ref="AN40" si="6">SUM(AN6:AN37)</f>
        <v>352016.98280000006</v>
      </c>
      <c r="AR40" s="243"/>
    </row>
    <row r="41" spans="1:44" ht="12" customHeight="1">
      <c r="A41" s="313"/>
      <c r="B41" s="314"/>
      <c r="C41" s="315"/>
      <c r="D41" s="315"/>
      <c r="E41" s="315"/>
      <c r="F41" s="315"/>
      <c r="G41" s="315"/>
      <c r="H41" s="315"/>
      <c r="I41" s="315"/>
      <c r="J41" s="315"/>
      <c r="K41" s="29"/>
      <c r="L41" s="316" t="s">
        <v>518</v>
      </c>
      <c r="M41" s="317"/>
      <c r="N41" s="317"/>
      <c r="O41" s="317"/>
      <c r="P41" s="318"/>
      <c r="Q41" s="297" t="s">
        <v>637</v>
      </c>
      <c r="R41" s="298"/>
      <c r="S41" s="298"/>
      <c r="T41" s="298"/>
      <c r="U41" s="298"/>
      <c r="V41" s="299"/>
      <c r="W41" s="305"/>
      <c r="X41" s="305"/>
      <c r="Y41" s="305"/>
      <c r="Z41" s="305"/>
      <c r="AA41" s="305"/>
      <c r="AB41" s="305"/>
      <c r="AC41" s="305"/>
      <c r="AD41" s="305"/>
      <c r="AE41" s="305"/>
      <c r="AF41" s="309"/>
      <c r="AG41" s="310"/>
      <c r="AH41" s="310"/>
      <c r="AI41" s="310"/>
      <c r="AJ41" s="310"/>
      <c r="AK41" s="310"/>
      <c r="AL41" s="310"/>
      <c r="AM41" s="310"/>
      <c r="AN41" s="312"/>
    </row>
    <row r="42" spans="1:44" ht="12" customHeight="1" thickBot="1">
      <c r="A42" s="313"/>
      <c r="B42" s="314"/>
      <c r="C42" s="315"/>
      <c r="D42" s="315"/>
      <c r="E42" s="315"/>
      <c r="F42" s="315"/>
      <c r="G42" s="315"/>
      <c r="H42" s="315"/>
      <c r="I42" s="315"/>
      <c r="J42" s="315"/>
      <c r="K42" s="30"/>
      <c r="L42" s="319"/>
      <c r="M42" s="320"/>
      <c r="N42" s="320"/>
      <c r="O42" s="320"/>
      <c r="P42" s="321"/>
      <c r="Q42" s="300"/>
      <c r="R42" s="301"/>
      <c r="S42" s="301"/>
      <c r="T42" s="301"/>
      <c r="U42" s="301"/>
      <c r="V42" s="302"/>
      <c r="W42" s="306"/>
      <c r="X42" s="306"/>
      <c r="Y42" s="306"/>
      <c r="Z42" s="306"/>
      <c r="AA42" s="306"/>
      <c r="AB42" s="306"/>
      <c r="AC42" s="306"/>
      <c r="AD42" s="306"/>
      <c r="AE42" s="306"/>
      <c r="AF42" s="322"/>
      <c r="AG42" s="322"/>
      <c r="AH42" s="322"/>
      <c r="AI42" s="322"/>
      <c r="AJ42" s="322"/>
      <c r="AK42" s="322"/>
      <c r="AL42" s="322"/>
      <c r="AM42" s="322"/>
      <c r="AN42" s="323"/>
    </row>
    <row r="43" spans="1:44" ht="18" customHeight="1">
      <c r="A43" s="288"/>
      <c r="B43" s="290"/>
      <c r="C43" s="290"/>
      <c r="D43" s="290"/>
      <c r="E43" s="290"/>
      <c r="F43" s="290"/>
      <c r="G43" s="290"/>
      <c r="H43" s="290"/>
      <c r="I43" s="290"/>
      <c r="J43" s="290"/>
      <c r="K43" s="290"/>
      <c r="L43" s="290"/>
      <c r="M43" s="290"/>
      <c r="N43" s="290"/>
      <c r="O43" s="290"/>
      <c r="P43" s="290"/>
      <c r="Q43" s="290"/>
      <c r="R43" s="290"/>
      <c r="S43" s="290"/>
      <c r="T43" s="290"/>
      <c r="U43" s="290"/>
      <c r="V43" s="290"/>
      <c r="W43" s="291" t="s">
        <v>18</v>
      </c>
      <c r="X43" s="292"/>
      <c r="Y43" s="292"/>
      <c r="Z43" s="292"/>
      <c r="AA43" s="292"/>
      <c r="AB43" s="292"/>
      <c r="AC43" s="292"/>
      <c r="AD43" s="292"/>
      <c r="AE43" s="292"/>
      <c r="AF43" s="295">
        <v>352016.98</v>
      </c>
      <c r="AG43" s="295"/>
      <c r="AH43" s="295"/>
      <c r="AI43" s="295"/>
      <c r="AJ43" s="295"/>
      <c r="AK43" s="295"/>
      <c r="AL43" s="295"/>
      <c r="AM43" s="295"/>
      <c r="AN43" s="284">
        <v>1</v>
      </c>
    </row>
    <row r="44" spans="1:44" ht="18" customHeight="1" thickBot="1">
      <c r="A44" s="288"/>
      <c r="B44" s="290"/>
      <c r="C44" s="290"/>
      <c r="D44" s="290"/>
      <c r="E44" s="290"/>
      <c r="F44" s="290"/>
      <c r="G44" s="290"/>
      <c r="H44" s="290"/>
      <c r="I44" s="290"/>
      <c r="J44" s="290"/>
      <c r="K44" s="290"/>
      <c r="L44" s="290"/>
      <c r="M44" s="290"/>
      <c r="N44" s="290"/>
      <c r="O44" s="290"/>
      <c r="P44" s="290"/>
      <c r="Q44" s="290"/>
      <c r="R44" s="290"/>
      <c r="S44" s="290"/>
      <c r="T44" s="290"/>
      <c r="U44" s="290"/>
      <c r="V44" s="290"/>
      <c r="W44" s="293"/>
      <c r="X44" s="294"/>
      <c r="Y44" s="294"/>
      <c r="Z44" s="294"/>
      <c r="AA44" s="294"/>
      <c r="AB44" s="294"/>
      <c r="AC44" s="294"/>
      <c r="AD44" s="294"/>
      <c r="AE44" s="294"/>
      <c r="AF44" s="296"/>
      <c r="AG44" s="296"/>
      <c r="AH44" s="296"/>
      <c r="AI44" s="296"/>
      <c r="AJ44" s="296"/>
      <c r="AK44" s="296"/>
      <c r="AL44" s="296"/>
      <c r="AM44" s="296"/>
      <c r="AN44" s="285"/>
    </row>
    <row r="45" spans="1:44" ht="15" thickBot="1">
      <c r="A45" s="289"/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86"/>
      <c r="R45" s="286"/>
      <c r="S45" s="286"/>
      <c r="T45" s="286"/>
      <c r="U45" s="286"/>
      <c r="V45" s="286"/>
      <c r="W45" s="286"/>
      <c r="X45" s="286"/>
      <c r="Y45" s="286"/>
      <c r="Z45" s="286"/>
      <c r="AA45" s="286"/>
      <c r="AB45" s="286"/>
      <c r="AC45" s="286"/>
      <c r="AD45" s="286"/>
      <c r="AE45" s="286"/>
      <c r="AF45" s="286"/>
      <c r="AG45" s="286"/>
      <c r="AH45" s="286"/>
      <c r="AI45" s="286"/>
      <c r="AJ45" s="286"/>
      <c r="AK45" s="286"/>
      <c r="AL45" s="286"/>
      <c r="AM45" s="286"/>
      <c r="AN45" s="287"/>
    </row>
  </sheetData>
  <mergeCells count="325">
    <mergeCell ref="A1:B4"/>
    <mergeCell ref="C1:AH1"/>
    <mergeCell ref="AI1:AL1"/>
    <mergeCell ref="AN1:AN3"/>
    <mergeCell ref="C2:E3"/>
    <mergeCell ref="F2:Z3"/>
    <mergeCell ref="AA2:AB3"/>
    <mergeCell ref="AC2:AF3"/>
    <mergeCell ref="AG2:AH3"/>
    <mergeCell ref="AI2:AM2"/>
    <mergeCell ref="AI3:AM3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L4"/>
    <mergeCell ref="AM4:AM5"/>
    <mergeCell ref="AN4:AN5"/>
    <mergeCell ref="AG5:AI5"/>
    <mergeCell ref="AJ5:AL5"/>
    <mergeCell ref="AM6:AM7"/>
    <mergeCell ref="AN6:AN7"/>
    <mergeCell ref="C7:E7"/>
    <mergeCell ref="F7:H7"/>
    <mergeCell ref="I7:K7"/>
    <mergeCell ref="L7:N7"/>
    <mergeCell ref="O7:Q7"/>
    <mergeCell ref="R7:T7"/>
    <mergeCell ref="AA7:AC7"/>
    <mergeCell ref="AD7:AF7"/>
    <mergeCell ref="A6:A7"/>
    <mergeCell ref="B6:B7"/>
    <mergeCell ref="AG7:AI7"/>
    <mergeCell ref="AJ7:AL7"/>
    <mergeCell ref="A8:A9"/>
    <mergeCell ref="B8:B9"/>
    <mergeCell ref="AA9:AC9"/>
    <mergeCell ref="AD9:AF9"/>
    <mergeCell ref="AG9:AI9"/>
    <mergeCell ref="AJ9:AL9"/>
    <mergeCell ref="U7:W7"/>
    <mergeCell ref="X7:Z7"/>
    <mergeCell ref="AM8:AM9"/>
    <mergeCell ref="AN8:AN9"/>
    <mergeCell ref="C9:E9"/>
    <mergeCell ref="F9:H9"/>
    <mergeCell ref="I9:K9"/>
    <mergeCell ref="L9:N9"/>
    <mergeCell ref="O9:Q9"/>
    <mergeCell ref="R9:T9"/>
    <mergeCell ref="U9:W9"/>
    <mergeCell ref="X9:Z9"/>
    <mergeCell ref="AM10:AM11"/>
    <mergeCell ref="AN10:AN11"/>
    <mergeCell ref="C11:E11"/>
    <mergeCell ref="F11:H11"/>
    <mergeCell ref="I11:K11"/>
    <mergeCell ref="L11:N11"/>
    <mergeCell ref="O11:Q11"/>
    <mergeCell ref="R11:T11"/>
    <mergeCell ref="AA11:AC11"/>
    <mergeCell ref="AD11:AF11"/>
    <mergeCell ref="A10:A11"/>
    <mergeCell ref="B10:B11"/>
    <mergeCell ref="AG11:AI11"/>
    <mergeCell ref="AJ11:AL11"/>
    <mergeCell ref="U11:W11"/>
    <mergeCell ref="X11:Z11"/>
    <mergeCell ref="A12:A13"/>
    <mergeCell ref="B12:B13"/>
    <mergeCell ref="AA13:AC13"/>
    <mergeCell ref="AD13:AF13"/>
    <mergeCell ref="AG13:AI13"/>
    <mergeCell ref="AJ13:AL13"/>
    <mergeCell ref="AM12:AM13"/>
    <mergeCell ref="AN12:AN13"/>
    <mergeCell ref="C13:E13"/>
    <mergeCell ref="F13:H13"/>
    <mergeCell ref="I13:K13"/>
    <mergeCell ref="L13:N13"/>
    <mergeCell ref="O13:Q13"/>
    <mergeCell ref="R13:T13"/>
    <mergeCell ref="U13:W13"/>
    <mergeCell ref="X13:Z13"/>
    <mergeCell ref="AM14:AM15"/>
    <mergeCell ref="AN14:AN15"/>
    <mergeCell ref="C15:E15"/>
    <mergeCell ref="F15:H15"/>
    <mergeCell ref="I15:K15"/>
    <mergeCell ref="L15:N15"/>
    <mergeCell ref="O15:Q15"/>
    <mergeCell ref="R15:T15"/>
    <mergeCell ref="AA15:AC15"/>
    <mergeCell ref="AD15:AF15"/>
    <mergeCell ref="A14:A15"/>
    <mergeCell ref="B14:B15"/>
    <mergeCell ref="AG15:AI15"/>
    <mergeCell ref="AJ15:AL15"/>
    <mergeCell ref="A16:A17"/>
    <mergeCell ref="B16:B17"/>
    <mergeCell ref="AA17:AC17"/>
    <mergeCell ref="AD17:AF17"/>
    <mergeCell ref="AG17:AI17"/>
    <mergeCell ref="AJ17:AL17"/>
    <mergeCell ref="U15:W15"/>
    <mergeCell ref="X15:Z15"/>
    <mergeCell ref="AM16:AM17"/>
    <mergeCell ref="AN16:AN17"/>
    <mergeCell ref="C17:E17"/>
    <mergeCell ref="F17:H17"/>
    <mergeCell ref="I17:K17"/>
    <mergeCell ref="L17:N17"/>
    <mergeCell ref="O17:Q17"/>
    <mergeCell ref="R17:T17"/>
    <mergeCell ref="U17:W17"/>
    <mergeCell ref="X17:Z17"/>
    <mergeCell ref="AM18:AM19"/>
    <mergeCell ref="AN18:AN19"/>
    <mergeCell ref="C19:E19"/>
    <mergeCell ref="F19:H19"/>
    <mergeCell ref="I19:K19"/>
    <mergeCell ref="L19:N19"/>
    <mergeCell ref="O19:Q19"/>
    <mergeCell ref="R19:T19"/>
    <mergeCell ref="AA19:AC19"/>
    <mergeCell ref="AD19:AF19"/>
    <mergeCell ref="A18:A19"/>
    <mergeCell ref="B18:B19"/>
    <mergeCell ref="AG19:AI19"/>
    <mergeCell ref="AJ19:AL19"/>
    <mergeCell ref="U19:W19"/>
    <mergeCell ref="X19:Z19"/>
    <mergeCell ref="A20:A21"/>
    <mergeCell ref="B20:B21"/>
    <mergeCell ref="AA21:AC21"/>
    <mergeCell ref="AD21:AF21"/>
    <mergeCell ref="AG21:AI21"/>
    <mergeCell ref="AJ21:AL21"/>
    <mergeCell ref="AM20:AM21"/>
    <mergeCell ref="AN20:AN21"/>
    <mergeCell ref="C21:E21"/>
    <mergeCell ref="F21:H21"/>
    <mergeCell ref="I21:K21"/>
    <mergeCell ref="L21:N21"/>
    <mergeCell ref="O21:Q21"/>
    <mergeCell ref="R21:T21"/>
    <mergeCell ref="U21:W21"/>
    <mergeCell ref="X21:Z21"/>
    <mergeCell ref="AM22:AM23"/>
    <mergeCell ref="AN22:AN23"/>
    <mergeCell ref="C23:E23"/>
    <mergeCell ref="F23:H23"/>
    <mergeCell ref="I23:K23"/>
    <mergeCell ref="L23:N23"/>
    <mergeCell ref="O23:Q23"/>
    <mergeCell ref="R23:T23"/>
    <mergeCell ref="AA23:AC23"/>
    <mergeCell ref="AD23:AF23"/>
    <mergeCell ref="A22:A23"/>
    <mergeCell ref="B22:B23"/>
    <mergeCell ref="AG23:AI23"/>
    <mergeCell ref="AJ23:AL23"/>
    <mergeCell ref="A24:A25"/>
    <mergeCell ref="B24:B25"/>
    <mergeCell ref="AA25:AC25"/>
    <mergeCell ref="AD25:AF25"/>
    <mergeCell ref="AG25:AI25"/>
    <mergeCell ref="AJ25:AL25"/>
    <mergeCell ref="U23:W23"/>
    <mergeCell ref="X23:Z23"/>
    <mergeCell ref="AM24:AM25"/>
    <mergeCell ref="AN24:AN25"/>
    <mergeCell ref="C25:E25"/>
    <mergeCell ref="F25:H25"/>
    <mergeCell ref="I25:K25"/>
    <mergeCell ref="L25:N25"/>
    <mergeCell ref="O25:Q25"/>
    <mergeCell ref="R25:T25"/>
    <mergeCell ref="U25:W25"/>
    <mergeCell ref="X25:Z25"/>
    <mergeCell ref="AM26:AM27"/>
    <mergeCell ref="AN26:AN27"/>
    <mergeCell ref="C27:E27"/>
    <mergeCell ref="F27:H27"/>
    <mergeCell ref="I27:K27"/>
    <mergeCell ref="L27:N27"/>
    <mergeCell ref="O27:Q27"/>
    <mergeCell ref="R27:T27"/>
    <mergeCell ref="AA27:AC27"/>
    <mergeCell ref="AD27:AF27"/>
    <mergeCell ref="A26:A27"/>
    <mergeCell ref="B26:B27"/>
    <mergeCell ref="AG27:AI27"/>
    <mergeCell ref="AJ27:AL27"/>
    <mergeCell ref="U27:W27"/>
    <mergeCell ref="X27:Z27"/>
    <mergeCell ref="A28:A29"/>
    <mergeCell ref="B28:B29"/>
    <mergeCell ref="AA29:AC29"/>
    <mergeCell ref="AD29:AF29"/>
    <mergeCell ref="AG29:AI29"/>
    <mergeCell ref="AJ29:AL29"/>
    <mergeCell ref="AM28:AM29"/>
    <mergeCell ref="AN28:AN29"/>
    <mergeCell ref="C29:E29"/>
    <mergeCell ref="F29:H29"/>
    <mergeCell ref="I29:K29"/>
    <mergeCell ref="L29:N29"/>
    <mergeCell ref="O29:Q29"/>
    <mergeCell ref="R29:T29"/>
    <mergeCell ref="U29:W29"/>
    <mergeCell ref="X29:Z29"/>
    <mergeCell ref="AM30:AM31"/>
    <mergeCell ref="AN30:AN31"/>
    <mergeCell ref="C31:E31"/>
    <mergeCell ref="F31:H31"/>
    <mergeCell ref="I31:K31"/>
    <mergeCell ref="L31:N31"/>
    <mergeCell ref="O31:Q31"/>
    <mergeCell ref="R31:T31"/>
    <mergeCell ref="AA31:AC31"/>
    <mergeCell ref="AD31:AF31"/>
    <mergeCell ref="A30:A31"/>
    <mergeCell ref="B30:B31"/>
    <mergeCell ref="AG31:AI31"/>
    <mergeCell ref="AJ31:AL31"/>
    <mergeCell ref="A32:A33"/>
    <mergeCell ref="B32:B33"/>
    <mergeCell ref="AA33:AC33"/>
    <mergeCell ref="AD33:AF33"/>
    <mergeCell ref="AG33:AI33"/>
    <mergeCell ref="AJ33:AL33"/>
    <mergeCell ref="U31:W31"/>
    <mergeCell ref="X31:Z31"/>
    <mergeCell ref="AM32:AM33"/>
    <mergeCell ref="AN32:AN33"/>
    <mergeCell ref="C33:E33"/>
    <mergeCell ref="F33:H33"/>
    <mergeCell ref="I33:K33"/>
    <mergeCell ref="L33:N33"/>
    <mergeCell ref="O33:Q33"/>
    <mergeCell ref="R33:T33"/>
    <mergeCell ref="U33:W33"/>
    <mergeCell ref="X33:Z33"/>
    <mergeCell ref="AM34:AM35"/>
    <mergeCell ref="AN34:AN35"/>
    <mergeCell ref="C35:E35"/>
    <mergeCell ref="F35:H35"/>
    <mergeCell ref="I35:K35"/>
    <mergeCell ref="L35:N35"/>
    <mergeCell ref="O35:Q35"/>
    <mergeCell ref="R35:T35"/>
    <mergeCell ref="AA35:AC35"/>
    <mergeCell ref="AD35:AF35"/>
    <mergeCell ref="A34:A35"/>
    <mergeCell ref="B34:B35"/>
    <mergeCell ref="AG35:AI35"/>
    <mergeCell ref="AJ35:AL35"/>
    <mergeCell ref="U35:W35"/>
    <mergeCell ref="X35:Z35"/>
    <mergeCell ref="A38:A39"/>
    <mergeCell ref="B38:B39"/>
    <mergeCell ref="C38:E38"/>
    <mergeCell ref="F38:H38"/>
    <mergeCell ref="C39:E39"/>
    <mergeCell ref="F39:H39"/>
    <mergeCell ref="I38:K38"/>
    <mergeCell ref="L38:N38"/>
    <mergeCell ref="O38:Q38"/>
    <mergeCell ref="R38:T38"/>
    <mergeCell ref="U38:W38"/>
    <mergeCell ref="X38:Z38"/>
    <mergeCell ref="AA38:AC38"/>
    <mergeCell ref="AD38:AF38"/>
    <mergeCell ref="AG38:AI38"/>
    <mergeCell ref="AJ38:AL38"/>
    <mergeCell ref="A36:A37"/>
    <mergeCell ref="B36:B37"/>
    <mergeCell ref="AM38:AM39"/>
    <mergeCell ref="AN38:AN39"/>
    <mergeCell ref="AG39:AI39"/>
    <mergeCell ref="AJ39:AL39"/>
    <mergeCell ref="AA39:AC39"/>
    <mergeCell ref="AD39:AF39"/>
    <mergeCell ref="I39:K39"/>
    <mergeCell ref="L39:N39"/>
    <mergeCell ref="O39:Q39"/>
    <mergeCell ref="R39:T39"/>
    <mergeCell ref="U39:W39"/>
    <mergeCell ref="X39:Z39"/>
    <mergeCell ref="AN43:AN44"/>
    <mergeCell ref="B45:AN45"/>
    <mergeCell ref="A43:A45"/>
    <mergeCell ref="B43:V44"/>
    <mergeCell ref="W43:AE44"/>
    <mergeCell ref="AF43:AM44"/>
    <mergeCell ref="Q41:V42"/>
    <mergeCell ref="A40:V40"/>
    <mergeCell ref="W40:AE42"/>
    <mergeCell ref="AF40:AM41"/>
    <mergeCell ref="AN40:AN41"/>
    <mergeCell ref="A41:B42"/>
    <mergeCell ref="C41:J42"/>
    <mergeCell ref="L41:P42"/>
    <mergeCell ref="AF42:AN42"/>
    <mergeCell ref="C37:E37"/>
    <mergeCell ref="F37:H37"/>
    <mergeCell ref="I37:K37"/>
    <mergeCell ref="L37:N37"/>
    <mergeCell ref="O37:Q37"/>
    <mergeCell ref="AN36:AN37"/>
    <mergeCell ref="AM36:AM37"/>
    <mergeCell ref="R37:T37"/>
    <mergeCell ref="U37:W37"/>
    <mergeCell ref="X37:Z37"/>
    <mergeCell ref="AA37:AC37"/>
    <mergeCell ref="AD37:AF37"/>
    <mergeCell ref="AG37:AI37"/>
    <mergeCell ref="AJ37:AL37"/>
  </mergeCells>
  <phoneticPr fontId="28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Casa do Visitante Internacional</vt:lpstr>
      <vt:lpstr>crono Casa Visit. Internacional</vt:lpstr>
      <vt:lpstr>'Casa do Visitante Internacional'!Area_de_impressao</vt:lpstr>
      <vt:lpstr>'Casa do Visitante Internacional'!Titulos_de_impressao</vt:lpstr>
      <vt:lpstr>'Casa do Visitante Internacional'!Totais_por_produto</vt:lpstr>
    </vt:vector>
  </TitlesOfParts>
  <Company>DOP/OBR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jmabreu</dc:creator>
  <cp:lastModifiedBy>eduardo</cp:lastModifiedBy>
  <cp:lastPrinted>2013-09-17T18:13:23Z</cp:lastPrinted>
  <dcterms:created xsi:type="dcterms:W3CDTF">1997-12-19T13:37:02Z</dcterms:created>
  <dcterms:modified xsi:type="dcterms:W3CDTF">2013-11-21T12:05:34Z</dcterms:modified>
</cp:coreProperties>
</file>