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11.xml" ContentType="application/vnd.openxmlformats-officedocument.spreadsheetml.worksheet+xml"/>
  <Default Extension="emf" ContentType="image/x-emf"/>
  <Override PartName="/xl/drawings/drawing4.xml" ContentType="application/vnd.openxmlformats-officedocument.drawing+xml"/>
  <Default Extension="jpeg" ContentType="image/jpeg"/>
  <Override PartName="/xl/drawings/drawing5.xml" ContentType="application/vnd.openxmlformats-officedocument.drawing+xml"/>
  <Override PartName="/xl/comments6.xml" ContentType="application/vnd.openxmlformats-officedocument.spreadsheetml.comment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Default Extension="vml" ContentType="application/vnd.openxmlformats-officedocument.vmlDrawing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/>
  <bookViews>
    <workbookView xWindow="0" yWindow="0" windowWidth="15480" windowHeight="8190" tabRatio="912" firstSheet="3" activeTab="3"/>
  </bookViews>
  <sheets>
    <sheet name="DADOS" sheetId="1" state="hidden" r:id="rId1"/>
    <sheet name="FOLHA FECHAMENTO" sheetId="2" state="hidden" r:id="rId2"/>
    <sheet name="CRONOGRAMA" sheetId="3" state="hidden" r:id="rId3"/>
    <sheet name="PLANILHA_SERVIÇOS" sheetId="4" r:id="rId4"/>
    <sheet name="_CRONOGRAMA_" sheetId="12" r:id="rId5"/>
    <sheet name="COMPOSIÇÕES COMPLEMENTARES." sheetId="7" state="hidden" r:id="rId6"/>
    <sheet name="COTAÇÕES" sheetId="8" state="hidden" r:id="rId7"/>
    <sheet name="ENCARGOS SOCIAIS" sheetId="9" r:id="rId8"/>
    <sheet name="agua_esgoto_eletrico" sheetId="11" r:id="rId9"/>
    <sheet name="VIDROS" sheetId="13" r:id="rId10"/>
    <sheet name="Plan1" sheetId="14" r:id="rId11"/>
  </sheets>
  <externalReferences>
    <externalReference r:id="rId12"/>
  </externalReferences>
  <definedNames>
    <definedName name="__Anonymous_Sheet_DB__0">PLANILHA_SERVIÇOS!$B$40:$L$134</definedName>
    <definedName name="__xlnm.Print_Area_1">#REF!</definedName>
    <definedName name="__xlnm.Print_Area_2">#REF!</definedName>
    <definedName name="__xlnm.Print_Area_3">#REF!</definedName>
    <definedName name="__xlnm.Print_Area_3_1">#REF!</definedName>
    <definedName name="__xlnm.Print_Titles_1">#REF!</definedName>
    <definedName name="__xlnm.Print_Titles_2">#REF!</definedName>
    <definedName name="__xlnm.Print_Titles_3">#REF!</definedName>
    <definedName name="_1_xlnm.Print_Area_2_1">#REF!</definedName>
    <definedName name="_10Excel_BuiltIn__FilterDatabase_6_1">"#REF!"</definedName>
    <definedName name="_11Excel_BuiltIn__FilterDatabase_6_2">PLANILHA_SERVIÇOS!$A$1:$B$255</definedName>
    <definedName name="_12Excel_BuiltIn_Print_Area_9">"$#REF!.$B$1:$N$9"</definedName>
    <definedName name="_13Excel_BuiltIn_Print_Area_7_1">"#REF!"</definedName>
    <definedName name="_14Excel_BuiltIn_Print_Area_7_1_1">"#REF!"</definedName>
    <definedName name="_15Excel_BuiltIn_Print_Area_7_1_1_1">"#REF!"</definedName>
    <definedName name="_16Excel_BuiltIn_Print_Area_7_1_1_1_1">"#REF!"</definedName>
    <definedName name="_17Excel_BuiltIn_Print_Area_7_1_1_1_1_1">"#REF!"</definedName>
    <definedName name="_18Excel_BuiltIn_Print_Area_7_1_1_1_1_1_1">"#REF!"</definedName>
    <definedName name="_19rere_1">#REF!</definedName>
    <definedName name="_2_xlnm.Print_Area_3_1">#REF!</definedName>
    <definedName name="_20rt_1">#REF!</definedName>
    <definedName name="_21Z_E9EF4FFF_2A51_4B23_8A33_7F2B85269ACF_.wvu.PrintArea_7_1">"#REF!"</definedName>
    <definedName name="_22Z_E9EF4FFF_2A51_4B23_8A33_7F2B85269ACF_.wvu.Rows_2_1">("#REF!,#REF!,#REF!,#REF!,#REF!,#REF!,#REF!,#REF!,#REF!,#REF!,#REF!,#REF!,#REF!)")</definedName>
    <definedName name="_3_xlnm.Print_Titles_2_1">#REF!</definedName>
    <definedName name="_4_xlnm.Print_Titles_3_1">#REF!</definedName>
    <definedName name="_5AUDITORIO_1">#REF!</definedName>
    <definedName name="_6cfs_1">#REF!</definedName>
    <definedName name="_7crono_1">#REF!</definedName>
    <definedName name="_8Excel_BuiltIn__FilterDatabase_3">#REF!</definedName>
    <definedName name="_9Excel_BuiltIn__FilterDatabase_4">"$#REF!.$B$8:$M$9"</definedName>
    <definedName name="_xlnm._FilterDatabase" localSheetId="5" hidden="1">'COMPOSIÇÕES COMPLEMENTARES.'!$A$6:$L$7</definedName>
    <definedName name="_xlnm._FilterDatabase" localSheetId="1" hidden="1">'FOLHA FECHAMENTO'!$A$9:$K$12</definedName>
    <definedName name="_R10P">#REF!</definedName>
    <definedName name="_R10R">#REF!</definedName>
    <definedName name="_R11P">#REF!</definedName>
    <definedName name="_R11R">#REF!</definedName>
    <definedName name="_R12P">#REF!</definedName>
    <definedName name="_R12R">#REF!</definedName>
    <definedName name="_R13P">#REF!</definedName>
    <definedName name="_R13R">#REF!</definedName>
    <definedName name="_R14P">#REF!</definedName>
    <definedName name="_R14R">#REF!</definedName>
    <definedName name="_R15P">#REF!</definedName>
    <definedName name="_R15R">#REF!</definedName>
    <definedName name="_R16P">#REF!</definedName>
    <definedName name="_R16R">#REF!</definedName>
    <definedName name="_R17P">#REF!</definedName>
    <definedName name="_R17R">#REF!</definedName>
    <definedName name="_R18P">#REF!</definedName>
    <definedName name="_R18R">#REF!</definedName>
    <definedName name="_R19P">#REF!</definedName>
    <definedName name="_R19R">#REF!</definedName>
    <definedName name="_R1P">#REF!</definedName>
    <definedName name="_R1R">#REF!</definedName>
    <definedName name="_R20P">#REF!</definedName>
    <definedName name="_R20R">#REF!</definedName>
    <definedName name="_R21P">#REF!</definedName>
    <definedName name="_R21R">#REF!</definedName>
    <definedName name="_R22P">#REF!</definedName>
    <definedName name="_R22R">#REF!</definedName>
    <definedName name="_R23P">#REF!</definedName>
    <definedName name="_R23R">#REF!</definedName>
    <definedName name="_R24P">#REF!</definedName>
    <definedName name="_R24R">#REF!</definedName>
    <definedName name="_R2P">#REF!</definedName>
    <definedName name="_R2R">#REF!</definedName>
    <definedName name="_R3P">#REF!</definedName>
    <definedName name="_R3R">#REF!</definedName>
    <definedName name="_R4P">#REF!</definedName>
    <definedName name="_R4R">#REF!</definedName>
    <definedName name="_R5P">#REF!</definedName>
    <definedName name="_R5R">#REF!</definedName>
    <definedName name="_R6P">#REF!</definedName>
    <definedName name="_R6R">#REF!</definedName>
    <definedName name="_R7P">#REF!</definedName>
    <definedName name="_R7R">#REF!</definedName>
    <definedName name="_R8P">#REF!</definedName>
    <definedName name="_R8R">#REF!</definedName>
    <definedName name="_R9P">#REF!</definedName>
    <definedName name="_R9R">#REF!</definedName>
    <definedName name="_RP1">#REF!</definedName>
    <definedName name="_RP10">#REF!</definedName>
    <definedName name="_RP11">#REF!</definedName>
    <definedName name="_RP12">#REF!</definedName>
    <definedName name="_RP13">#REF!</definedName>
    <definedName name="_RP14">#REF!</definedName>
    <definedName name="_RP15">#REF!</definedName>
    <definedName name="_RP16">#REF!</definedName>
    <definedName name="_RP17">#REF!</definedName>
    <definedName name="_RP18">#REF!</definedName>
    <definedName name="_RP19">#REF!</definedName>
    <definedName name="_RP2">#REF!</definedName>
    <definedName name="_RP20">#REF!</definedName>
    <definedName name="_RP21">#REF!</definedName>
    <definedName name="_RP22">#REF!</definedName>
    <definedName name="_RP23">#REF!</definedName>
    <definedName name="_RP24">#REF!</definedName>
    <definedName name="_RP3">#REF!</definedName>
    <definedName name="_RP4">#REF!</definedName>
    <definedName name="_RP5">#REF!</definedName>
    <definedName name="_RP6">#REF!</definedName>
    <definedName name="_RP7">#REF!</definedName>
    <definedName name="_RP8">#REF!</definedName>
    <definedName name="_RP9">#REF!</definedName>
    <definedName name="_RR1">#REF!</definedName>
    <definedName name="_RR10">#REF!</definedName>
    <definedName name="_RR12">#REF!</definedName>
    <definedName name="_RR13">#REF!</definedName>
    <definedName name="_RR14">#REF!</definedName>
    <definedName name="_RR15">#REF!</definedName>
    <definedName name="_RR16">#REF!</definedName>
    <definedName name="_RR17">#REF!</definedName>
    <definedName name="_RR18">#REF!</definedName>
    <definedName name="_RR19">#REF!</definedName>
    <definedName name="_RR2">#REF!</definedName>
    <definedName name="_RR20">#REF!</definedName>
    <definedName name="_RR21">#REF!</definedName>
    <definedName name="_RR22">#REF!</definedName>
    <definedName name="_RR23">#REF!</definedName>
    <definedName name="_RR24">#REF!</definedName>
    <definedName name="_RR3">#REF!</definedName>
    <definedName name="_RR4">#REF!</definedName>
    <definedName name="_RR5">#REF!</definedName>
    <definedName name="_RR6">#REF!</definedName>
    <definedName name="_RR7">#REF!</definedName>
    <definedName name="_RR8">#REF!</definedName>
    <definedName name="_RR9">#REF!</definedName>
    <definedName name="_tt1">"$#REF!.$A$1:$B$3278"</definedName>
    <definedName name="A1P1">#REF!</definedName>
    <definedName name="A1P10">#REF!</definedName>
    <definedName name="A1P11">#REF!</definedName>
    <definedName name="A1P12">#REF!</definedName>
    <definedName name="A1P13">#REF!</definedName>
    <definedName name="A1P14">#REF!</definedName>
    <definedName name="A1P15">#REF!</definedName>
    <definedName name="A1P16">#REF!</definedName>
    <definedName name="A1P17">#REF!</definedName>
    <definedName name="A1P18">#REF!</definedName>
    <definedName name="A1P19">#REF!</definedName>
    <definedName name="A1P2">#REF!</definedName>
    <definedName name="A1P20">#REF!</definedName>
    <definedName name="A1P21">#REF!</definedName>
    <definedName name="A1P22">#REF!</definedName>
    <definedName name="A1P23">#REF!</definedName>
    <definedName name="A1P24">#REF!</definedName>
    <definedName name="A1P3">#REF!</definedName>
    <definedName name="A1P4">#REF!</definedName>
    <definedName name="A1P5">#REF!</definedName>
    <definedName name="A1P6">#REF!</definedName>
    <definedName name="A1P7">#REF!</definedName>
    <definedName name="A1P8">#REF!</definedName>
    <definedName name="A1P9">#REF!</definedName>
    <definedName name="A1R1">#REF!</definedName>
    <definedName name="A1R10">#REF!</definedName>
    <definedName name="A1R11">#REF!</definedName>
    <definedName name="A1R12">#REF!</definedName>
    <definedName name="A1R13">#REF!</definedName>
    <definedName name="A1R14">#REF!</definedName>
    <definedName name="A1R15">#REF!</definedName>
    <definedName name="A1R16">#REF!</definedName>
    <definedName name="A1R17">#REF!</definedName>
    <definedName name="A1R18">#REF!</definedName>
    <definedName name="A1R19">#REF!</definedName>
    <definedName name="A1R2">#REF!</definedName>
    <definedName name="A1R20">#REF!</definedName>
    <definedName name="A1R21">#REF!</definedName>
    <definedName name="A1R22">#REF!</definedName>
    <definedName name="A1R23">#REF!</definedName>
    <definedName name="A1R24">#REF!</definedName>
    <definedName name="A1R3">#REF!</definedName>
    <definedName name="A1R4">#REF!</definedName>
    <definedName name="A1R5">#REF!</definedName>
    <definedName name="A1R6">#REF!</definedName>
    <definedName name="A1R7">#REF!</definedName>
    <definedName name="A1R8">#REF!</definedName>
    <definedName name="A1R9">#REF!</definedName>
    <definedName name="A2P1">#REF!</definedName>
    <definedName name="A2P10">#REF!</definedName>
    <definedName name="A2P11">#REF!</definedName>
    <definedName name="A2P12">#REF!</definedName>
    <definedName name="A2P13">#REF!</definedName>
    <definedName name="A2P14">#REF!</definedName>
    <definedName name="A2P15">#REF!</definedName>
    <definedName name="A2P16">#REF!</definedName>
    <definedName name="A2P17">#REF!</definedName>
    <definedName name="A2P18">#REF!</definedName>
    <definedName name="A2P19">#REF!</definedName>
    <definedName name="A2P2">#REF!</definedName>
    <definedName name="A2P20">#REF!</definedName>
    <definedName name="A2P21">#REF!</definedName>
    <definedName name="A2P22">#REF!</definedName>
    <definedName name="A2P23">#REF!</definedName>
    <definedName name="A2P24">#REF!</definedName>
    <definedName name="A2P3">#REF!</definedName>
    <definedName name="A2P4">#REF!</definedName>
    <definedName name="A2P5">#REF!</definedName>
    <definedName name="A2P6">#REF!</definedName>
    <definedName name="A2P7">#REF!</definedName>
    <definedName name="A2P8">#REF!</definedName>
    <definedName name="A2P9">#REF!</definedName>
    <definedName name="A2R1">#REF!</definedName>
    <definedName name="A2R10">#REF!</definedName>
    <definedName name="A2R11">#REF!</definedName>
    <definedName name="A2R12">#REF!</definedName>
    <definedName name="A2R13">#REF!</definedName>
    <definedName name="A2R14">#REF!</definedName>
    <definedName name="A2R15">#REF!</definedName>
    <definedName name="A2R16">#REF!</definedName>
    <definedName name="A2R17">#REF!</definedName>
    <definedName name="A2R18">#REF!</definedName>
    <definedName name="A2R19">#REF!</definedName>
    <definedName name="A2R2">#REF!</definedName>
    <definedName name="A2R20">#REF!</definedName>
    <definedName name="A2R21">#REF!</definedName>
    <definedName name="A2R22">#REF!</definedName>
    <definedName name="A2R23">#REF!</definedName>
    <definedName name="A2R24">#REF!</definedName>
    <definedName name="A2R3">#REF!</definedName>
    <definedName name="A2R4">#REF!</definedName>
    <definedName name="A2R5">#REF!</definedName>
    <definedName name="A2R6">#REF!</definedName>
    <definedName name="A2R7">#REF!</definedName>
    <definedName name="A2R8">#REF!</definedName>
    <definedName name="A2R9">#REF!</definedName>
    <definedName name="A3P1">#REF!</definedName>
    <definedName name="A3P10">#REF!</definedName>
    <definedName name="A3P11">#REF!</definedName>
    <definedName name="A3P12">#REF!</definedName>
    <definedName name="A3P13">#REF!</definedName>
    <definedName name="A3P14">#REF!</definedName>
    <definedName name="A3P15">#REF!</definedName>
    <definedName name="A3P16">#REF!</definedName>
    <definedName name="A3P17">#REF!</definedName>
    <definedName name="A3P18">#REF!</definedName>
    <definedName name="A3P19">#REF!</definedName>
    <definedName name="A3P2">#REF!</definedName>
    <definedName name="A3P20">#REF!</definedName>
    <definedName name="A3P21">#REF!</definedName>
    <definedName name="A3P22">#REF!</definedName>
    <definedName name="A3P23">#REF!</definedName>
    <definedName name="A3P24">#REF!</definedName>
    <definedName name="A3P3">#REF!</definedName>
    <definedName name="A3P4">#REF!</definedName>
    <definedName name="A3P5">#REF!</definedName>
    <definedName name="A3P6">#REF!</definedName>
    <definedName name="A3P7">#REF!</definedName>
    <definedName name="A3P8">#REF!</definedName>
    <definedName name="A3P9">#REF!</definedName>
    <definedName name="A3R1">#REF!</definedName>
    <definedName name="A3R10">#REF!</definedName>
    <definedName name="A3R11">#REF!</definedName>
    <definedName name="A3R12">#REF!</definedName>
    <definedName name="A3R13">#REF!</definedName>
    <definedName name="A3R14">#REF!</definedName>
    <definedName name="A3R15">#REF!</definedName>
    <definedName name="A3R16">#REF!</definedName>
    <definedName name="A3R17">#REF!</definedName>
    <definedName name="A3R18">#REF!</definedName>
    <definedName name="A3R19">#REF!</definedName>
    <definedName name="A3R2">#REF!</definedName>
    <definedName name="A3R20">#REF!</definedName>
    <definedName name="A3R21">#REF!</definedName>
    <definedName name="A3R22">#REF!</definedName>
    <definedName name="A3R23">#REF!</definedName>
    <definedName name="A3R24">#REF!</definedName>
    <definedName name="A3R3">#REF!</definedName>
    <definedName name="A3R4">#REF!</definedName>
    <definedName name="A3R5">#REF!</definedName>
    <definedName name="A3R6">#REF!</definedName>
    <definedName name="A3R7">#REF!</definedName>
    <definedName name="A3R8">#REF!</definedName>
    <definedName name="A3R9">#REF!</definedName>
    <definedName name="A4P1">#REF!</definedName>
    <definedName name="A4P10">#REF!</definedName>
    <definedName name="A4P11">#REF!</definedName>
    <definedName name="A4P12">#REF!</definedName>
    <definedName name="A4P13">#REF!</definedName>
    <definedName name="A4P14">#REF!</definedName>
    <definedName name="A4P15">#REF!</definedName>
    <definedName name="A4P16">#REF!</definedName>
    <definedName name="A4P17">#REF!</definedName>
    <definedName name="A4P18">#REF!</definedName>
    <definedName name="A4P19">#REF!</definedName>
    <definedName name="A4P2">#REF!</definedName>
    <definedName name="A4P20">#REF!</definedName>
    <definedName name="A4P21">#REF!</definedName>
    <definedName name="A4P22">#REF!</definedName>
    <definedName name="A4P23">#REF!</definedName>
    <definedName name="A4P24">#REF!</definedName>
    <definedName name="A4P3">#REF!</definedName>
    <definedName name="A4P4">#REF!</definedName>
    <definedName name="A4P5">#REF!</definedName>
    <definedName name="A4P6">#REF!</definedName>
    <definedName name="A4P7">#REF!</definedName>
    <definedName name="A4P8">#REF!</definedName>
    <definedName name="A4P9">#REF!</definedName>
    <definedName name="A4R1">#REF!</definedName>
    <definedName name="A4R10">#REF!</definedName>
    <definedName name="A4R11">#REF!</definedName>
    <definedName name="A4R12">#REF!</definedName>
    <definedName name="A4R13">#REF!</definedName>
    <definedName name="A4R14">#REF!</definedName>
    <definedName name="A4R15">#REF!</definedName>
    <definedName name="A4R16">#REF!</definedName>
    <definedName name="A4R17">#REF!</definedName>
    <definedName name="A4R18">#REF!</definedName>
    <definedName name="A4R19">#REF!</definedName>
    <definedName name="A4R2">#REF!</definedName>
    <definedName name="A4R20">#REF!</definedName>
    <definedName name="A4R21">#REF!</definedName>
    <definedName name="A4R22">#REF!</definedName>
    <definedName name="A4R23">#REF!</definedName>
    <definedName name="A4R24">#REF!</definedName>
    <definedName name="A4R3">#REF!</definedName>
    <definedName name="A4R4">#REF!</definedName>
    <definedName name="A4R5">#REF!</definedName>
    <definedName name="A4R6">#REF!</definedName>
    <definedName name="A4R7">#REF!</definedName>
    <definedName name="A4R8">#REF!</definedName>
    <definedName name="A4R9">#REF!</definedName>
    <definedName name="A5P1">#REF!</definedName>
    <definedName name="A5P10">#REF!</definedName>
    <definedName name="A5P11">#REF!</definedName>
    <definedName name="A5P12">#REF!</definedName>
    <definedName name="A5P13">#REF!</definedName>
    <definedName name="A5P14">#REF!</definedName>
    <definedName name="A5P15">#REF!</definedName>
    <definedName name="A5P16">#REF!</definedName>
    <definedName name="A5P17">#REF!</definedName>
    <definedName name="A5P18">#REF!</definedName>
    <definedName name="A5P19">#REF!</definedName>
    <definedName name="A5P2">#REF!</definedName>
    <definedName name="A5P20">#REF!</definedName>
    <definedName name="A5P21">#REF!</definedName>
    <definedName name="A5P22">#REF!</definedName>
    <definedName name="A5P23">#REF!</definedName>
    <definedName name="A5P24">#REF!</definedName>
    <definedName name="A5P3">#REF!</definedName>
    <definedName name="A5P4">#REF!</definedName>
    <definedName name="A5P5">#REF!</definedName>
    <definedName name="A5P6">#REF!</definedName>
    <definedName name="A5P7">#REF!</definedName>
    <definedName name="A5P8">#REF!</definedName>
    <definedName name="A5P9">#REF!</definedName>
    <definedName name="A5R1">#REF!</definedName>
    <definedName name="A5R10">#REF!</definedName>
    <definedName name="A5R11">#REF!</definedName>
    <definedName name="A5R12">#REF!</definedName>
    <definedName name="A5R13">#REF!</definedName>
    <definedName name="A5R14">#REF!</definedName>
    <definedName name="A5R15">#REF!</definedName>
    <definedName name="A5R16">#REF!</definedName>
    <definedName name="A5R17">#REF!</definedName>
    <definedName name="A5R18">#REF!</definedName>
    <definedName name="A5R19">#REF!</definedName>
    <definedName name="A5R2">#REF!</definedName>
    <definedName name="A5R20">#REF!</definedName>
    <definedName name="A5R21">#REF!</definedName>
    <definedName name="A5R22">#REF!</definedName>
    <definedName name="A5R23">#REF!</definedName>
    <definedName name="A5R24">#REF!</definedName>
    <definedName name="A5R3">#REF!</definedName>
    <definedName name="A5R4">#REF!</definedName>
    <definedName name="A5R5">#REF!</definedName>
    <definedName name="A5R6">#REF!</definedName>
    <definedName name="A5R7">#REF!</definedName>
    <definedName name="A5R8">#REF!</definedName>
    <definedName name="A5R9">#REF!</definedName>
    <definedName name="add_1">#REF!</definedName>
    <definedName name="add_2">#REF!</definedName>
    <definedName name="add_3">#REF!</definedName>
    <definedName name="add_4">#REF!</definedName>
    <definedName name="add_5">#REF!</definedName>
    <definedName name="add_total">#REF!</definedName>
    <definedName name="_xlnm.Print_Area" localSheetId="5">'COMPOSIÇÕES COMPLEMENTARES.'!$A$1:$L$108</definedName>
    <definedName name="_xlnm.Print_Area" localSheetId="6">COTAÇÕES!$A$1:$H$62</definedName>
    <definedName name="_xlnm.Print_Area" localSheetId="2">CRONOGRAMA!$A$2:$Q$33</definedName>
    <definedName name="_xlnm.Print_Area" localSheetId="0">DADOS!$A$1:$P$76</definedName>
    <definedName name="_xlnm.Print_Area" localSheetId="7">'ENCARGOS SOCIAIS'!$A$1:$H$49</definedName>
    <definedName name="_xlnm.Print_Area" localSheetId="1">'FOLHA FECHAMENTO'!$A$1:$M$55</definedName>
    <definedName name="_xlnm.Print_Area" localSheetId="3">PLANILHA_SERVIÇOS!$A$1:$K$256</definedName>
    <definedName name="AUDITORIO">#REF!</definedName>
    <definedName name="BBB">#REF!</definedName>
    <definedName name="BD">#REF!</definedName>
    <definedName name="BDI">#REF!</definedName>
    <definedName name="BDI_LIC">#REF!</definedName>
    <definedName name="cfs">#REF!</definedName>
    <definedName name="_xlnm.Criteria" localSheetId="1">'FOLHA FECHAMENTO'!$O$9:$O$12</definedName>
    <definedName name="crono">#REF!</definedName>
    <definedName name="CRONO_ADD">#REF!</definedName>
    <definedName name="CRONO_RES">#REF!</definedName>
    <definedName name="DXBDFG">"$#REF!.$A$1:$B$2408"</definedName>
    <definedName name="Excel_BuiltIn__FilterDatabase_1">"$#REF!.$A$1:$F$5248"</definedName>
    <definedName name="Excel_BuiltIn__FilterDatabase_4">NA()</definedName>
    <definedName name="Excel_BuiltIn__FilterDatabase_4_1">"$#REF!.$#REF!$#REF!:$#REF!$#REF!"</definedName>
    <definedName name="Excel_BuiltIn__FilterDatabase_5">NA()</definedName>
    <definedName name="Excel_BuiltIn__FilterDatabase_6">#REF!</definedName>
    <definedName name="Excel_BuiltIn__FilterDatabase_6_1">NA()</definedName>
    <definedName name="Excel_BuiltIn__FilterDatabase_6_2">"#REF!"</definedName>
    <definedName name="Excel_BuiltIn__FilterDatabase_6_3">"#REF!"</definedName>
    <definedName name="Excel_BuiltIn_Print_Area_7">#REF!</definedName>
    <definedName name="Excel_BuiltIn_Print_Area_7_1">#REF!</definedName>
    <definedName name="Excel_BuiltIn_Print_Area_7_1_1">#REF!</definedName>
    <definedName name="Excel_BuiltIn_Print_Area_7_1_1_1">#REF!</definedName>
    <definedName name="Excel_BuiltIn_Print_Area_7_1_1_1_1">#REF!</definedName>
    <definedName name="Excel_BuiltIn_Print_Area_7_1_1_1_1_1">#REF!</definedName>
    <definedName name="Excel_BuiltIn_Print_Area_7_1_1_1_1_1_1">"#REF!"</definedName>
    <definedName name="Excel_BuiltIn_Print_Area_7_1_1_1_1_1_2">"#REF!"</definedName>
    <definedName name="Excel_BuiltIn_Print_Area_7_1_1_1_1_1_3">"#REF!"</definedName>
    <definedName name="Excel_BuiltIn_Print_Area_7_1_1_1_1_2">"#REF!"</definedName>
    <definedName name="Excel_BuiltIn_Print_Area_7_1_1_1_1_3">"#REF!"</definedName>
    <definedName name="Excel_BuiltIn_Print_Area_7_1_1_1_2">"#REF!"</definedName>
    <definedName name="Excel_BuiltIn_Print_Area_7_1_1_1_3">"#REF!"</definedName>
    <definedName name="Excel_BuiltIn_Print_Area_7_1_1_2">"#REF!"</definedName>
    <definedName name="Excel_BuiltIn_Print_Area_7_1_1_3">"#REF!"</definedName>
    <definedName name="Excel_BuiltIn_Print_Area_7_1_2">"#REF!"</definedName>
    <definedName name="Excel_BuiltIn_Print_Area_7_1_3">"#REF!"</definedName>
    <definedName name="Excel_BuiltIn_Print_Area_7_2">"#REF!"</definedName>
    <definedName name="Excel_BuiltIn_Print_Area_7_3">"#REF!"</definedName>
    <definedName name="Excel_BuiltIn_Print_Titles">"$#REF!.$A$1:$AMJ$9"</definedName>
    <definedName name="ini">'[1] '!#REF!</definedName>
    <definedName name="k">"$#REF!.$A$1:$B$2408"</definedName>
    <definedName name="matriz">'[1] '!#REF!</definedName>
    <definedName name="MINUS">#REF!</definedName>
    <definedName name="Plan1">"$#REF!.$A$1:$B$2408"</definedName>
    <definedName name="PLUS">#REF!</definedName>
    <definedName name="po">#REF!</definedName>
    <definedName name="REF">'[1] '!$F$464:$F$489</definedName>
    <definedName name="rere">#REF!</definedName>
    <definedName name="RODAPÉ">[1]Relatório!#REF!</definedName>
    <definedName name="rt">#REF!</definedName>
    <definedName name="S10P1">#REF!</definedName>
    <definedName name="S10P10">#REF!</definedName>
    <definedName name="S10P11">#REF!</definedName>
    <definedName name="S10P12">#REF!</definedName>
    <definedName name="S10P13">#REF!</definedName>
    <definedName name="S10P14">#REF!</definedName>
    <definedName name="S10P15">#REF!</definedName>
    <definedName name="S10P16">#REF!</definedName>
    <definedName name="S10P17">#REF!</definedName>
    <definedName name="S10P18">#REF!</definedName>
    <definedName name="S10P19">#REF!</definedName>
    <definedName name="S10P2">#REF!</definedName>
    <definedName name="S10P20">#REF!</definedName>
    <definedName name="S10P21">#REF!</definedName>
    <definedName name="S10P22">#REF!</definedName>
    <definedName name="S10P23">#REF!</definedName>
    <definedName name="S10P24">#REF!</definedName>
    <definedName name="S10P3">#REF!</definedName>
    <definedName name="S10P4">#REF!</definedName>
    <definedName name="S10P5">#REF!</definedName>
    <definedName name="S10P6">#REF!</definedName>
    <definedName name="S10P7">#REF!</definedName>
    <definedName name="S10P8">#REF!</definedName>
    <definedName name="S10P9">#REF!</definedName>
    <definedName name="S10R1">#REF!</definedName>
    <definedName name="S10R10">#REF!</definedName>
    <definedName name="S10R11">#REF!</definedName>
    <definedName name="S10R12">#REF!</definedName>
    <definedName name="S10R13">#REF!</definedName>
    <definedName name="S10R14">#REF!</definedName>
    <definedName name="S10R15">#REF!</definedName>
    <definedName name="S10R16">#REF!</definedName>
    <definedName name="S10R17">#REF!</definedName>
    <definedName name="S10R18">#REF!</definedName>
    <definedName name="S10R19">#REF!</definedName>
    <definedName name="S10R2">#REF!</definedName>
    <definedName name="S10R20">#REF!</definedName>
    <definedName name="S10R21">#REF!</definedName>
    <definedName name="S10R22">#REF!</definedName>
    <definedName name="S10R23">#REF!</definedName>
    <definedName name="S10R24">#REF!</definedName>
    <definedName name="S10R3">#REF!</definedName>
    <definedName name="S10R4">#REF!</definedName>
    <definedName name="S10R5">#REF!</definedName>
    <definedName name="S10R6">#REF!</definedName>
    <definedName name="S10R7">#REF!</definedName>
    <definedName name="S10R8">#REF!</definedName>
    <definedName name="S10R9">#REF!</definedName>
    <definedName name="S11P1">#REF!</definedName>
    <definedName name="S11P10">#REF!</definedName>
    <definedName name="S11P11">#REF!</definedName>
    <definedName name="S11P12">#REF!</definedName>
    <definedName name="S11P13">#REF!</definedName>
    <definedName name="S11P14">#REF!</definedName>
    <definedName name="S11P15">#REF!</definedName>
    <definedName name="S11P16">#REF!</definedName>
    <definedName name="S11P17">#REF!</definedName>
    <definedName name="S11P18">#REF!</definedName>
    <definedName name="S11P19">#REF!</definedName>
    <definedName name="S11P2">#REF!</definedName>
    <definedName name="S11P20">#REF!</definedName>
    <definedName name="S11P21">#REF!</definedName>
    <definedName name="S11P22">#REF!</definedName>
    <definedName name="S11P23">#REF!</definedName>
    <definedName name="S11P24">#REF!</definedName>
    <definedName name="S11P3">#REF!</definedName>
    <definedName name="S11P4">#REF!</definedName>
    <definedName name="S11P5">#REF!</definedName>
    <definedName name="S11P6">#REF!</definedName>
    <definedName name="S11P7">#REF!</definedName>
    <definedName name="S11P8">#REF!</definedName>
    <definedName name="S11P9">#REF!</definedName>
    <definedName name="S11R1">#REF!</definedName>
    <definedName name="S11R10">#REF!</definedName>
    <definedName name="S11R11">#REF!</definedName>
    <definedName name="S11R12">#REF!</definedName>
    <definedName name="S11R13">#REF!</definedName>
    <definedName name="S11R14">#REF!</definedName>
    <definedName name="S11R15">#REF!</definedName>
    <definedName name="S11R16">#REF!</definedName>
    <definedName name="S11R17">#REF!</definedName>
    <definedName name="S11R18">#REF!</definedName>
    <definedName name="S11R19">#REF!</definedName>
    <definedName name="S11R2">#REF!</definedName>
    <definedName name="S11R20">#REF!</definedName>
    <definedName name="S11R21">#REF!</definedName>
    <definedName name="S11R22">#REF!</definedName>
    <definedName name="S11R23">#REF!</definedName>
    <definedName name="S11R24">#REF!</definedName>
    <definedName name="S11R3">#REF!</definedName>
    <definedName name="S11R4">#REF!</definedName>
    <definedName name="S11R5">#REF!</definedName>
    <definedName name="S11R6">#REF!</definedName>
    <definedName name="S11R7">#REF!</definedName>
    <definedName name="S11R8">#REF!</definedName>
    <definedName name="S11R9">#REF!</definedName>
    <definedName name="S12P1">#REF!</definedName>
    <definedName name="S12P10">#REF!</definedName>
    <definedName name="S12P11">#REF!</definedName>
    <definedName name="S12P12">#REF!</definedName>
    <definedName name="S12P13">#REF!</definedName>
    <definedName name="S12P14">#REF!</definedName>
    <definedName name="S12P15">#REF!</definedName>
    <definedName name="S12P16">#REF!</definedName>
    <definedName name="S12P17">#REF!</definedName>
    <definedName name="S12P18">#REF!</definedName>
    <definedName name="S12P19">#REF!</definedName>
    <definedName name="S12P2">#REF!</definedName>
    <definedName name="S12P20">#REF!</definedName>
    <definedName name="S12P21">#REF!</definedName>
    <definedName name="S12P22">#REF!</definedName>
    <definedName name="S12P23">#REF!</definedName>
    <definedName name="S12P24">#REF!</definedName>
    <definedName name="S12P3">#REF!</definedName>
    <definedName name="S12P4">#REF!</definedName>
    <definedName name="S12P5">#REF!</definedName>
    <definedName name="S12P6">#REF!</definedName>
    <definedName name="S12P7">#REF!</definedName>
    <definedName name="S12P8">#REF!</definedName>
    <definedName name="S12P9">#REF!</definedName>
    <definedName name="S12R1">#REF!</definedName>
    <definedName name="S12R10">#REF!</definedName>
    <definedName name="S12R11">#REF!</definedName>
    <definedName name="S12R12">#REF!</definedName>
    <definedName name="S12R13">#REF!</definedName>
    <definedName name="S12R14">#REF!</definedName>
    <definedName name="S12R15">#REF!</definedName>
    <definedName name="S12R16">#REF!</definedName>
    <definedName name="S12R17">#REF!</definedName>
    <definedName name="S12R18">#REF!</definedName>
    <definedName name="S12R19">#REF!</definedName>
    <definedName name="S12R2">#REF!</definedName>
    <definedName name="S12R20">#REF!</definedName>
    <definedName name="S12R21">#REF!</definedName>
    <definedName name="S12R22">#REF!</definedName>
    <definedName name="S12R23">#REF!</definedName>
    <definedName name="S12R24">#REF!</definedName>
    <definedName name="S12R3">#REF!</definedName>
    <definedName name="S12R4">#REF!</definedName>
    <definedName name="S12R5">#REF!</definedName>
    <definedName name="S12R6">#REF!</definedName>
    <definedName name="S12R7">#REF!</definedName>
    <definedName name="S12R8">#REF!</definedName>
    <definedName name="S12R9">#REF!</definedName>
    <definedName name="S13P1">#REF!</definedName>
    <definedName name="S13P10">#REF!</definedName>
    <definedName name="S13P11">#REF!</definedName>
    <definedName name="S13P12">#REF!</definedName>
    <definedName name="S13P13">#REF!</definedName>
    <definedName name="S13P14">#REF!</definedName>
    <definedName name="S13P15">#REF!</definedName>
    <definedName name="S13P16">#REF!</definedName>
    <definedName name="S13P17">#REF!</definedName>
    <definedName name="S13P18">#REF!</definedName>
    <definedName name="S13P19">#REF!</definedName>
    <definedName name="S13P2">#REF!</definedName>
    <definedName name="S13P20">#REF!</definedName>
    <definedName name="S13P21">#REF!</definedName>
    <definedName name="S13P22">#REF!</definedName>
    <definedName name="S13P23">#REF!</definedName>
    <definedName name="S13P24">#REF!</definedName>
    <definedName name="S13P3">#REF!</definedName>
    <definedName name="S13P4">#REF!</definedName>
    <definedName name="S13P5">#REF!</definedName>
    <definedName name="S13P6">#REF!</definedName>
    <definedName name="S13P7">#REF!</definedName>
    <definedName name="S13P8">#REF!</definedName>
    <definedName name="S13P9">#REF!</definedName>
    <definedName name="S13R1">#REF!</definedName>
    <definedName name="S13R10">#REF!</definedName>
    <definedName name="S13R11">#REF!</definedName>
    <definedName name="S13R12">#REF!</definedName>
    <definedName name="S13R13">#REF!</definedName>
    <definedName name="S13R14">#REF!</definedName>
    <definedName name="S13R15">#REF!</definedName>
    <definedName name="S13R16">#REF!</definedName>
    <definedName name="S13R17">#REF!</definedName>
    <definedName name="S13R18">#REF!</definedName>
    <definedName name="S13R19">#REF!</definedName>
    <definedName name="S13R2">#REF!</definedName>
    <definedName name="S13R20">#REF!</definedName>
    <definedName name="S13R21">#REF!</definedName>
    <definedName name="S13R22">#REF!</definedName>
    <definedName name="S13R23">#REF!</definedName>
    <definedName name="S13R24">#REF!</definedName>
    <definedName name="S13R3">#REF!</definedName>
    <definedName name="S13R4">#REF!</definedName>
    <definedName name="S13R5">#REF!</definedName>
    <definedName name="S13R6">#REF!</definedName>
    <definedName name="S13R7">#REF!</definedName>
    <definedName name="S13R8">#REF!</definedName>
    <definedName name="S13R9">#REF!</definedName>
    <definedName name="S14P1">#REF!</definedName>
    <definedName name="S14P10">#REF!</definedName>
    <definedName name="S14P11">#REF!</definedName>
    <definedName name="S14P12">#REF!</definedName>
    <definedName name="S14P13">#REF!</definedName>
    <definedName name="S14P14">#REF!</definedName>
    <definedName name="S14P15">#REF!</definedName>
    <definedName name="S14P16">#REF!</definedName>
    <definedName name="S14P17">#REF!</definedName>
    <definedName name="S14P18">#REF!</definedName>
    <definedName name="S14P19">#REF!</definedName>
    <definedName name="S14P2">#REF!</definedName>
    <definedName name="S14P20">#REF!</definedName>
    <definedName name="S14P21">#REF!</definedName>
    <definedName name="S14P22">#REF!</definedName>
    <definedName name="S14P23">#REF!</definedName>
    <definedName name="S14P24">#REF!</definedName>
    <definedName name="S14P3">#REF!</definedName>
    <definedName name="S14P4">#REF!</definedName>
    <definedName name="S14P5">#REF!</definedName>
    <definedName name="S14P6">#REF!</definedName>
    <definedName name="S14P7">#REF!</definedName>
    <definedName name="S14P8">#REF!</definedName>
    <definedName name="S14P9">#REF!</definedName>
    <definedName name="S14R1">#REF!</definedName>
    <definedName name="S14R10">#REF!</definedName>
    <definedName name="S14R11">#REF!</definedName>
    <definedName name="S14R12">#REF!</definedName>
    <definedName name="S14R13">#REF!</definedName>
    <definedName name="S14R14">#REF!</definedName>
    <definedName name="S14R15">#REF!</definedName>
    <definedName name="S14R16">#REF!</definedName>
    <definedName name="S14R17">#REF!</definedName>
    <definedName name="S14R18">#REF!</definedName>
    <definedName name="S14R19">#REF!</definedName>
    <definedName name="S14R2">#REF!</definedName>
    <definedName name="S14R20">#REF!</definedName>
    <definedName name="S14R21">#REF!</definedName>
    <definedName name="S14R22">#REF!</definedName>
    <definedName name="S14R23">#REF!</definedName>
    <definedName name="S14R24">#REF!</definedName>
    <definedName name="S14R3">#REF!</definedName>
    <definedName name="S14R4">#REF!</definedName>
    <definedName name="S14R5">#REF!</definedName>
    <definedName name="S14R6">#REF!</definedName>
    <definedName name="S14R7">#REF!</definedName>
    <definedName name="S14R8">#REF!</definedName>
    <definedName name="S14R9">#REF!</definedName>
    <definedName name="S15P1">#REF!</definedName>
    <definedName name="S15P10">#REF!</definedName>
    <definedName name="S15P11">#REF!</definedName>
    <definedName name="S15P12">#REF!</definedName>
    <definedName name="S15P13">#REF!</definedName>
    <definedName name="S15P14">#REF!</definedName>
    <definedName name="S15P15">#REF!</definedName>
    <definedName name="S15P16">#REF!</definedName>
    <definedName name="S15P17">#REF!</definedName>
    <definedName name="S15P18">#REF!</definedName>
    <definedName name="S15P19">#REF!</definedName>
    <definedName name="S15P2">#REF!</definedName>
    <definedName name="S15P20">#REF!</definedName>
    <definedName name="S15P21">#REF!</definedName>
    <definedName name="S15P22">#REF!</definedName>
    <definedName name="S15P23">#REF!</definedName>
    <definedName name="S15P24">#REF!</definedName>
    <definedName name="S15P3">#REF!</definedName>
    <definedName name="S15P4">#REF!</definedName>
    <definedName name="S15P5">#REF!</definedName>
    <definedName name="S15P6">#REF!</definedName>
    <definedName name="S15P7">#REF!</definedName>
    <definedName name="S15P8">#REF!</definedName>
    <definedName name="S15P9">#REF!</definedName>
    <definedName name="S15R1">#REF!</definedName>
    <definedName name="S15R10">#REF!</definedName>
    <definedName name="S15R11">#REF!</definedName>
    <definedName name="S15R12">#REF!</definedName>
    <definedName name="S15R13">#REF!</definedName>
    <definedName name="S15R14">#REF!</definedName>
    <definedName name="S15R15">#REF!</definedName>
    <definedName name="S15R16">#REF!</definedName>
    <definedName name="S15R17">#REF!</definedName>
    <definedName name="S15R18">#REF!</definedName>
    <definedName name="S15R19">#REF!</definedName>
    <definedName name="S15R2">#REF!</definedName>
    <definedName name="S15R20">#REF!</definedName>
    <definedName name="S15R21">#REF!</definedName>
    <definedName name="S15R22">#REF!</definedName>
    <definedName name="S15R23">#REF!</definedName>
    <definedName name="S15R24">#REF!</definedName>
    <definedName name="S15R3">#REF!</definedName>
    <definedName name="S15R4">#REF!</definedName>
    <definedName name="S15R5">#REF!</definedName>
    <definedName name="S15R6">#REF!</definedName>
    <definedName name="S15R7">#REF!</definedName>
    <definedName name="S15R8">#REF!</definedName>
    <definedName name="S15R9">#REF!</definedName>
    <definedName name="S16P1">#REF!</definedName>
    <definedName name="S16P10">#REF!</definedName>
    <definedName name="S16P11">#REF!</definedName>
    <definedName name="S16P12">#REF!</definedName>
    <definedName name="S16P13">#REF!</definedName>
    <definedName name="S16P14">#REF!</definedName>
    <definedName name="S16P15">#REF!</definedName>
    <definedName name="S16P16">#REF!</definedName>
    <definedName name="S16P17">#REF!</definedName>
    <definedName name="S16P18">#REF!</definedName>
    <definedName name="S16P19">#REF!</definedName>
    <definedName name="S16P2">#REF!</definedName>
    <definedName name="S16P20">#REF!</definedName>
    <definedName name="S16P21">#REF!</definedName>
    <definedName name="S16P22">#REF!</definedName>
    <definedName name="S16P23">#REF!</definedName>
    <definedName name="S16P24">#REF!</definedName>
    <definedName name="S16P3">#REF!</definedName>
    <definedName name="S16P4">#REF!</definedName>
    <definedName name="S16P5">#REF!</definedName>
    <definedName name="S16P6">#REF!</definedName>
    <definedName name="S16P7">#REF!</definedName>
    <definedName name="S16P8">#REF!</definedName>
    <definedName name="S16P9">#REF!</definedName>
    <definedName name="S16R1">#REF!</definedName>
    <definedName name="S16R10">#REF!</definedName>
    <definedName name="S16R11">#REF!</definedName>
    <definedName name="S16R12">#REF!</definedName>
    <definedName name="S16R13">#REF!</definedName>
    <definedName name="S16R14">#REF!</definedName>
    <definedName name="S16R15">#REF!</definedName>
    <definedName name="S16R16">#REF!</definedName>
    <definedName name="S16R17">#REF!</definedName>
    <definedName name="S16R18">#REF!</definedName>
    <definedName name="S16R19">#REF!</definedName>
    <definedName name="S16R2">#REF!</definedName>
    <definedName name="S16R20">#REF!</definedName>
    <definedName name="S16R21">#REF!</definedName>
    <definedName name="S16R22">#REF!</definedName>
    <definedName name="S16R23">#REF!</definedName>
    <definedName name="S16R24">#REF!</definedName>
    <definedName name="S16R3">#REF!</definedName>
    <definedName name="S16R4">#REF!</definedName>
    <definedName name="S16R5">#REF!</definedName>
    <definedName name="S16R6">#REF!</definedName>
    <definedName name="S16R7">#REF!</definedName>
    <definedName name="S16R8">#REF!</definedName>
    <definedName name="S16R9">#REF!</definedName>
    <definedName name="S17P1">#REF!</definedName>
    <definedName name="S17P10">#REF!</definedName>
    <definedName name="S17P11">#REF!</definedName>
    <definedName name="S17P12">#REF!</definedName>
    <definedName name="S17P13">#REF!</definedName>
    <definedName name="S17P14">#REF!</definedName>
    <definedName name="S17P15">#REF!</definedName>
    <definedName name="S17P16">#REF!</definedName>
    <definedName name="S17P17">#REF!</definedName>
    <definedName name="S17P18">#REF!</definedName>
    <definedName name="S17P19">#REF!</definedName>
    <definedName name="S17P2">#REF!</definedName>
    <definedName name="S17P20">#REF!</definedName>
    <definedName name="S17P21">#REF!</definedName>
    <definedName name="S17P22">#REF!</definedName>
    <definedName name="S17P23">#REF!</definedName>
    <definedName name="S17P24">#REF!</definedName>
    <definedName name="S17P3">#REF!</definedName>
    <definedName name="S17P4">#REF!</definedName>
    <definedName name="S17P5">#REF!</definedName>
    <definedName name="S17P6">#REF!</definedName>
    <definedName name="S17P7">#REF!</definedName>
    <definedName name="S17P8">#REF!</definedName>
    <definedName name="S17P9">#REF!</definedName>
    <definedName name="S17R1">#REF!</definedName>
    <definedName name="S17R10">#REF!</definedName>
    <definedName name="S17R11">#REF!</definedName>
    <definedName name="S17R12">#REF!</definedName>
    <definedName name="S17R13">#REF!</definedName>
    <definedName name="S17R14">#REF!</definedName>
    <definedName name="S17R15">#REF!</definedName>
    <definedName name="S17R16">#REF!</definedName>
    <definedName name="S17R17">#REF!</definedName>
    <definedName name="S17R18">#REF!</definedName>
    <definedName name="S17R19">#REF!</definedName>
    <definedName name="S17R2">#REF!</definedName>
    <definedName name="S17R20">#REF!</definedName>
    <definedName name="S17R21">#REF!</definedName>
    <definedName name="S17R22">#REF!</definedName>
    <definedName name="S17R23">#REF!</definedName>
    <definedName name="S17R24">#REF!</definedName>
    <definedName name="S17R3">#REF!</definedName>
    <definedName name="S17R4">#REF!</definedName>
    <definedName name="S17R5">#REF!</definedName>
    <definedName name="S17R6">#REF!</definedName>
    <definedName name="S17R7">#REF!</definedName>
    <definedName name="S17R8">#REF!</definedName>
    <definedName name="S17R9">#REF!</definedName>
    <definedName name="S18P1">#REF!</definedName>
    <definedName name="S18P10">#REF!</definedName>
    <definedName name="S18P11">#REF!</definedName>
    <definedName name="S18P12">#REF!</definedName>
    <definedName name="S18P13">#REF!</definedName>
    <definedName name="S18P14">#REF!</definedName>
    <definedName name="S18P15">#REF!</definedName>
    <definedName name="S18P16">#REF!</definedName>
    <definedName name="S18P17">#REF!</definedName>
    <definedName name="S18P18">#REF!</definedName>
    <definedName name="S18P19">#REF!</definedName>
    <definedName name="S18P2">#REF!</definedName>
    <definedName name="S18P20">#REF!</definedName>
    <definedName name="S18P21">#REF!</definedName>
    <definedName name="S18P22">#REF!</definedName>
    <definedName name="S18P23">#REF!</definedName>
    <definedName name="S18P24">#REF!</definedName>
    <definedName name="S18P3">#REF!</definedName>
    <definedName name="S18P4">#REF!</definedName>
    <definedName name="S18P5">#REF!</definedName>
    <definedName name="S18P6">#REF!</definedName>
    <definedName name="S18P7">#REF!</definedName>
    <definedName name="S18P8">#REF!</definedName>
    <definedName name="S18P9">#REF!</definedName>
    <definedName name="S18R1">#REF!</definedName>
    <definedName name="S18R10">#REF!</definedName>
    <definedName name="S18R11">#REF!</definedName>
    <definedName name="S18R12">#REF!</definedName>
    <definedName name="S18R13">#REF!</definedName>
    <definedName name="S18R14">#REF!</definedName>
    <definedName name="S18R15">#REF!</definedName>
    <definedName name="S18R16">#REF!</definedName>
    <definedName name="S18R17">#REF!</definedName>
    <definedName name="S18R18">#REF!</definedName>
    <definedName name="S18R19">#REF!</definedName>
    <definedName name="S18R2">#REF!</definedName>
    <definedName name="S18R20">#REF!</definedName>
    <definedName name="S18R21">#REF!</definedName>
    <definedName name="S18R22">#REF!</definedName>
    <definedName name="S18R23">#REF!</definedName>
    <definedName name="S18R24">#REF!</definedName>
    <definedName name="S18R3">#REF!</definedName>
    <definedName name="S18R4">#REF!</definedName>
    <definedName name="S18R5">#REF!</definedName>
    <definedName name="S18R6">#REF!</definedName>
    <definedName name="S18R7">#REF!</definedName>
    <definedName name="S18R8">#REF!</definedName>
    <definedName name="S18R9">#REF!</definedName>
    <definedName name="S19P1">#REF!</definedName>
    <definedName name="S19P10">#REF!</definedName>
    <definedName name="S19P11">#REF!</definedName>
    <definedName name="S19P12">#REF!</definedName>
    <definedName name="S19P13">#REF!</definedName>
    <definedName name="S19P14">#REF!</definedName>
    <definedName name="S19P15">#REF!</definedName>
    <definedName name="S19P16">#REF!</definedName>
    <definedName name="S19P17">#REF!</definedName>
    <definedName name="S19P18">#REF!</definedName>
    <definedName name="S19P19">#REF!</definedName>
    <definedName name="S19P2">#REF!</definedName>
    <definedName name="S19P20">#REF!</definedName>
    <definedName name="S19P21">#REF!</definedName>
    <definedName name="S19P22">#REF!</definedName>
    <definedName name="S19P23">#REF!</definedName>
    <definedName name="S19P24">#REF!</definedName>
    <definedName name="S19P3">#REF!</definedName>
    <definedName name="S19P4">#REF!</definedName>
    <definedName name="S19P5">#REF!</definedName>
    <definedName name="S19P6">#REF!</definedName>
    <definedName name="S19P7">#REF!</definedName>
    <definedName name="S19P8">#REF!</definedName>
    <definedName name="S19P9">#REF!</definedName>
    <definedName name="S19R1">#REF!</definedName>
    <definedName name="S19R10">#REF!</definedName>
    <definedName name="S19R11">#REF!</definedName>
    <definedName name="S19R12">#REF!</definedName>
    <definedName name="S19R13">#REF!</definedName>
    <definedName name="S19R14">#REF!</definedName>
    <definedName name="S19R15">#REF!</definedName>
    <definedName name="S19R16">#REF!</definedName>
    <definedName name="S19R17">#REF!</definedName>
    <definedName name="S19R18">#REF!</definedName>
    <definedName name="S19R19">#REF!</definedName>
    <definedName name="S19R2">#REF!</definedName>
    <definedName name="S19R20">#REF!</definedName>
    <definedName name="S19R21">#REF!</definedName>
    <definedName name="S19R22">#REF!</definedName>
    <definedName name="S19R23">#REF!</definedName>
    <definedName name="S19R24">#REF!</definedName>
    <definedName name="S19R3">#REF!</definedName>
    <definedName name="S19R4">#REF!</definedName>
    <definedName name="S19R5">#REF!</definedName>
    <definedName name="S19R6">#REF!</definedName>
    <definedName name="S19R7">#REF!</definedName>
    <definedName name="S19R8">#REF!</definedName>
    <definedName name="S19R9">#REF!</definedName>
    <definedName name="S1P1">#REF!</definedName>
    <definedName name="S1P10">#REF!</definedName>
    <definedName name="S1P11">#REF!</definedName>
    <definedName name="S1P12">#REF!</definedName>
    <definedName name="S1P13">#REF!</definedName>
    <definedName name="S1P14">#REF!</definedName>
    <definedName name="S1P15">#REF!</definedName>
    <definedName name="S1P16">#REF!</definedName>
    <definedName name="S1P17">#REF!</definedName>
    <definedName name="S1P18">#REF!</definedName>
    <definedName name="S1P19">#REF!</definedName>
    <definedName name="S1P2">#REF!</definedName>
    <definedName name="S1P20">#REF!</definedName>
    <definedName name="S1P21">#REF!</definedName>
    <definedName name="S1P22">#REF!</definedName>
    <definedName name="S1P23">#REF!</definedName>
    <definedName name="S1P24">#REF!</definedName>
    <definedName name="S1P3">#REF!</definedName>
    <definedName name="S1P4">#REF!</definedName>
    <definedName name="S1P5">#REF!</definedName>
    <definedName name="S1P6">#REF!</definedName>
    <definedName name="S1P7">#REF!</definedName>
    <definedName name="S1P8">#REF!</definedName>
    <definedName name="S1P9">#REF!</definedName>
    <definedName name="S1R1">#REF!</definedName>
    <definedName name="S1R10">#REF!</definedName>
    <definedName name="S1R11">#REF!</definedName>
    <definedName name="S1R12">#REF!</definedName>
    <definedName name="S1R13">#REF!</definedName>
    <definedName name="S1R14">#REF!</definedName>
    <definedName name="S1R15">#REF!</definedName>
    <definedName name="S1R16">#REF!</definedName>
    <definedName name="S1R17">#REF!</definedName>
    <definedName name="S1R18">#REF!</definedName>
    <definedName name="S1R19">#REF!</definedName>
    <definedName name="S1R2">#REF!</definedName>
    <definedName name="S1R20">#REF!</definedName>
    <definedName name="S1R21">#REF!</definedName>
    <definedName name="S1R22">#REF!</definedName>
    <definedName name="S1R23">#REF!</definedName>
    <definedName name="S1R24">#REF!</definedName>
    <definedName name="S1R3">#REF!</definedName>
    <definedName name="S1R4">#REF!</definedName>
    <definedName name="S1R5">#REF!</definedName>
    <definedName name="S1R6">#REF!</definedName>
    <definedName name="S1R7">#REF!</definedName>
    <definedName name="S1R8">#REF!</definedName>
    <definedName name="S1R9">#REF!</definedName>
    <definedName name="S20P1">#REF!</definedName>
    <definedName name="S20P10">#REF!</definedName>
    <definedName name="S20P11">#REF!</definedName>
    <definedName name="S20P12">#REF!</definedName>
    <definedName name="S20P13">#REF!</definedName>
    <definedName name="S20P14">#REF!</definedName>
    <definedName name="S20P15">#REF!</definedName>
    <definedName name="S20P16">#REF!</definedName>
    <definedName name="S20P17">#REF!</definedName>
    <definedName name="S20P18">#REF!</definedName>
    <definedName name="S20P19">#REF!</definedName>
    <definedName name="S20P2">#REF!</definedName>
    <definedName name="S20P20">#REF!</definedName>
    <definedName name="S20P21">#REF!</definedName>
    <definedName name="S20P22">#REF!</definedName>
    <definedName name="S20P23">#REF!</definedName>
    <definedName name="S20P24">#REF!</definedName>
    <definedName name="S20P3">#REF!</definedName>
    <definedName name="S20P4">#REF!</definedName>
    <definedName name="S20P5">#REF!</definedName>
    <definedName name="S20P6">#REF!</definedName>
    <definedName name="S20P7">#REF!</definedName>
    <definedName name="S20P8">#REF!</definedName>
    <definedName name="S20P9">#REF!</definedName>
    <definedName name="S20R1">#REF!</definedName>
    <definedName name="S20R10">#REF!</definedName>
    <definedName name="S20R11">#REF!</definedName>
    <definedName name="S20R12">#REF!</definedName>
    <definedName name="S20R13">#REF!</definedName>
    <definedName name="S20R14">#REF!</definedName>
    <definedName name="S20R15">#REF!</definedName>
    <definedName name="S20R16">#REF!</definedName>
    <definedName name="S20R17">#REF!</definedName>
    <definedName name="S20R18">#REF!</definedName>
    <definedName name="S20R19">#REF!</definedName>
    <definedName name="S20R2">#REF!</definedName>
    <definedName name="S20R20">#REF!</definedName>
    <definedName name="S20R21">#REF!</definedName>
    <definedName name="S20R22">#REF!</definedName>
    <definedName name="S20R23">#REF!</definedName>
    <definedName name="S20R24">#REF!</definedName>
    <definedName name="S20R3">#REF!</definedName>
    <definedName name="S20R4">#REF!</definedName>
    <definedName name="S20R5">#REF!</definedName>
    <definedName name="S20R6">#REF!</definedName>
    <definedName name="S20R7">#REF!</definedName>
    <definedName name="S20R8">#REF!</definedName>
    <definedName name="S20R9">#REF!</definedName>
    <definedName name="S21P1">#REF!</definedName>
    <definedName name="S21P10">#REF!</definedName>
    <definedName name="S21P11">#REF!</definedName>
    <definedName name="S21P12">#REF!</definedName>
    <definedName name="S21P13">#REF!</definedName>
    <definedName name="S21P14">#REF!</definedName>
    <definedName name="S21P15">#REF!</definedName>
    <definedName name="S21P16">#REF!</definedName>
    <definedName name="S21P17">#REF!</definedName>
    <definedName name="S21P18">#REF!</definedName>
    <definedName name="S21P19">#REF!</definedName>
    <definedName name="S21P2">#REF!</definedName>
    <definedName name="S21P20">#REF!</definedName>
    <definedName name="S21P21">#REF!</definedName>
    <definedName name="S21P22">#REF!</definedName>
    <definedName name="S21P23">#REF!</definedName>
    <definedName name="S21P24">#REF!</definedName>
    <definedName name="S21P3">#REF!</definedName>
    <definedName name="S21P4">#REF!</definedName>
    <definedName name="S21P5">#REF!</definedName>
    <definedName name="S21P6">#REF!</definedName>
    <definedName name="S21P7">#REF!</definedName>
    <definedName name="S21P8">#REF!</definedName>
    <definedName name="S21P9">#REF!</definedName>
    <definedName name="S21R1">#REF!</definedName>
    <definedName name="S21R10">#REF!</definedName>
    <definedName name="S21R11">#REF!</definedName>
    <definedName name="S21R12">#REF!</definedName>
    <definedName name="S21R13">#REF!</definedName>
    <definedName name="S21R14">#REF!</definedName>
    <definedName name="S21R15">#REF!</definedName>
    <definedName name="S21R16">#REF!</definedName>
    <definedName name="S21R17">#REF!</definedName>
    <definedName name="S21R18">#REF!</definedName>
    <definedName name="S21R19">#REF!</definedName>
    <definedName name="S21R2">#REF!</definedName>
    <definedName name="S21R20">#REF!</definedName>
    <definedName name="S21R21">#REF!</definedName>
    <definedName name="S21R22">#REF!</definedName>
    <definedName name="S21R23">#REF!</definedName>
    <definedName name="S21R24">#REF!</definedName>
    <definedName name="S21R3">#REF!</definedName>
    <definedName name="S21R4">#REF!</definedName>
    <definedName name="S21R5">#REF!</definedName>
    <definedName name="S21R6">#REF!</definedName>
    <definedName name="S21R7">#REF!</definedName>
    <definedName name="S21R8">#REF!</definedName>
    <definedName name="S21R9">#REF!</definedName>
    <definedName name="S22P1">#REF!</definedName>
    <definedName name="S22P10">#REF!</definedName>
    <definedName name="S22P11">#REF!</definedName>
    <definedName name="S22P12">#REF!</definedName>
    <definedName name="S22P13">#REF!</definedName>
    <definedName name="S22P14">#REF!</definedName>
    <definedName name="S22P15">#REF!</definedName>
    <definedName name="S22P16">#REF!</definedName>
    <definedName name="S22P17">#REF!</definedName>
    <definedName name="S22P18">#REF!</definedName>
    <definedName name="S22P19">#REF!</definedName>
    <definedName name="S22P2">#REF!</definedName>
    <definedName name="S22P20">#REF!</definedName>
    <definedName name="S22P21">#REF!</definedName>
    <definedName name="S22P22">#REF!</definedName>
    <definedName name="S22P23">#REF!</definedName>
    <definedName name="S22P24">#REF!</definedName>
    <definedName name="S22P3">#REF!</definedName>
    <definedName name="S22P4">#REF!</definedName>
    <definedName name="S22P5">#REF!</definedName>
    <definedName name="S22P6">#REF!</definedName>
    <definedName name="S22P7">#REF!</definedName>
    <definedName name="S22P8">#REF!</definedName>
    <definedName name="S22P9">#REF!</definedName>
    <definedName name="S22R1">#REF!</definedName>
    <definedName name="S22R10">#REF!</definedName>
    <definedName name="S22R11">#REF!</definedName>
    <definedName name="S22R12">#REF!</definedName>
    <definedName name="S22R13">#REF!</definedName>
    <definedName name="S22R14">#REF!</definedName>
    <definedName name="S22R15">#REF!</definedName>
    <definedName name="S22R16">#REF!</definedName>
    <definedName name="S22R17">#REF!</definedName>
    <definedName name="S22R18">#REF!</definedName>
    <definedName name="S22R19">#REF!</definedName>
    <definedName name="S22R2">#REF!</definedName>
    <definedName name="S22R20">#REF!</definedName>
    <definedName name="S22R21">#REF!</definedName>
    <definedName name="S22R22">#REF!</definedName>
    <definedName name="S22R23">#REF!</definedName>
    <definedName name="S22R24">#REF!</definedName>
    <definedName name="S22R3">#REF!</definedName>
    <definedName name="S22R4">#REF!</definedName>
    <definedName name="S22R5">#REF!</definedName>
    <definedName name="S22R6">#REF!</definedName>
    <definedName name="S22R7">#REF!</definedName>
    <definedName name="S22R8">#REF!</definedName>
    <definedName name="S22R9">#REF!</definedName>
    <definedName name="S23P1">#REF!</definedName>
    <definedName name="S23P10">#REF!</definedName>
    <definedName name="S23P11">#REF!</definedName>
    <definedName name="S23P12">#REF!</definedName>
    <definedName name="S23P13">#REF!</definedName>
    <definedName name="S23P14">#REF!</definedName>
    <definedName name="S23P15">#REF!</definedName>
    <definedName name="S23P16">#REF!</definedName>
    <definedName name="S23P17">#REF!</definedName>
    <definedName name="S23P18">#REF!</definedName>
    <definedName name="S23P19">#REF!</definedName>
    <definedName name="S23P2">#REF!</definedName>
    <definedName name="S23P20">#REF!</definedName>
    <definedName name="S23P21">#REF!</definedName>
    <definedName name="S23P22">#REF!</definedName>
    <definedName name="S23P23">#REF!</definedName>
    <definedName name="S23P24">#REF!</definedName>
    <definedName name="S23P3">#REF!</definedName>
    <definedName name="S23P4">#REF!</definedName>
    <definedName name="S23P5">#REF!</definedName>
    <definedName name="S23P6">#REF!</definedName>
    <definedName name="S23P7">#REF!</definedName>
    <definedName name="S23P8">#REF!</definedName>
    <definedName name="S23P9">#REF!</definedName>
    <definedName name="S23R1">#REF!</definedName>
    <definedName name="S23R10">#REF!</definedName>
    <definedName name="S23R11">#REF!</definedName>
    <definedName name="S23R12">#REF!</definedName>
    <definedName name="S23R13">#REF!</definedName>
    <definedName name="S23R14">#REF!</definedName>
    <definedName name="S23R15">#REF!</definedName>
    <definedName name="S23R16">#REF!</definedName>
    <definedName name="S23R17">#REF!</definedName>
    <definedName name="S23R18">#REF!</definedName>
    <definedName name="S23R19">#REF!</definedName>
    <definedName name="S23R2">#REF!</definedName>
    <definedName name="S23R20">#REF!</definedName>
    <definedName name="S23R21">#REF!</definedName>
    <definedName name="S23R22">#REF!</definedName>
    <definedName name="S23R23">#REF!</definedName>
    <definedName name="S23R24">#REF!</definedName>
    <definedName name="S23R3">#REF!</definedName>
    <definedName name="S23R4">#REF!</definedName>
    <definedName name="S23R5">#REF!</definedName>
    <definedName name="S23R6">#REF!</definedName>
    <definedName name="S23R7">#REF!</definedName>
    <definedName name="S23R8">#REF!</definedName>
    <definedName name="S23R9">#REF!</definedName>
    <definedName name="S24P1">#REF!</definedName>
    <definedName name="S24P10">#REF!</definedName>
    <definedName name="S24P11">#REF!</definedName>
    <definedName name="S24P12">#REF!</definedName>
    <definedName name="S24P13">#REF!</definedName>
    <definedName name="S24P14">#REF!</definedName>
    <definedName name="S24P15">#REF!</definedName>
    <definedName name="S24P16">#REF!</definedName>
    <definedName name="S24P17">#REF!</definedName>
    <definedName name="S24P18">#REF!</definedName>
    <definedName name="S24P19">#REF!</definedName>
    <definedName name="S24P2">#REF!</definedName>
    <definedName name="S24P20">#REF!</definedName>
    <definedName name="S24P21">#REF!</definedName>
    <definedName name="S24P22">#REF!</definedName>
    <definedName name="S24P23">#REF!</definedName>
    <definedName name="S24P24">#REF!</definedName>
    <definedName name="S24P3">#REF!</definedName>
    <definedName name="S24P4">#REF!</definedName>
    <definedName name="S24P5">#REF!</definedName>
    <definedName name="S24P6">#REF!</definedName>
    <definedName name="S24P7">#REF!</definedName>
    <definedName name="S24P8">#REF!</definedName>
    <definedName name="S24P9">#REF!</definedName>
    <definedName name="S24R1">#REF!</definedName>
    <definedName name="S24R10">#REF!</definedName>
    <definedName name="S24R11">#REF!</definedName>
    <definedName name="S24R12">#REF!</definedName>
    <definedName name="S24R13">#REF!</definedName>
    <definedName name="S24R14">#REF!</definedName>
    <definedName name="S24R15">#REF!</definedName>
    <definedName name="S24R16">#REF!</definedName>
    <definedName name="S24R17">#REF!</definedName>
    <definedName name="S24R18">#REF!</definedName>
    <definedName name="S24R19">#REF!</definedName>
    <definedName name="S24R2">#REF!</definedName>
    <definedName name="S24R20">#REF!</definedName>
    <definedName name="S24R21">#REF!</definedName>
    <definedName name="S24R22">#REF!</definedName>
    <definedName name="S24R23">#REF!</definedName>
    <definedName name="S24R24">#REF!</definedName>
    <definedName name="S24R3">#REF!</definedName>
    <definedName name="S24R4">#REF!</definedName>
    <definedName name="S24R5">#REF!</definedName>
    <definedName name="S24R6">#REF!</definedName>
    <definedName name="S24R7">#REF!</definedName>
    <definedName name="S24R8">#REF!</definedName>
    <definedName name="S24R9">#REF!</definedName>
    <definedName name="S25P1">#REF!</definedName>
    <definedName name="S25P10">#REF!</definedName>
    <definedName name="S25P11">#REF!</definedName>
    <definedName name="S25P12">#REF!</definedName>
    <definedName name="S25P13">#REF!</definedName>
    <definedName name="S25P14">#REF!</definedName>
    <definedName name="S25P15">#REF!</definedName>
    <definedName name="S25P16">#REF!</definedName>
    <definedName name="S25P17">#REF!</definedName>
    <definedName name="S25P18">#REF!</definedName>
    <definedName name="S25P19">#REF!</definedName>
    <definedName name="S25P2">#REF!</definedName>
    <definedName name="S25P20">#REF!</definedName>
    <definedName name="S25P21">#REF!</definedName>
    <definedName name="S25P22">#REF!</definedName>
    <definedName name="S25P23">#REF!</definedName>
    <definedName name="S25P24">#REF!</definedName>
    <definedName name="S25P3">#REF!</definedName>
    <definedName name="S25P4">#REF!</definedName>
    <definedName name="S25P5">#REF!</definedName>
    <definedName name="S25P6">#REF!</definedName>
    <definedName name="S25P7">#REF!</definedName>
    <definedName name="S25P8">#REF!</definedName>
    <definedName name="S25P9">#REF!</definedName>
    <definedName name="S25R1">#REF!</definedName>
    <definedName name="S25R10">#REF!</definedName>
    <definedName name="S25R11">#REF!</definedName>
    <definedName name="S25R12">#REF!</definedName>
    <definedName name="S25R13">#REF!</definedName>
    <definedName name="S25R14">#REF!</definedName>
    <definedName name="S25R15">#REF!</definedName>
    <definedName name="S25R16">#REF!</definedName>
    <definedName name="S25R17">#REF!</definedName>
    <definedName name="S25R18">#REF!</definedName>
    <definedName name="S25R19">#REF!</definedName>
    <definedName name="S25R2">#REF!</definedName>
    <definedName name="S25R20">#REF!</definedName>
    <definedName name="S25R21">#REF!</definedName>
    <definedName name="S25R22">#REF!</definedName>
    <definedName name="S25R23">#REF!</definedName>
    <definedName name="S25R24">#REF!</definedName>
    <definedName name="S25R3">#REF!</definedName>
    <definedName name="S25R4">#REF!</definedName>
    <definedName name="S25R5">#REF!</definedName>
    <definedName name="S25R6">#REF!</definedName>
    <definedName name="S25R7">#REF!</definedName>
    <definedName name="S25R8">#REF!</definedName>
    <definedName name="S25R9">#REF!</definedName>
    <definedName name="S26P1">#REF!</definedName>
    <definedName name="S26P10">#REF!</definedName>
    <definedName name="S26P11">#REF!</definedName>
    <definedName name="S26P12">#REF!</definedName>
    <definedName name="S26P13">#REF!</definedName>
    <definedName name="S26P14">#REF!</definedName>
    <definedName name="S26P15">#REF!</definedName>
    <definedName name="S26P16">#REF!</definedName>
    <definedName name="S26P17">#REF!</definedName>
    <definedName name="S26P18">#REF!</definedName>
    <definedName name="S26P19">#REF!</definedName>
    <definedName name="S26P2">#REF!</definedName>
    <definedName name="S26P20">#REF!</definedName>
    <definedName name="S26P21">#REF!</definedName>
    <definedName name="S26P22">#REF!</definedName>
    <definedName name="S26P23">#REF!</definedName>
    <definedName name="S26P24">#REF!</definedName>
    <definedName name="S26P3">#REF!</definedName>
    <definedName name="S26P4">#REF!</definedName>
    <definedName name="S26P5">#REF!</definedName>
    <definedName name="S26P6">#REF!</definedName>
    <definedName name="S26P7">#REF!</definedName>
    <definedName name="S26P8">#REF!</definedName>
    <definedName name="S26P9">#REF!</definedName>
    <definedName name="S26R1">#REF!</definedName>
    <definedName name="S26R10">#REF!</definedName>
    <definedName name="S26R11">#REF!</definedName>
    <definedName name="S26R12">#REF!</definedName>
    <definedName name="S26R13">#REF!</definedName>
    <definedName name="S26R14">#REF!</definedName>
    <definedName name="S26R15">#REF!</definedName>
    <definedName name="S26R16">#REF!</definedName>
    <definedName name="S26R17">#REF!</definedName>
    <definedName name="S26R18">#REF!</definedName>
    <definedName name="S26R19">#REF!</definedName>
    <definedName name="S26R2">#REF!</definedName>
    <definedName name="S26R20">#REF!</definedName>
    <definedName name="S26R21">#REF!</definedName>
    <definedName name="S26R22">#REF!</definedName>
    <definedName name="S26R23">#REF!</definedName>
    <definedName name="S26R24">#REF!</definedName>
    <definedName name="S26R3">#REF!</definedName>
    <definedName name="S26R4">#REF!</definedName>
    <definedName name="S26R5">#REF!</definedName>
    <definedName name="S26R6">#REF!</definedName>
    <definedName name="S26R7">#REF!</definedName>
    <definedName name="S26R8">#REF!</definedName>
    <definedName name="S26R9">#REF!</definedName>
    <definedName name="S27P1">#REF!</definedName>
    <definedName name="S27P10">#REF!</definedName>
    <definedName name="S27P11">#REF!</definedName>
    <definedName name="S27P12">#REF!</definedName>
    <definedName name="S27P13">#REF!</definedName>
    <definedName name="S27P14">#REF!</definedName>
    <definedName name="S27P15">#REF!</definedName>
    <definedName name="S27P16">#REF!</definedName>
    <definedName name="S27P17">#REF!</definedName>
    <definedName name="S27P18">#REF!</definedName>
    <definedName name="S27P19">#REF!</definedName>
    <definedName name="S27P2">#REF!</definedName>
    <definedName name="S27P20">#REF!</definedName>
    <definedName name="S27P21">#REF!</definedName>
    <definedName name="S27P22">#REF!</definedName>
    <definedName name="S27P23">#REF!</definedName>
    <definedName name="S27P24">#REF!</definedName>
    <definedName name="S27P3">#REF!</definedName>
    <definedName name="S27P4">#REF!</definedName>
    <definedName name="S27P5">#REF!</definedName>
    <definedName name="S27P6">#REF!</definedName>
    <definedName name="S27P7">#REF!</definedName>
    <definedName name="S27P8">#REF!</definedName>
    <definedName name="S27P9">#REF!</definedName>
    <definedName name="S27R1">#REF!</definedName>
    <definedName name="S27R10">#REF!</definedName>
    <definedName name="S27R11">#REF!</definedName>
    <definedName name="S27R12">#REF!</definedName>
    <definedName name="S27R13">#REF!</definedName>
    <definedName name="S27R14">#REF!</definedName>
    <definedName name="S27R15">#REF!</definedName>
    <definedName name="S27R16">#REF!</definedName>
    <definedName name="S27R17">#REF!</definedName>
    <definedName name="S27R18">#REF!</definedName>
    <definedName name="S27R19">#REF!</definedName>
    <definedName name="S27R2">#REF!</definedName>
    <definedName name="S27R20">#REF!</definedName>
    <definedName name="S27R21">#REF!</definedName>
    <definedName name="S27R22">#REF!</definedName>
    <definedName name="S27R23">#REF!</definedName>
    <definedName name="S27R24">#REF!</definedName>
    <definedName name="S27R3">#REF!</definedName>
    <definedName name="S27R4">#REF!</definedName>
    <definedName name="S27R5">#REF!</definedName>
    <definedName name="S27R6">#REF!</definedName>
    <definedName name="S27R7">#REF!</definedName>
    <definedName name="S27R8">#REF!</definedName>
    <definedName name="S27R9">#REF!</definedName>
    <definedName name="S28P1">#REF!</definedName>
    <definedName name="S28P10">#REF!</definedName>
    <definedName name="S28P11">#REF!</definedName>
    <definedName name="S28P12">#REF!</definedName>
    <definedName name="S28P13">#REF!</definedName>
    <definedName name="S28P14">#REF!</definedName>
    <definedName name="S28P15">#REF!</definedName>
    <definedName name="S28P16">#REF!</definedName>
    <definedName name="S28P17">#REF!</definedName>
    <definedName name="S28P18">#REF!</definedName>
    <definedName name="S28P19">#REF!</definedName>
    <definedName name="S28P2">#REF!</definedName>
    <definedName name="S28P20">#REF!</definedName>
    <definedName name="S28P21">#REF!</definedName>
    <definedName name="S28P22">#REF!</definedName>
    <definedName name="S28P23">#REF!</definedName>
    <definedName name="S28P24">#REF!</definedName>
    <definedName name="S28P3">#REF!</definedName>
    <definedName name="S28P4">#REF!</definedName>
    <definedName name="S28P5">#REF!</definedName>
    <definedName name="S28P6">#REF!</definedName>
    <definedName name="S28P7">#REF!</definedName>
    <definedName name="S28P8">#REF!</definedName>
    <definedName name="S28P9">#REF!</definedName>
    <definedName name="S28R1">#REF!</definedName>
    <definedName name="S28R10">#REF!</definedName>
    <definedName name="S28R11">#REF!</definedName>
    <definedName name="S28R12">#REF!</definedName>
    <definedName name="S28R13">#REF!</definedName>
    <definedName name="S28R14">#REF!</definedName>
    <definedName name="S28R15">#REF!</definedName>
    <definedName name="S28R16">#REF!</definedName>
    <definedName name="S28R17">#REF!</definedName>
    <definedName name="S28R18">#REF!</definedName>
    <definedName name="S28R19">#REF!</definedName>
    <definedName name="S28R2">#REF!</definedName>
    <definedName name="S28R20">#REF!</definedName>
    <definedName name="S28R21">#REF!</definedName>
    <definedName name="S28R22">#REF!</definedName>
    <definedName name="S28R23">#REF!</definedName>
    <definedName name="S28R24">#REF!</definedName>
    <definedName name="S28R3">#REF!</definedName>
    <definedName name="S28R4">#REF!</definedName>
    <definedName name="S28R5">#REF!</definedName>
    <definedName name="S28R6">#REF!</definedName>
    <definedName name="S28R7">#REF!</definedName>
    <definedName name="S28R8">#REF!</definedName>
    <definedName name="S28R9">#REF!</definedName>
    <definedName name="S29P1">#REF!</definedName>
    <definedName name="S29P10">#REF!</definedName>
    <definedName name="S29P11">#REF!</definedName>
    <definedName name="S29P12">#REF!</definedName>
    <definedName name="S29P13">#REF!</definedName>
    <definedName name="S29P14">#REF!</definedName>
    <definedName name="S29P15">#REF!</definedName>
    <definedName name="S29P16">#REF!</definedName>
    <definedName name="S29P17">#REF!</definedName>
    <definedName name="S29P18">#REF!</definedName>
    <definedName name="S29P19">#REF!</definedName>
    <definedName name="S29P2">#REF!</definedName>
    <definedName name="S29P20">#REF!</definedName>
    <definedName name="S29P21">#REF!</definedName>
    <definedName name="S29P22">#REF!</definedName>
    <definedName name="S29P23">#REF!</definedName>
    <definedName name="S29P24">#REF!</definedName>
    <definedName name="S29P3">#REF!</definedName>
    <definedName name="S29P4">#REF!</definedName>
    <definedName name="S29P5">#REF!</definedName>
    <definedName name="S29P6">#REF!</definedName>
    <definedName name="S29P7">#REF!</definedName>
    <definedName name="S29P8">#REF!</definedName>
    <definedName name="S29P9">#REF!</definedName>
    <definedName name="S29R1">#REF!</definedName>
    <definedName name="S29R10">#REF!</definedName>
    <definedName name="S29R11">#REF!</definedName>
    <definedName name="S29R12">#REF!</definedName>
    <definedName name="S29R13">#REF!</definedName>
    <definedName name="S29R14">#REF!</definedName>
    <definedName name="S29R15">#REF!</definedName>
    <definedName name="S29R16">#REF!</definedName>
    <definedName name="S29R17">#REF!</definedName>
    <definedName name="S29R18">#REF!</definedName>
    <definedName name="S29R19">#REF!</definedName>
    <definedName name="S29R2">#REF!</definedName>
    <definedName name="S29R20">#REF!</definedName>
    <definedName name="S29R21">#REF!</definedName>
    <definedName name="S29R22">#REF!</definedName>
    <definedName name="S29R23">#REF!</definedName>
    <definedName name="S29R24">#REF!</definedName>
    <definedName name="S29R3">#REF!</definedName>
    <definedName name="S29R4">#REF!</definedName>
    <definedName name="S29R5">#REF!</definedName>
    <definedName name="S29R6">#REF!</definedName>
    <definedName name="S29R7">#REF!</definedName>
    <definedName name="S29R8">#REF!</definedName>
    <definedName name="S29R9">#REF!</definedName>
    <definedName name="S2P1">#REF!</definedName>
    <definedName name="S2P10">#REF!</definedName>
    <definedName name="S2P11">#REF!</definedName>
    <definedName name="S2P12">#REF!</definedName>
    <definedName name="S2P13">#REF!</definedName>
    <definedName name="S2P14">#REF!</definedName>
    <definedName name="S2P15">#REF!</definedName>
    <definedName name="S2P16">#REF!</definedName>
    <definedName name="S2P17">#REF!</definedName>
    <definedName name="S2P18">#REF!</definedName>
    <definedName name="S2P19">#REF!</definedName>
    <definedName name="S2P2">#REF!</definedName>
    <definedName name="S2P20">#REF!</definedName>
    <definedName name="S2P21">#REF!</definedName>
    <definedName name="S2P22">#REF!</definedName>
    <definedName name="S2P23">#REF!</definedName>
    <definedName name="S2P24">#REF!</definedName>
    <definedName name="S2P3">#REF!</definedName>
    <definedName name="S2P4">#REF!</definedName>
    <definedName name="S2P5">#REF!</definedName>
    <definedName name="S2P6">#REF!</definedName>
    <definedName name="S2P7">#REF!</definedName>
    <definedName name="S2P8">#REF!</definedName>
    <definedName name="S2P9">#REF!</definedName>
    <definedName name="S2PP4">#REF!</definedName>
    <definedName name="S2R1">#REF!</definedName>
    <definedName name="S2R10">#REF!</definedName>
    <definedName name="S2R11">#REF!</definedName>
    <definedName name="S2R12">#REF!</definedName>
    <definedName name="S2R13">#REF!</definedName>
    <definedName name="S2R14">#REF!</definedName>
    <definedName name="S2R15">#REF!</definedName>
    <definedName name="S2R16">#REF!</definedName>
    <definedName name="S2R17">#REF!</definedName>
    <definedName name="S2R18">#REF!</definedName>
    <definedName name="S2R19">#REF!</definedName>
    <definedName name="S2R2">#REF!</definedName>
    <definedName name="S2R20">#REF!</definedName>
    <definedName name="S2R21">#REF!</definedName>
    <definedName name="S2R22">#REF!</definedName>
    <definedName name="S2R23">#REF!</definedName>
    <definedName name="S2R24">#REF!</definedName>
    <definedName name="S2R3">#REF!</definedName>
    <definedName name="S2R4">#REF!</definedName>
    <definedName name="S2R5">#REF!</definedName>
    <definedName name="S2R6">#REF!</definedName>
    <definedName name="S2R7">#REF!</definedName>
    <definedName name="S2R8">#REF!</definedName>
    <definedName name="S2R9">#REF!</definedName>
    <definedName name="S30P1">#REF!</definedName>
    <definedName name="S30P10">#REF!</definedName>
    <definedName name="S30P11">#REF!</definedName>
    <definedName name="S30P12">#REF!</definedName>
    <definedName name="S30P13">#REF!</definedName>
    <definedName name="S30P14">#REF!</definedName>
    <definedName name="S30P15">#REF!</definedName>
    <definedName name="S30P16">#REF!</definedName>
    <definedName name="S30P17">#REF!</definedName>
    <definedName name="S30P18">#REF!</definedName>
    <definedName name="S30P19">#REF!</definedName>
    <definedName name="S30P2">#REF!</definedName>
    <definedName name="S30P20">#REF!</definedName>
    <definedName name="S30P21">#REF!</definedName>
    <definedName name="S30P22">#REF!</definedName>
    <definedName name="S30P23">#REF!</definedName>
    <definedName name="S30P24">#REF!</definedName>
    <definedName name="S30P3">#REF!</definedName>
    <definedName name="S30P4">#REF!</definedName>
    <definedName name="S30P5">#REF!</definedName>
    <definedName name="S30P6">#REF!</definedName>
    <definedName name="S30P7">#REF!</definedName>
    <definedName name="S30P8">#REF!</definedName>
    <definedName name="S30P9">#REF!</definedName>
    <definedName name="S30R1">#REF!</definedName>
    <definedName name="S30R10">#REF!</definedName>
    <definedName name="S30R11">#REF!</definedName>
    <definedName name="S30R12">#REF!</definedName>
    <definedName name="S30R13">#REF!</definedName>
    <definedName name="S30R14">#REF!</definedName>
    <definedName name="S30R15">#REF!</definedName>
    <definedName name="S30R16">#REF!</definedName>
    <definedName name="S30R17">#REF!</definedName>
    <definedName name="S30R18">#REF!</definedName>
    <definedName name="S30R19">#REF!</definedName>
    <definedName name="S30R2">#REF!</definedName>
    <definedName name="S30R20">#REF!</definedName>
    <definedName name="S30R21">#REF!</definedName>
    <definedName name="S30R22">#REF!</definedName>
    <definedName name="S30R23">#REF!</definedName>
    <definedName name="S30R24">#REF!</definedName>
    <definedName name="S30R3">#REF!</definedName>
    <definedName name="S30R4">#REF!</definedName>
    <definedName name="S30R5">#REF!</definedName>
    <definedName name="S30R6">#REF!</definedName>
    <definedName name="S30R7">#REF!</definedName>
    <definedName name="S30R8">#REF!</definedName>
    <definedName name="S30R9">#REF!</definedName>
    <definedName name="S31P1">#REF!</definedName>
    <definedName name="S31P10">#REF!</definedName>
    <definedName name="S31P11">#REF!</definedName>
    <definedName name="S31P12">#REF!</definedName>
    <definedName name="S31P13">#REF!</definedName>
    <definedName name="S31P14">#REF!</definedName>
    <definedName name="S31P15">#REF!</definedName>
    <definedName name="S31P16">#REF!</definedName>
    <definedName name="S31P17">#REF!</definedName>
    <definedName name="S31P18">#REF!</definedName>
    <definedName name="S31P19">#REF!</definedName>
    <definedName name="S31P2">#REF!</definedName>
    <definedName name="S31P20">#REF!</definedName>
    <definedName name="S31P21">#REF!</definedName>
    <definedName name="S31P22">#REF!</definedName>
    <definedName name="S31P23">#REF!</definedName>
    <definedName name="S31P24">#REF!</definedName>
    <definedName name="S31P3">#REF!</definedName>
    <definedName name="S31P4">#REF!</definedName>
    <definedName name="S31P5">#REF!</definedName>
    <definedName name="S31P6">#REF!</definedName>
    <definedName name="S31P7">#REF!</definedName>
    <definedName name="S31P8">#REF!</definedName>
    <definedName name="S31P9">#REF!</definedName>
    <definedName name="S31R1">#REF!</definedName>
    <definedName name="S31R10">#REF!</definedName>
    <definedName name="S31R11">#REF!</definedName>
    <definedName name="S31R12">#REF!</definedName>
    <definedName name="S31R13">#REF!</definedName>
    <definedName name="S31R14">#REF!</definedName>
    <definedName name="S31R15">#REF!</definedName>
    <definedName name="S31R16">#REF!</definedName>
    <definedName name="S31R17">#REF!</definedName>
    <definedName name="S31R18">#REF!</definedName>
    <definedName name="S31R19">#REF!</definedName>
    <definedName name="S31R2">#REF!</definedName>
    <definedName name="S31R20">#REF!</definedName>
    <definedName name="S31R21">#REF!</definedName>
    <definedName name="S31R22">#REF!</definedName>
    <definedName name="S31R23">#REF!</definedName>
    <definedName name="S31R24">#REF!</definedName>
    <definedName name="S31R3">#REF!</definedName>
    <definedName name="S31R4">#REF!</definedName>
    <definedName name="S31R5">#REF!</definedName>
    <definedName name="S31R6">#REF!</definedName>
    <definedName name="S31R7">#REF!</definedName>
    <definedName name="S31R8">#REF!</definedName>
    <definedName name="S31R9">#REF!</definedName>
    <definedName name="S32P1">#REF!</definedName>
    <definedName name="S32P10">#REF!</definedName>
    <definedName name="S32P11">#REF!</definedName>
    <definedName name="S32P12">#REF!</definedName>
    <definedName name="S32P13">#REF!</definedName>
    <definedName name="S32P14">#REF!</definedName>
    <definedName name="S32P15">#REF!</definedName>
    <definedName name="S32P16">#REF!</definedName>
    <definedName name="S32P17">#REF!</definedName>
    <definedName name="S32P18">#REF!</definedName>
    <definedName name="S32P19">#REF!</definedName>
    <definedName name="S32P2">#REF!</definedName>
    <definedName name="S32P20">#REF!</definedName>
    <definedName name="S32P21">#REF!</definedName>
    <definedName name="S32P22">#REF!</definedName>
    <definedName name="S32P23">#REF!</definedName>
    <definedName name="S32P24">#REF!</definedName>
    <definedName name="S32P3">#REF!</definedName>
    <definedName name="S32P4">#REF!</definedName>
    <definedName name="S32P5">#REF!</definedName>
    <definedName name="S32P6">#REF!</definedName>
    <definedName name="S32P7">#REF!</definedName>
    <definedName name="S32P8">#REF!</definedName>
    <definedName name="S32P9">#REF!</definedName>
    <definedName name="S32R1">#REF!</definedName>
    <definedName name="S32R10">#REF!</definedName>
    <definedName name="S32R11">#REF!</definedName>
    <definedName name="S32R12">#REF!</definedName>
    <definedName name="S32R13">#REF!</definedName>
    <definedName name="S32R14">#REF!</definedName>
    <definedName name="S32R15">#REF!</definedName>
    <definedName name="S32R16">#REF!</definedName>
    <definedName name="S32R17">#REF!</definedName>
    <definedName name="S32R18">#REF!</definedName>
    <definedName name="S32R19">#REF!</definedName>
    <definedName name="S32R2">#REF!</definedName>
    <definedName name="S32R20">#REF!</definedName>
    <definedName name="S32R21">#REF!</definedName>
    <definedName name="S32R22">#REF!</definedName>
    <definedName name="S32R23">#REF!</definedName>
    <definedName name="S32R24">#REF!</definedName>
    <definedName name="S32R3">#REF!</definedName>
    <definedName name="S32R4">#REF!</definedName>
    <definedName name="S32R5">#REF!</definedName>
    <definedName name="S32R6">#REF!</definedName>
    <definedName name="S32R7">#REF!</definedName>
    <definedName name="S32R8">#REF!</definedName>
    <definedName name="S32R9">#REF!</definedName>
    <definedName name="S33P1">#REF!</definedName>
    <definedName name="S33P10">#REF!</definedName>
    <definedName name="S33P11">#REF!</definedName>
    <definedName name="S33P12">#REF!</definedName>
    <definedName name="S33P13">#REF!</definedName>
    <definedName name="S33P14">#REF!</definedName>
    <definedName name="S33P15">#REF!</definedName>
    <definedName name="S33P16">#REF!</definedName>
    <definedName name="S33P17">#REF!</definedName>
    <definedName name="S33P18">#REF!</definedName>
    <definedName name="S33P19">#REF!</definedName>
    <definedName name="S33P2">#REF!</definedName>
    <definedName name="S33P20">#REF!</definedName>
    <definedName name="S33P21">#REF!</definedName>
    <definedName name="S33P22">#REF!</definedName>
    <definedName name="S33P23">#REF!</definedName>
    <definedName name="S33P24">#REF!</definedName>
    <definedName name="S33P3">#REF!</definedName>
    <definedName name="S33P4">#REF!</definedName>
    <definedName name="S33P5">#REF!</definedName>
    <definedName name="S33P6">#REF!</definedName>
    <definedName name="S33P7">#REF!</definedName>
    <definedName name="S33P8">#REF!</definedName>
    <definedName name="S33P9">#REF!</definedName>
    <definedName name="S33R1">#REF!</definedName>
    <definedName name="S33R10">#REF!</definedName>
    <definedName name="S33R11">#REF!</definedName>
    <definedName name="S33R12">#REF!</definedName>
    <definedName name="S33R13">#REF!</definedName>
    <definedName name="S33R14">#REF!</definedName>
    <definedName name="S33R15">#REF!</definedName>
    <definedName name="S33R16">#REF!</definedName>
    <definedName name="S33R17">#REF!</definedName>
    <definedName name="S33R18">#REF!</definedName>
    <definedName name="S33R19">#REF!</definedName>
    <definedName name="S33R2">#REF!</definedName>
    <definedName name="S33R20">#REF!</definedName>
    <definedName name="S33R21">#REF!</definedName>
    <definedName name="S33R22">#REF!</definedName>
    <definedName name="S33R23">#REF!</definedName>
    <definedName name="S33R24">#REF!</definedName>
    <definedName name="S33R3">#REF!</definedName>
    <definedName name="S33R4">#REF!</definedName>
    <definedName name="S33R5">#REF!</definedName>
    <definedName name="S33R6">#REF!</definedName>
    <definedName name="S33R7">#REF!</definedName>
    <definedName name="S33R8">#REF!</definedName>
    <definedName name="S33R9">#REF!</definedName>
    <definedName name="S34P1">#REF!</definedName>
    <definedName name="S34P10">#REF!</definedName>
    <definedName name="S34P11">#REF!</definedName>
    <definedName name="S34P12">#REF!</definedName>
    <definedName name="S34P13">#REF!</definedName>
    <definedName name="S34P14">#REF!</definedName>
    <definedName name="S34P15">#REF!</definedName>
    <definedName name="S34P16">#REF!</definedName>
    <definedName name="S34P17">#REF!</definedName>
    <definedName name="S34P18">#REF!</definedName>
    <definedName name="S34P19">#REF!</definedName>
    <definedName name="S34P2">#REF!</definedName>
    <definedName name="S34P20">#REF!</definedName>
    <definedName name="S34P21">#REF!</definedName>
    <definedName name="S34P22">#REF!</definedName>
    <definedName name="S34P23">#REF!</definedName>
    <definedName name="S34P24">#REF!</definedName>
    <definedName name="S34P3">#REF!</definedName>
    <definedName name="S34P4">#REF!</definedName>
    <definedName name="S34P5">#REF!</definedName>
    <definedName name="S34P6">#REF!</definedName>
    <definedName name="S34P7">#REF!</definedName>
    <definedName name="S34P8">#REF!</definedName>
    <definedName name="S34P9">#REF!</definedName>
    <definedName name="S34R1">#REF!</definedName>
    <definedName name="S34R10">#REF!</definedName>
    <definedName name="S34R11">#REF!</definedName>
    <definedName name="S34R12">#REF!</definedName>
    <definedName name="S34R13">#REF!</definedName>
    <definedName name="S34R14">#REF!</definedName>
    <definedName name="S34R15">#REF!</definedName>
    <definedName name="S34R16">#REF!</definedName>
    <definedName name="S34R17">#REF!</definedName>
    <definedName name="S34R18">#REF!</definedName>
    <definedName name="S34R19">#REF!</definedName>
    <definedName name="S34R2">#REF!</definedName>
    <definedName name="S34R20">#REF!</definedName>
    <definedName name="S34R21">#REF!</definedName>
    <definedName name="S34R22">#REF!</definedName>
    <definedName name="S34R23">#REF!</definedName>
    <definedName name="S34R24">#REF!</definedName>
    <definedName name="S34R3">#REF!</definedName>
    <definedName name="S34R4">#REF!</definedName>
    <definedName name="S34R5">#REF!</definedName>
    <definedName name="S34R6">#REF!</definedName>
    <definedName name="S34R7">#REF!</definedName>
    <definedName name="S34R8">#REF!</definedName>
    <definedName name="S34R9">#REF!</definedName>
    <definedName name="S35P1">#REF!</definedName>
    <definedName name="S35P10">#REF!</definedName>
    <definedName name="S35P11">#REF!</definedName>
    <definedName name="S35P12">#REF!</definedName>
    <definedName name="S35P13">#REF!</definedName>
    <definedName name="S35P14">#REF!</definedName>
    <definedName name="S35P15">#REF!</definedName>
    <definedName name="S35P16">#REF!</definedName>
    <definedName name="S35P17">#REF!</definedName>
    <definedName name="S35P18">#REF!</definedName>
    <definedName name="S35P19">#REF!</definedName>
    <definedName name="S35P2">#REF!</definedName>
    <definedName name="S35P20">#REF!</definedName>
    <definedName name="S35P21">#REF!</definedName>
    <definedName name="S35P22">#REF!</definedName>
    <definedName name="S35P23">#REF!</definedName>
    <definedName name="S35P24">#REF!</definedName>
    <definedName name="S35P3">#REF!</definedName>
    <definedName name="S35P4">#REF!</definedName>
    <definedName name="S35P5">#REF!</definedName>
    <definedName name="S35P6">#REF!</definedName>
    <definedName name="S35P7">#REF!</definedName>
    <definedName name="S35P8">#REF!</definedName>
    <definedName name="S35P9">#REF!</definedName>
    <definedName name="S35R1">#REF!</definedName>
    <definedName name="S35R10">#REF!</definedName>
    <definedName name="S35R11">#REF!</definedName>
    <definedName name="S35R12">#REF!</definedName>
    <definedName name="S35R13">#REF!</definedName>
    <definedName name="S35R14">#REF!</definedName>
    <definedName name="S35R15">#REF!</definedName>
    <definedName name="S35R16">#REF!</definedName>
    <definedName name="S35R17">#REF!</definedName>
    <definedName name="S35R18">#REF!</definedName>
    <definedName name="S35R19">#REF!</definedName>
    <definedName name="S35R2">#REF!</definedName>
    <definedName name="S35R20">#REF!</definedName>
    <definedName name="S35R21">#REF!</definedName>
    <definedName name="S35R22">#REF!</definedName>
    <definedName name="S35R23">#REF!</definedName>
    <definedName name="S35R24">#REF!</definedName>
    <definedName name="S35R3">#REF!</definedName>
    <definedName name="S35R4">#REF!</definedName>
    <definedName name="S35R5">#REF!</definedName>
    <definedName name="S35R6">#REF!</definedName>
    <definedName name="S35R7">#REF!</definedName>
    <definedName name="S35R8">#REF!</definedName>
    <definedName name="S35R9">#REF!</definedName>
    <definedName name="S36P1">#REF!</definedName>
    <definedName name="S36P10">#REF!</definedName>
    <definedName name="S36P11">#REF!</definedName>
    <definedName name="S36P12">#REF!</definedName>
    <definedName name="S36P13">#REF!</definedName>
    <definedName name="S36P14">#REF!</definedName>
    <definedName name="S36P15">#REF!</definedName>
    <definedName name="S36P16">#REF!</definedName>
    <definedName name="S36P17">#REF!</definedName>
    <definedName name="S36P18">#REF!</definedName>
    <definedName name="S36P19">#REF!</definedName>
    <definedName name="S36P2">#REF!</definedName>
    <definedName name="S36P20">#REF!</definedName>
    <definedName name="S36P21">#REF!</definedName>
    <definedName name="S36P22">#REF!</definedName>
    <definedName name="S36P23">#REF!</definedName>
    <definedName name="S36P24">#REF!</definedName>
    <definedName name="S36P3">#REF!</definedName>
    <definedName name="S36P4">#REF!</definedName>
    <definedName name="S36P5">#REF!</definedName>
    <definedName name="S36P6">#REF!</definedName>
    <definedName name="S36P7">#REF!</definedName>
    <definedName name="S36P8">#REF!</definedName>
    <definedName name="S36P9">#REF!</definedName>
    <definedName name="S36R1">#REF!</definedName>
    <definedName name="S36R10">#REF!</definedName>
    <definedName name="S36R11">#REF!</definedName>
    <definedName name="S36R12">#REF!</definedName>
    <definedName name="S36R13">#REF!</definedName>
    <definedName name="S36R14">#REF!</definedName>
    <definedName name="S36R15">#REF!</definedName>
    <definedName name="S36R16">#REF!</definedName>
    <definedName name="S36R17">#REF!</definedName>
    <definedName name="S36R18">#REF!</definedName>
    <definedName name="S36R19">#REF!</definedName>
    <definedName name="S36R2">#REF!</definedName>
    <definedName name="S36R20">#REF!</definedName>
    <definedName name="S36R21">#REF!</definedName>
    <definedName name="S36R22">#REF!</definedName>
    <definedName name="S36R23">#REF!</definedName>
    <definedName name="S36R24">#REF!</definedName>
    <definedName name="S36R3">#REF!</definedName>
    <definedName name="S36R4">#REF!</definedName>
    <definedName name="S36R5">#REF!</definedName>
    <definedName name="S36R6">#REF!</definedName>
    <definedName name="S36R7">#REF!</definedName>
    <definedName name="S36R8">#REF!</definedName>
    <definedName name="S36R9">#REF!</definedName>
    <definedName name="S37P1">#REF!</definedName>
    <definedName name="S37P10">#REF!</definedName>
    <definedName name="S37P11">#REF!</definedName>
    <definedName name="S37P12">#REF!</definedName>
    <definedName name="S37P13">#REF!</definedName>
    <definedName name="S37P14">#REF!</definedName>
    <definedName name="S37P15">#REF!</definedName>
    <definedName name="S37P16">#REF!</definedName>
    <definedName name="S37P17">#REF!</definedName>
    <definedName name="S37P18">#REF!</definedName>
    <definedName name="S37P19">#REF!</definedName>
    <definedName name="S37P2">#REF!</definedName>
    <definedName name="S37P20">#REF!</definedName>
    <definedName name="S37P21">#REF!</definedName>
    <definedName name="S37P22">#REF!</definedName>
    <definedName name="S37P23">#REF!</definedName>
    <definedName name="S37P24">#REF!</definedName>
    <definedName name="S37P3">#REF!</definedName>
    <definedName name="S37P4">#REF!</definedName>
    <definedName name="S37P5">#REF!</definedName>
    <definedName name="S37P6">#REF!</definedName>
    <definedName name="S37P7">#REF!</definedName>
    <definedName name="S37P8">#REF!</definedName>
    <definedName name="S37P9">#REF!</definedName>
    <definedName name="S37R1">#REF!</definedName>
    <definedName name="S37R10">#REF!</definedName>
    <definedName name="S37R11">#REF!</definedName>
    <definedName name="S37R12">#REF!</definedName>
    <definedName name="S37R13">#REF!</definedName>
    <definedName name="S37R14">#REF!</definedName>
    <definedName name="S37R15">#REF!</definedName>
    <definedName name="S37R16">#REF!</definedName>
    <definedName name="S37R17">#REF!</definedName>
    <definedName name="S37R18">#REF!</definedName>
    <definedName name="S37R19">#REF!</definedName>
    <definedName name="S37R2">#REF!</definedName>
    <definedName name="S37R20">#REF!</definedName>
    <definedName name="S37R21">#REF!</definedName>
    <definedName name="S37R22">#REF!</definedName>
    <definedName name="S37R23">#REF!</definedName>
    <definedName name="S37R24">#REF!</definedName>
    <definedName name="S37R3">#REF!</definedName>
    <definedName name="S37R4">#REF!</definedName>
    <definedName name="S37R5">#REF!</definedName>
    <definedName name="S37R6">#REF!</definedName>
    <definedName name="S37R7">#REF!</definedName>
    <definedName name="S37R8">#REF!</definedName>
    <definedName name="S37R9">#REF!</definedName>
    <definedName name="S38P1">#REF!</definedName>
    <definedName name="S38P10">#REF!</definedName>
    <definedName name="S38P11">#REF!</definedName>
    <definedName name="S38P12">#REF!</definedName>
    <definedName name="S38P13">#REF!</definedName>
    <definedName name="S38P14">#REF!</definedName>
    <definedName name="S38P15">#REF!</definedName>
    <definedName name="S38P16">#REF!</definedName>
    <definedName name="S38P17">#REF!</definedName>
    <definedName name="S38P18">#REF!</definedName>
    <definedName name="S38P19">#REF!</definedName>
    <definedName name="S38P2">#REF!</definedName>
    <definedName name="S38P20">#REF!</definedName>
    <definedName name="S38P21">#REF!</definedName>
    <definedName name="S38P22">#REF!</definedName>
    <definedName name="S38P23">#REF!</definedName>
    <definedName name="S38P24">#REF!</definedName>
    <definedName name="S38P3">#REF!</definedName>
    <definedName name="S38P4">#REF!</definedName>
    <definedName name="S38P5">#REF!</definedName>
    <definedName name="S38P6">#REF!</definedName>
    <definedName name="S38P7">#REF!</definedName>
    <definedName name="S38P8">#REF!</definedName>
    <definedName name="S38P9">#REF!</definedName>
    <definedName name="S38R1">#REF!</definedName>
    <definedName name="S38R10">#REF!</definedName>
    <definedName name="S38R11">#REF!</definedName>
    <definedName name="S38R12">#REF!</definedName>
    <definedName name="S38R13">#REF!</definedName>
    <definedName name="S38R14">#REF!</definedName>
    <definedName name="S38R15">#REF!</definedName>
    <definedName name="S38R16">#REF!</definedName>
    <definedName name="S38R17">#REF!</definedName>
    <definedName name="S38R18">#REF!</definedName>
    <definedName name="S38R19">#REF!</definedName>
    <definedName name="S38R2">#REF!</definedName>
    <definedName name="S38R20">#REF!</definedName>
    <definedName name="S38R21">#REF!</definedName>
    <definedName name="S38R22">#REF!</definedName>
    <definedName name="S38R23">#REF!</definedName>
    <definedName name="S38R24">#REF!</definedName>
    <definedName name="S38R3">#REF!</definedName>
    <definedName name="S38R4">#REF!</definedName>
    <definedName name="S38R5">#REF!</definedName>
    <definedName name="S38R6">#REF!</definedName>
    <definedName name="S38R7">#REF!</definedName>
    <definedName name="S38R8">#REF!</definedName>
    <definedName name="S38R9">#REF!</definedName>
    <definedName name="S39P1">#REF!</definedName>
    <definedName name="S39P10">#REF!</definedName>
    <definedName name="S39P11">#REF!</definedName>
    <definedName name="S39P12">#REF!</definedName>
    <definedName name="S39P13">#REF!</definedName>
    <definedName name="S39P14">#REF!</definedName>
    <definedName name="S39P15">#REF!</definedName>
    <definedName name="S39P16">#REF!</definedName>
    <definedName name="S39P17">#REF!</definedName>
    <definedName name="S39P18">#REF!</definedName>
    <definedName name="S39P19">#REF!</definedName>
    <definedName name="S39P2">#REF!</definedName>
    <definedName name="S39P20">#REF!</definedName>
    <definedName name="S39P21">#REF!</definedName>
    <definedName name="S39P22">#REF!</definedName>
    <definedName name="S39P23">#REF!</definedName>
    <definedName name="S39P24">#REF!</definedName>
    <definedName name="S39P3">#REF!</definedName>
    <definedName name="S39P4">#REF!</definedName>
    <definedName name="S39P5">#REF!</definedName>
    <definedName name="S39P6">#REF!</definedName>
    <definedName name="S39P7">#REF!</definedName>
    <definedName name="S39P8">#REF!</definedName>
    <definedName name="S39P9">#REF!</definedName>
    <definedName name="S39R1">#REF!</definedName>
    <definedName name="S39R10">#REF!</definedName>
    <definedName name="S39R11">#REF!</definedName>
    <definedName name="S39R12">#REF!</definedName>
    <definedName name="S39R13">#REF!</definedName>
    <definedName name="S39R14">#REF!</definedName>
    <definedName name="S39R15">#REF!</definedName>
    <definedName name="S39R16">#REF!</definedName>
    <definedName name="S39R17">#REF!</definedName>
    <definedName name="S39R18">#REF!</definedName>
    <definedName name="S39R19">#REF!</definedName>
    <definedName name="S39R2">#REF!</definedName>
    <definedName name="S39R20">#REF!</definedName>
    <definedName name="S39R21">#REF!</definedName>
    <definedName name="S39R22">#REF!</definedName>
    <definedName name="S39R23">#REF!</definedName>
    <definedName name="S39R24">#REF!</definedName>
    <definedName name="S39R3">#REF!</definedName>
    <definedName name="S39R4">#REF!</definedName>
    <definedName name="S39R5">#REF!</definedName>
    <definedName name="S39R6">#REF!</definedName>
    <definedName name="S39R7">#REF!</definedName>
    <definedName name="S39R8">#REF!</definedName>
    <definedName name="S39R9">#REF!</definedName>
    <definedName name="S3P1">#REF!</definedName>
    <definedName name="S3P10">#REF!</definedName>
    <definedName name="S3P11">#REF!</definedName>
    <definedName name="S3P12">#REF!</definedName>
    <definedName name="S3P13">#REF!</definedName>
    <definedName name="S3P14">#REF!</definedName>
    <definedName name="S3P15">#REF!</definedName>
    <definedName name="S3P16">#REF!</definedName>
    <definedName name="S3P17">#REF!</definedName>
    <definedName name="S3P18">#REF!</definedName>
    <definedName name="S3P19">#REF!</definedName>
    <definedName name="S3P2">#REF!</definedName>
    <definedName name="S3P20">#REF!</definedName>
    <definedName name="S3P21">#REF!</definedName>
    <definedName name="S3P22">#REF!</definedName>
    <definedName name="S3P23">#REF!</definedName>
    <definedName name="S3P24">#REF!</definedName>
    <definedName name="S3P3">#REF!</definedName>
    <definedName name="S3P4">#REF!</definedName>
    <definedName name="S3P5">#REF!</definedName>
    <definedName name="S3P6">#REF!</definedName>
    <definedName name="S3P7">#REF!</definedName>
    <definedName name="S3P8">#REF!</definedName>
    <definedName name="S3P9">#REF!</definedName>
    <definedName name="S3R1">#REF!</definedName>
    <definedName name="S3R10">#REF!</definedName>
    <definedName name="S3R11">#REF!</definedName>
    <definedName name="S3R12">#REF!</definedName>
    <definedName name="S3R13">#REF!</definedName>
    <definedName name="S3R14">#REF!</definedName>
    <definedName name="S3R15">#REF!</definedName>
    <definedName name="S3R16">#REF!</definedName>
    <definedName name="S3R17">#REF!</definedName>
    <definedName name="S3R18">#REF!</definedName>
    <definedName name="S3R19">#REF!</definedName>
    <definedName name="S3R2">#REF!</definedName>
    <definedName name="S3R20">#REF!</definedName>
    <definedName name="S3R21">#REF!</definedName>
    <definedName name="S3R22">#REF!</definedName>
    <definedName name="S3R23">#REF!</definedName>
    <definedName name="S3R24">#REF!</definedName>
    <definedName name="S3R3">#REF!</definedName>
    <definedName name="S3R4">#REF!</definedName>
    <definedName name="S3R5">#REF!</definedName>
    <definedName name="S3R6">#REF!</definedName>
    <definedName name="S3R7">#REF!</definedName>
    <definedName name="S3R8">#REF!</definedName>
    <definedName name="S3R9">#REF!</definedName>
    <definedName name="S40P1">#REF!</definedName>
    <definedName name="S40P10">#REF!</definedName>
    <definedName name="S40P11">#REF!</definedName>
    <definedName name="S40P12">#REF!</definedName>
    <definedName name="S40P13">#REF!</definedName>
    <definedName name="S40P14">#REF!</definedName>
    <definedName name="S40P15">#REF!</definedName>
    <definedName name="S40P16">#REF!</definedName>
    <definedName name="S40P17">#REF!</definedName>
    <definedName name="S40P18">#REF!</definedName>
    <definedName name="S40P19">#REF!</definedName>
    <definedName name="S40P2">#REF!</definedName>
    <definedName name="S40P20">#REF!</definedName>
    <definedName name="S40P21">#REF!</definedName>
    <definedName name="S40P22">#REF!</definedName>
    <definedName name="S40P23">#REF!</definedName>
    <definedName name="S40P24">#REF!</definedName>
    <definedName name="S40P3">#REF!</definedName>
    <definedName name="S40P4">#REF!</definedName>
    <definedName name="S40P5">#REF!</definedName>
    <definedName name="S40P6">#REF!</definedName>
    <definedName name="S40P7">#REF!</definedName>
    <definedName name="S40P8">#REF!</definedName>
    <definedName name="S40P9">#REF!</definedName>
    <definedName name="S40R1">#REF!</definedName>
    <definedName name="S40R10">#REF!</definedName>
    <definedName name="S40R11">#REF!</definedName>
    <definedName name="S40R12">#REF!</definedName>
    <definedName name="S40R13">#REF!</definedName>
    <definedName name="S40R14">#REF!</definedName>
    <definedName name="S40R15">#REF!</definedName>
    <definedName name="S40R16">#REF!</definedName>
    <definedName name="S40R17">#REF!</definedName>
    <definedName name="S40R18">#REF!</definedName>
    <definedName name="S40R19">#REF!</definedName>
    <definedName name="S40R2">#REF!</definedName>
    <definedName name="S40R20">#REF!</definedName>
    <definedName name="S40R21">#REF!</definedName>
    <definedName name="S40R22">#REF!</definedName>
    <definedName name="S40R23">#REF!</definedName>
    <definedName name="S40R24">#REF!</definedName>
    <definedName name="S40R3">#REF!</definedName>
    <definedName name="S40R4">#REF!</definedName>
    <definedName name="S40R5">#REF!</definedName>
    <definedName name="S40R6">#REF!</definedName>
    <definedName name="S40R7">#REF!</definedName>
    <definedName name="S40R8">#REF!</definedName>
    <definedName name="S40R9">#REF!</definedName>
    <definedName name="S41P1">#REF!</definedName>
    <definedName name="S41P10">#REF!</definedName>
    <definedName name="S41P11">#REF!</definedName>
    <definedName name="S41P12">#REF!</definedName>
    <definedName name="S41P13">#REF!</definedName>
    <definedName name="S41P14">#REF!</definedName>
    <definedName name="S41P15">#REF!</definedName>
    <definedName name="S41P16">#REF!</definedName>
    <definedName name="S41P17">#REF!</definedName>
    <definedName name="S41P18">#REF!</definedName>
    <definedName name="S41P19">#REF!</definedName>
    <definedName name="S41P2">#REF!</definedName>
    <definedName name="S41P20">#REF!</definedName>
    <definedName name="S41P21">#REF!</definedName>
    <definedName name="S41P22">#REF!</definedName>
    <definedName name="S41P23">#REF!</definedName>
    <definedName name="S41P24">#REF!</definedName>
    <definedName name="S41P3">#REF!</definedName>
    <definedName name="S41P4">#REF!</definedName>
    <definedName name="S41P5">#REF!</definedName>
    <definedName name="S41P6">#REF!</definedName>
    <definedName name="S41P7">#REF!</definedName>
    <definedName name="S41P8">#REF!</definedName>
    <definedName name="S41P9">#REF!</definedName>
    <definedName name="S41R1">#REF!</definedName>
    <definedName name="S41R10">#REF!</definedName>
    <definedName name="S41R11">#REF!</definedName>
    <definedName name="S41R12">#REF!</definedName>
    <definedName name="S41R13">#REF!</definedName>
    <definedName name="S41R14">#REF!</definedName>
    <definedName name="S41R15">#REF!</definedName>
    <definedName name="S41R16">#REF!</definedName>
    <definedName name="S41R17">#REF!</definedName>
    <definedName name="S41R18">#REF!</definedName>
    <definedName name="S41R19">#REF!</definedName>
    <definedName name="S41R2">#REF!</definedName>
    <definedName name="S41R20">#REF!</definedName>
    <definedName name="S41R21">#REF!</definedName>
    <definedName name="S41R22">#REF!</definedName>
    <definedName name="S41R23">#REF!</definedName>
    <definedName name="S41R24">#REF!</definedName>
    <definedName name="S41R3">#REF!</definedName>
    <definedName name="S41R4">#REF!</definedName>
    <definedName name="S41R5">#REF!</definedName>
    <definedName name="S41R6">#REF!</definedName>
    <definedName name="S41R7">#REF!</definedName>
    <definedName name="S41R8">#REF!</definedName>
    <definedName name="S41R9">#REF!</definedName>
    <definedName name="S42P1">#REF!</definedName>
    <definedName name="S42P10">#REF!</definedName>
    <definedName name="S42P11">#REF!</definedName>
    <definedName name="S42P12">#REF!</definedName>
    <definedName name="S42P13">#REF!</definedName>
    <definedName name="S42P14">#REF!</definedName>
    <definedName name="S42P15">#REF!</definedName>
    <definedName name="S42P16">#REF!</definedName>
    <definedName name="S42P17">#REF!</definedName>
    <definedName name="S42P18">#REF!</definedName>
    <definedName name="S42P19">#REF!</definedName>
    <definedName name="S42P2">#REF!</definedName>
    <definedName name="S42P20">#REF!</definedName>
    <definedName name="S42P21">#REF!</definedName>
    <definedName name="S42P22">#REF!</definedName>
    <definedName name="S42P23">#REF!</definedName>
    <definedName name="S42P24">#REF!</definedName>
    <definedName name="S42P3">#REF!</definedName>
    <definedName name="S42P4">#REF!</definedName>
    <definedName name="S42P5">#REF!</definedName>
    <definedName name="S42P6">#REF!</definedName>
    <definedName name="S42P7">#REF!</definedName>
    <definedName name="S42P8">#REF!</definedName>
    <definedName name="S42P9">#REF!</definedName>
    <definedName name="S42R1">#REF!</definedName>
    <definedName name="S42R10">#REF!</definedName>
    <definedName name="S42R11">#REF!</definedName>
    <definedName name="S42R12">#REF!</definedName>
    <definedName name="S42R13">#REF!</definedName>
    <definedName name="S42R14">#REF!</definedName>
    <definedName name="S42R15">#REF!</definedName>
    <definedName name="S42R16">#REF!</definedName>
    <definedName name="S42R17">#REF!</definedName>
    <definedName name="S42R18">#REF!</definedName>
    <definedName name="S42R19">#REF!</definedName>
    <definedName name="S42R2">#REF!</definedName>
    <definedName name="S42R20">#REF!</definedName>
    <definedName name="S42R21">#REF!</definedName>
    <definedName name="S42R22">#REF!</definedName>
    <definedName name="S42R23">#REF!</definedName>
    <definedName name="S42R24">#REF!</definedName>
    <definedName name="S42R3">#REF!</definedName>
    <definedName name="S42R4">#REF!</definedName>
    <definedName name="S42R5">#REF!</definedName>
    <definedName name="S42R6">#REF!</definedName>
    <definedName name="S42R7">#REF!</definedName>
    <definedName name="S42R8">#REF!</definedName>
    <definedName name="S42R9">#REF!</definedName>
    <definedName name="S43P1">#REF!</definedName>
    <definedName name="S43P10">#REF!</definedName>
    <definedName name="S43P11">#REF!</definedName>
    <definedName name="S43P12">#REF!</definedName>
    <definedName name="S43P13">#REF!</definedName>
    <definedName name="S43P14">#REF!</definedName>
    <definedName name="S43P15">#REF!</definedName>
    <definedName name="S43P16">#REF!</definedName>
    <definedName name="S43P17">#REF!</definedName>
    <definedName name="S43P18">#REF!</definedName>
    <definedName name="S43P19">#REF!</definedName>
    <definedName name="S43P2">#REF!</definedName>
    <definedName name="S43P20">#REF!</definedName>
    <definedName name="S43P21">#REF!</definedName>
    <definedName name="S43P22">#REF!</definedName>
    <definedName name="S43P23">#REF!</definedName>
    <definedName name="S43P24">#REF!</definedName>
    <definedName name="S43P3">#REF!</definedName>
    <definedName name="S43P4">#REF!</definedName>
    <definedName name="S43P5">#REF!</definedName>
    <definedName name="S43P6">#REF!</definedName>
    <definedName name="S43P7">#REF!</definedName>
    <definedName name="S43P8">#REF!</definedName>
    <definedName name="S43P9">#REF!</definedName>
    <definedName name="S43R1">#REF!</definedName>
    <definedName name="S43R10">#REF!</definedName>
    <definedName name="S43R11">#REF!</definedName>
    <definedName name="S43R12">#REF!</definedName>
    <definedName name="S43R13">#REF!</definedName>
    <definedName name="S43R14">#REF!</definedName>
    <definedName name="S43R15">#REF!</definedName>
    <definedName name="S43R16">#REF!</definedName>
    <definedName name="S43R17">#REF!</definedName>
    <definedName name="S43R18">#REF!</definedName>
    <definedName name="S43R19">#REF!</definedName>
    <definedName name="S43R2">#REF!</definedName>
    <definedName name="S43R20">#REF!</definedName>
    <definedName name="S43R21">#REF!</definedName>
    <definedName name="S43R22">#REF!</definedName>
    <definedName name="S43R23">#REF!</definedName>
    <definedName name="S43R24">#REF!</definedName>
    <definedName name="S43R3">#REF!</definedName>
    <definedName name="S43R4">#REF!</definedName>
    <definedName name="S43R5">#REF!</definedName>
    <definedName name="S43R6">#REF!</definedName>
    <definedName name="S43R7">#REF!</definedName>
    <definedName name="S43R8">#REF!</definedName>
    <definedName name="S43R9">#REF!</definedName>
    <definedName name="S44P1">#REF!</definedName>
    <definedName name="S44P10">#REF!</definedName>
    <definedName name="S44P11">#REF!</definedName>
    <definedName name="S44P12">#REF!</definedName>
    <definedName name="S44P13">#REF!</definedName>
    <definedName name="S44P14">#REF!</definedName>
    <definedName name="S44P15">#REF!</definedName>
    <definedName name="S44P16">#REF!</definedName>
    <definedName name="S44P17">#REF!</definedName>
    <definedName name="S44P18">#REF!</definedName>
    <definedName name="S44P19">#REF!</definedName>
    <definedName name="S44P2">#REF!</definedName>
    <definedName name="S44P20">#REF!</definedName>
    <definedName name="S44P21">#REF!</definedName>
    <definedName name="S44P22">#REF!</definedName>
    <definedName name="S44P23">#REF!</definedName>
    <definedName name="S44P24">#REF!</definedName>
    <definedName name="S44P3">#REF!</definedName>
    <definedName name="S44P4">#REF!</definedName>
    <definedName name="S44P5">#REF!</definedName>
    <definedName name="S44P6">#REF!</definedName>
    <definedName name="S44P7">#REF!</definedName>
    <definedName name="S44P8">#REF!</definedName>
    <definedName name="S44P9">#REF!</definedName>
    <definedName name="S44R1">#REF!</definedName>
    <definedName name="S44R10">#REF!</definedName>
    <definedName name="S44R11">#REF!</definedName>
    <definedName name="S44R12">#REF!</definedName>
    <definedName name="S44R13">#REF!</definedName>
    <definedName name="S44R14">#REF!</definedName>
    <definedName name="S44R15">#REF!</definedName>
    <definedName name="S44R16">#REF!</definedName>
    <definedName name="S44R17">#REF!</definedName>
    <definedName name="S44R18">#REF!</definedName>
    <definedName name="S44R19">#REF!</definedName>
    <definedName name="S44R2">#REF!</definedName>
    <definedName name="S44R20">#REF!</definedName>
    <definedName name="S44R21">#REF!</definedName>
    <definedName name="S44R22">#REF!</definedName>
    <definedName name="S44R23">#REF!</definedName>
    <definedName name="S44R24">#REF!</definedName>
    <definedName name="S44R3">#REF!</definedName>
    <definedName name="S44R4">#REF!</definedName>
    <definedName name="S44R5">#REF!</definedName>
    <definedName name="S44R6">#REF!</definedName>
    <definedName name="S44R7">#REF!</definedName>
    <definedName name="S44R8">#REF!</definedName>
    <definedName name="S44R9">#REF!</definedName>
    <definedName name="S45P1">#REF!</definedName>
    <definedName name="S45P10">#REF!</definedName>
    <definedName name="S45P11">#REF!</definedName>
    <definedName name="S45P12">#REF!</definedName>
    <definedName name="S45P13">#REF!</definedName>
    <definedName name="S45P14">#REF!</definedName>
    <definedName name="S45P15">#REF!</definedName>
    <definedName name="S45P16">#REF!</definedName>
    <definedName name="S45P17">#REF!</definedName>
    <definedName name="S45P18">#REF!</definedName>
    <definedName name="S45P19">#REF!</definedName>
    <definedName name="S45P2">#REF!</definedName>
    <definedName name="S45P20">#REF!</definedName>
    <definedName name="S45P21">#REF!</definedName>
    <definedName name="S45P22">#REF!</definedName>
    <definedName name="S45P23">#REF!</definedName>
    <definedName name="S45P24">#REF!</definedName>
    <definedName name="S45P3">#REF!</definedName>
    <definedName name="S45P4">#REF!</definedName>
    <definedName name="S45P5">#REF!</definedName>
    <definedName name="S45P6">#REF!</definedName>
    <definedName name="S45P7">#REF!</definedName>
    <definedName name="S45P8">#REF!</definedName>
    <definedName name="S45P9">#REF!</definedName>
    <definedName name="S45R1">#REF!</definedName>
    <definedName name="S45R10">#REF!</definedName>
    <definedName name="S45R11">#REF!</definedName>
    <definedName name="S45R12">#REF!</definedName>
    <definedName name="S45R13">#REF!</definedName>
    <definedName name="S45R14">#REF!</definedName>
    <definedName name="S45R15">#REF!</definedName>
    <definedName name="S45R16">#REF!</definedName>
    <definedName name="S45R17">#REF!</definedName>
    <definedName name="S45R18">#REF!</definedName>
    <definedName name="S45R19">#REF!</definedName>
    <definedName name="S45R2">#REF!</definedName>
    <definedName name="S45R20">#REF!</definedName>
    <definedName name="S45R21">#REF!</definedName>
    <definedName name="S45R22">#REF!</definedName>
    <definedName name="S45R23">#REF!</definedName>
    <definedName name="S45R24">#REF!</definedName>
    <definedName name="S45R3">#REF!</definedName>
    <definedName name="S45R4">#REF!</definedName>
    <definedName name="S45R5">#REF!</definedName>
    <definedName name="S45R6">#REF!</definedName>
    <definedName name="S45R7">#REF!</definedName>
    <definedName name="S45R8">#REF!</definedName>
    <definedName name="S45R9">#REF!</definedName>
    <definedName name="S4P1">#REF!</definedName>
    <definedName name="S4P10">#REF!</definedName>
    <definedName name="S4P11">#REF!</definedName>
    <definedName name="S4P12">#REF!</definedName>
    <definedName name="S4P13">#REF!</definedName>
    <definedName name="S4P14">#REF!</definedName>
    <definedName name="S4P15">#REF!</definedName>
    <definedName name="S4P16">#REF!</definedName>
    <definedName name="S4P17">#REF!</definedName>
    <definedName name="S4P18">#REF!</definedName>
    <definedName name="S4P19">#REF!</definedName>
    <definedName name="S4P2">#REF!</definedName>
    <definedName name="S4P20">#REF!</definedName>
    <definedName name="S4P21">#REF!</definedName>
    <definedName name="S4P22">#REF!</definedName>
    <definedName name="S4P23">#REF!</definedName>
    <definedName name="S4P24">#REF!</definedName>
    <definedName name="S4P3">#REF!</definedName>
    <definedName name="S4P4">#REF!</definedName>
    <definedName name="S4P5">#REF!</definedName>
    <definedName name="S4P6">#REF!</definedName>
    <definedName name="S4P7">#REF!</definedName>
    <definedName name="S4P8">#REF!</definedName>
    <definedName name="S4P9">#REF!</definedName>
    <definedName name="S4R1">#REF!</definedName>
    <definedName name="S4R10">#REF!</definedName>
    <definedName name="S4R11">#REF!</definedName>
    <definedName name="S4R12">#REF!</definedName>
    <definedName name="S4R13">#REF!</definedName>
    <definedName name="S4R14">#REF!</definedName>
    <definedName name="S4R15">#REF!</definedName>
    <definedName name="S4R16">#REF!</definedName>
    <definedName name="S4R17">#REF!</definedName>
    <definedName name="S4R18">#REF!</definedName>
    <definedName name="S4R19">#REF!</definedName>
    <definedName name="S4R2">#REF!</definedName>
    <definedName name="S4R20">#REF!</definedName>
    <definedName name="S4R21">#REF!</definedName>
    <definedName name="S4R22">#REF!</definedName>
    <definedName name="S4R23">#REF!</definedName>
    <definedName name="S4R24">#REF!</definedName>
    <definedName name="S4R3">#REF!</definedName>
    <definedName name="S4R4">#REF!</definedName>
    <definedName name="S4R5">#REF!</definedName>
    <definedName name="S4R6">#REF!</definedName>
    <definedName name="S4R7">#REF!</definedName>
    <definedName name="S4R8">#REF!</definedName>
    <definedName name="S4R9">#REF!</definedName>
    <definedName name="S5P1">#REF!</definedName>
    <definedName name="S5P10">#REF!</definedName>
    <definedName name="S5P11">#REF!</definedName>
    <definedName name="S5P12">#REF!</definedName>
    <definedName name="S5P13">#REF!</definedName>
    <definedName name="S5P14">#REF!</definedName>
    <definedName name="S5P15">#REF!</definedName>
    <definedName name="S5P16">#REF!</definedName>
    <definedName name="S5P17">#REF!</definedName>
    <definedName name="S5P18">#REF!</definedName>
    <definedName name="S5P19">#REF!</definedName>
    <definedName name="S5P2">#REF!</definedName>
    <definedName name="S5P20">#REF!</definedName>
    <definedName name="S5P21">#REF!</definedName>
    <definedName name="S5P22">#REF!</definedName>
    <definedName name="S5P23">#REF!</definedName>
    <definedName name="S5P24">#REF!</definedName>
    <definedName name="S5P3">#REF!</definedName>
    <definedName name="S5P4">#REF!</definedName>
    <definedName name="S5P5">#REF!</definedName>
    <definedName name="S5P6">#REF!</definedName>
    <definedName name="S5P7">#REF!</definedName>
    <definedName name="S5P8">#REF!</definedName>
    <definedName name="S5P9">#REF!</definedName>
    <definedName name="S5R1">#REF!</definedName>
    <definedName name="S5R10">#REF!</definedName>
    <definedName name="S5R11">#REF!</definedName>
    <definedName name="S5R12">#REF!</definedName>
    <definedName name="S5R13">#REF!</definedName>
    <definedName name="S5R14">#REF!</definedName>
    <definedName name="S5R15">#REF!</definedName>
    <definedName name="S5R16">#REF!</definedName>
    <definedName name="S5R17">#REF!</definedName>
    <definedName name="S5R18">#REF!</definedName>
    <definedName name="S5R19">#REF!</definedName>
    <definedName name="S5R2">#REF!</definedName>
    <definedName name="S5R20">#REF!</definedName>
    <definedName name="S5R21">#REF!</definedName>
    <definedName name="S5R22">#REF!</definedName>
    <definedName name="S5R23">#REF!</definedName>
    <definedName name="S5R24">#REF!</definedName>
    <definedName name="S5R3">#REF!</definedName>
    <definedName name="S5R4">#REF!</definedName>
    <definedName name="S5R5">#REF!</definedName>
    <definedName name="S5R6">#REF!</definedName>
    <definedName name="S5R7">#REF!</definedName>
    <definedName name="S5R8">#REF!</definedName>
    <definedName name="S5R9">#REF!</definedName>
    <definedName name="S6P1">#REF!</definedName>
    <definedName name="S6P10">#REF!</definedName>
    <definedName name="S6P11">#REF!</definedName>
    <definedName name="S6P12">#REF!</definedName>
    <definedName name="S6P13">#REF!</definedName>
    <definedName name="S6P14">#REF!</definedName>
    <definedName name="S6P15">#REF!</definedName>
    <definedName name="S6P16">#REF!</definedName>
    <definedName name="S6P17">#REF!</definedName>
    <definedName name="S6P18">#REF!</definedName>
    <definedName name="S6P19">#REF!</definedName>
    <definedName name="S6P2">#REF!</definedName>
    <definedName name="S6P20">#REF!</definedName>
    <definedName name="S6P21">#REF!</definedName>
    <definedName name="S6P22">#REF!</definedName>
    <definedName name="S6P23">#REF!</definedName>
    <definedName name="S6P24">#REF!</definedName>
    <definedName name="S6P3">#REF!</definedName>
    <definedName name="S6P4">#REF!</definedName>
    <definedName name="S6P5">#REF!</definedName>
    <definedName name="S6P6">#REF!</definedName>
    <definedName name="S6P7">#REF!</definedName>
    <definedName name="S6P8">#REF!</definedName>
    <definedName name="S6P9">#REF!</definedName>
    <definedName name="S6R1">#REF!</definedName>
    <definedName name="S6R10">#REF!</definedName>
    <definedName name="S6R11">#REF!</definedName>
    <definedName name="S6R12">#REF!</definedName>
    <definedName name="S6R13">#REF!</definedName>
    <definedName name="S6R14">#REF!</definedName>
    <definedName name="S6R15">#REF!</definedName>
    <definedName name="S6R16">#REF!</definedName>
    <definedName name="S6R17">#REF!</definedName>
    <definedName name="S6R18">#REF!</definedName>
    <definedName name="S6R19">#REF!</definedName>
    <definedName name="S6R2">#REF!</definedName>
    <definedName name="S6R20">#REF!</definedName>
    <definedName name="S6R21">#REF!</definedName>
    <definedName name="S6R22">#REF!</definedName>
    <definedName name="S6R23">#REF!</definedName>
    <definedName name="S6R24">#REF!</definedName>
    <definedName name="S6R3">#REF!</definedName>
    <definedName name="S6R4">#REF!</definedName>
    <definedName name="S6R5">#REF!</definedName>
    <definedName name="S6R6">#REF!</definedName>
    <definedName name="S6R7">#REF!</definedName>
    <definedName name="S6R8">#REF!</definedName>
    <definedName name="S6R9">#REF!</definedName>
    <definedName name="S7P1">#REF!</definedName>
    <definedName name="S7P10">#REF!</definedName>
    <definedName name="S7P11">#REF!</definedName>
    <definedName name="S7P12">#REF!</definedName>
    <definedName name="S7P13">#REF!</definedName>
    <definedName name="S7P14">#REF!</definedName>
    <definedName name="S7P15">#REF!</definedName>
    <definedName name="S7P16">#REF!</definedName>
    <definedName name="S7P17">#REF!</definedName>
    <definedName name="S7P18">#REF!</definedName>
    <definedName name="S7P19">#REF!</definedName>
    <definedName name="S7P2">#REF!</definedName>
    <definedName name="S7P20">#REF!</definedName>
    <definedName name="S7P21">#REF!</definedName>
    <definedName name="S7P22">#REF!</definedName>
    <definedName name="S7P23">#REF!</definedName>
    <definedName name="S7P24">#REF!</definedName>
    <definedName name="S7P3">#REF!</definedName>
    <definedName name="S7P4">#REF!</definedName>
    <definedName name="S7P5">#REF!</definedName>
    <definedName name="S7P6">#REF!</definedName>
    <definedName name="S7P7">#REF!</definedName>
    <definedName name="S7P8">#REF!</definedName>
    <definedName name="S7P9">#REF!</definedName>
    <definedName name="S7R1">#REF!</definedName>
    <definedName name="S7R10">#REF!</definedName>
    <definedName name="S7R11">#REF!</definedName>
    <definedName name="S7R12">#REF!</definedName>
    <definedName name="S7R13">#REF!</definedName>
    <definedName name="S7R14">#REF!</definedName>
    <definedName name="S7R15">#REF!</definedName>
    <definedName name="S7R16">#REF!</definedName>
    <definedName name="S7R17">#REF!</definedName>
    <definedName name="S7R18">#REF!</definedName>
    <definedName name="S7R19">#REF!</definedName>
    <definedName name="S7R2">#REF!</definedName>
    <definedName name="S7R20">#REF!</definedName>
    <definedName name="S7R21">#REF!</definedName>
    <definedName name="S7R22">#REF!</definedName>
    <definedName name="S7R23">#REF!</definedName>
    <definedName name="S7R24">#REF!</definedName>
    <definedName name="S7R3">#REF!</definedName>
    <definedName name="S7R4">#REF!</definedName>
    <definedName name="S7R5">#REF!</definedName>
    <definedName name="S7R6">#REF!</definedName>
    <definedName name="S7R7">#REF!</definedName>
    <definedName name="S7R8">#REF!</definedName>
    <definedName name="S7R9">#REF!</definedName>
    <definedName name="S8P1">#REF!</definedName>
    <definedName name="S8P10">#REF!</definedName>
    <definedName name="S8P11">#REF!</definedName>
    <definedName name="S8P12">#REF!</definedName>
    <definedName name="S8P13">#REF!</definedName>
    <definedName name="S8P14">#REF!</definedName>
    <definedName name="S8P15">#REF!</definedName>
    <definedName name="S8P16">#REF!</definedName>
    <definedName name="S8P17">#REF!</definedName>
    <definedName name="S8P18">#REF!</definedName>
    <definedName name="S8P19">#REF!</definedName>
    <definedName name="S8P2">#REF!</definedName>
    <definedName name="S8P20">#REF!</definedName>
    <definedName name="S8P21">#REF!</definedName>
    <definedName name="S8P22">#REF!</definedName>
    <definedName name="S8P23">#REF!</definedName>
    <definedName name="S8P24">#REF!</definedName>
    <definedName name="S8P3">#REF!</definedName>
    <definedName name="S8P4">#REF!</definedName>
    <definedName name="S8P5">#REF!</definedName>
    <definedName name="S8P6">#REF!</definedName>
    <definedName name="S8P7">#REF!</definedName>
    <definedName name="S8P8">#REF!</definedName>
    <definedName name="S8P9">#REF!</definedName>
    <definedName name="S8R1">#REF!</definedName>
    <definedName name="S8R10">#REF!</definedName>
    <definedName name="S8R11">#REF!</definedName>
    <definedName name="S8R12">#REF!</definedName>
    <definedName name="S8R13">#REF!</definedName>
    <definedName name="S8R14">#REF!</definedName>
    <definedName name="S8R15">#REF!</definedName>
    <definedName name="S8R16">#REF!</definedName>
    <definedName name="S8R17">#REF!</definedName>
    <definedName name="S8R18">#REF!</definedName>
    <definedName name="S8R19">#REF!</definedName>
    <definedName name="S8R2">#REF!</definedName>
    <definedName name="S8R20">#REF!</definedName>
    <definedName name="S8R21">#REF!</definedName>
    <definedName name="S8R22">#REF!</definedName>
    <definedName name="S8R23">#REF!</definedName>
    <definedName name="S8R24">#REF!</definedName>
    <definedName name="S8R3">#REF!</definedName>
    <definedName name="S8R4">#REF!</definedName>
    <definedName name="S8R5">#REF!</definedName>
    <definedName name="S8R6">#REF!</definedName>
    <definedName name="S8R7">#REF!</definedName>
    <definedName name="S8R8">#REF!</definedName>
    <definedName name="S8R9">#REF!</definedName>
    <definedName name="S9P1">#REF!</definedName>
    <definedName name="S9P10">#REF!</definedName>
    <definedName name="S9P11">#REF!</definedName>
    <definedName name="S9P12">#REF!</definedName>
    <definedName name="S9P13">#REF!</definedName>
    <definedName name="S9P14">#REF!</definedName>
    <definedName name="S9P15">#REF!</definedName>
    <definedName name="S9P16">#REF!</definedName>
    <definedName name="S9P17">#REF!</definedName>
    <definedName name="S9P18">#REF!</definedName>
    <definedName name="S9P19">#REF!</definedName>
    <definedName name="S9P2">#REF!</definedName>
    <definedName name="S9P20">#REF!</definedName>
    <definedName name="S9P21">#REF!</definedName>
    <definedName name="S9P22">#REF!</definedName>
    <definedName name="S9P23">#REF!</definedName>
    <definedName name="S9P24">#REF!</definedName>
    <definedName name="S9P3">#REF!</definedName>
    <definedName name="S9P4">#REF!</definedName>
    <definedName name="S9P5">#REF!</definedName>
    <definedName name="S9P6">#REF!</definedName>
    <definedName name="S9P7">#REF!</definedName>
    <definedName name="S9P8">#REF!</definedName>
    <definedName name="S9P9">#REF!</definedName>
    <definedName name="S9R1">#REF!</definedName>
    <definedName name="S9R10">#REF!</definedName>
    <definedName name="S9R11">#REF!</definedName>
    <definedName name="S9R12">#REF!</definedName>
    <definedName name="S9R13">#REF!</definedName>
    <definedName name="S9R14">#REF!</definedName>
    <definedName name="S9R15">#REF!</definedName>
    <definedName name="S9R16">#REF!</definedName>
    <definedName name="S9R17">#REF!</definedName>
    <definedName name="S9R18">#REF!</definedName>
    <definedName name="S9R19">#REF!</definedName>
    <definedName name="S9R2">#REF!</definedName>
    <definedName name="S9R20">#REF!</definedName>
    <definedName name="S9R21">#REF!</definedName>
    <definedName name="S9R22">#REF!</definedName>
    <definedName name="S9R23">#REF!</definedName>
    <definedName name="S9R24">#REF!</definedName>
    <definedName name="S9R3">#REF!</definedName>
    <definedName name="S9R4">#REF!</definedName>
    <definedName name="S9R5">#REF!</definedName>
    <definedName name="S9R6">#REF!</definedName>
    <definedName name="S9R7">#REF!</definedName>
    <definedName name="S9R8">#REF!</definedName>
    <definedName name="S9R9">#REF!</definedName>
    <definedName name="soma_total">#REF!</definedName>
    <definedName name="sub_item_1">#REF!</definedName>
    <definedName name="sub_item_10">#REF!</definedName>
    <definedName name="sub_item_11">#REF!</definedName>
    <definedName name="sub_item_12">#REF!</definedName>
    <definedName name="sub_item_13">#REF!</definedName>
    <definedName name="sub_item_14">#REF!</definedName>
    <definedName name="sub_item_15">#REF!</definedName>
    <definedName name="sub_item_16">#REF!</definedName>
    <definedName name="sub_item_17">#REF!</definedName>
    <definedName name="sub_item_18">#REF!</definedName>
    <definedName name="sub_item_19">#REF!</definedName>
    <definedName name="sub_item_2">#REF!</definedName>
    <definedName name="sub_item_20">#REF!</definedName>
    <definedName name="sub_item_21">#REF!</definedName>
    <definedName name="sub_item_22">#REF!</definedName>
    <definedName name="sub_item_23">#REF!</definedName>
    <definedName name="sub_item_24">#REF!</definedName>
    <definedName name="sub_item_25">#REF!</definedName>
    <definedName name="sub_item_26">#REF!</definedName>
    <definedName name="sub_item_27">#REF!</definedName>
    <definedName name="sub_item_28">#REF!</definedName>
    <definedName name="sub_item_29">#REF!</definedName>
    <definedName name="sub_item_3">#REF!</definedName>
    <definedName name="sub_item_30">#REF!</definedName>
    <definedName name="sub_item_31">#REF!</definedName>
    <definedName name="sub_item_32">#REF!</definedName>
    <definedName name="sub_item_33">#REF!</definedName>
    <definedName name="sub_item_34">#REF!</definedName>
    <definedName name="sub_item_35">#REF!</definedName>
    <definedName name="sub_item_36">#REF!</definedName>
    <definedName name="sub_item_37">#REF!</definedName>
    <definedName name="sub_item_38">#REF!</definedName>
    <definedName name="sub_item_39">#REF!</definedName>
    <definedName name="sub_item_4">#REF!</definedName>
    <definedName name="sub_item_40">#REF!</definedName>
    <definedName name="sub_item_41">#REF!</definedName>
    <definedName name="sub_item_42">#REF!</definedName>
    <definedName name="sub_item_43">#REF!</definedName>
    <definedName name="sub_item_44">#REF!</definedName>
    <definedName name="sub_item_45">#REF!</definedName>
    <definedName name="sub_item_5">#REF!</definedName>
    <definedName name="sub_item_6">#REF!</definedName>
    <definedName name="sub_item_7">#REF!</definedName>
    <definedName name="sub_item_8">#REF!</definedName>
    <definedName name="sub_item_9">#REF!</definedName>
    <definedName name="switch">#REF!</definedName>
    <definedName name="T">#REF!</definedName>
    <definedName name="teste">"$#REF!.$A$1:$B$3278"</definedName>
    <definedName name="_xlnm.Print_Titles" localSheetId="6">COTAÇÕES!$6:$7</definedName>
    <definedName name="TOTAL_ACU_REF">#REF!</definedName>
    <definedName name="TOTAL_ADD">#REF!</definedName>
    <definedName name="TOTAL_ADD_ACU">#REF!</definedName>
    <definedName name="TOTAL_REF">#REF!</definedName>
    <definedName name="TOTAL_RES">#REF!</definedName>
    <definedName name="TOTAL_RES_ACU">#REF!</definedName>
    <definedName name="Z_39FA8DCB_7FE1_4377_9C2C_3A6C28B9DCE8_.wvu.PrintArea">'COMPOSIÇÕES COMPLEMENTARES.'!$A$1:$L$200</definedName>
    <definedName name="Z_60131786_0F54_49F5_B695_1A5DD0544ED6_.wvu.PrintArea">'COMPOSIÇÕES COMPLEMENTARES.'!$A$1:$D$200</definedName>
    <definedName name="Z_E9EF4FFF_2A51_4B23_8A33_7F2B85269ACF_.wvu.PrintArea_7">#REF!</definedName>
    <definedName name="Z_E9EF4FFF_2A51_4B23_8A33_7F2B85269ACF_.wvu.PrintArea_7_1">"#REF!"</definedName>
    <definedName name="Z_E9EF4FFF_2A51_4B23_8A33_7F2B85269ACF_.wvu.PrintArea_7_2">"#REF!"</definedName>
    <definedName name="Z_E9EF4FFF_2A51_4B23_8A33_7F2B85269ACF_.wvu.PrintArea_7_3">"#REF!"</definedName>
    <definedName name="Z_E9EF4FFF_2A51_4B23_8A33_7F2B85269ACF_.wvu.Rows_2">(#REF!,#REF!,#REF!,#REF!,#REF!,#REF!,#REF!,#REF!,#REF!,#REF!,#REF!,#REF!,#REF!)</definedName>
    <definedName name="Z_E9EF4FFF_2A51_4B23_8A33_7F2B85269ACF_.wvu.Rows_2_1">("#REF!,#REF!,#REF!,#REF!,#REF!,#REF!,#REF!,#REF!,#REF!,#REF!,#REF!,#REF!,#REF!)")</definedName>
    <definedName name="Z_E9EF4FFF_2A51_4B23_8A33_7F2B85269ACF_.wvu.Rows_2_2">("#REF!,#REF!,#REF!,#REF!,#REF!,#REF!,#REF!,#REF!,#REF!,#REF!,#REF!,#REF!,#REF!)")</definedName>
    <definedName name="Z_E9EF4FFF_2A51_4B23_8A33_7F2B85269ACF_.wvu.Rows_2_3">("#REF!,#REF!,#REF!,#REF!,#REF!,#REF!,#REF!,#REF!,#REF!,#REF!,#REF!,#REF!,#REF!)")</definedName>
    <definedName name="Z_EBC8F422_5E67_469B_8659_30B1245AF0DB_.wvu.PrintArea">'COMPOSIÇÕES COMPLEMENTARES.'!$A$1:$D$200</definedName>
  </definedNames>
  <calcPr calcId="125725"/>
</workbook>
</file>

<file path=xl/calcChain.xml><?xml version="1.0" encoding="utf-8"?>
<calcChain xmlns="http://schemas.openxmlformats.org/spreadsheetml/2006/main">
  <c r="K95" i="4"/>
  <c r="J109"/>
  <c r="I109"/>
  <c r="H109"/>
  <c r="D111"/>
  <c r="I69"/>
  <c r="J69" s="1"/>
  <c r="H69"/>
  <c r="D24" i="12" l="1"/>
  <c r="J24" s="1"/>
  <c r="D25"/>
  <c r="C24"/>
  <c r="C23"/>
  <c r="C22"/>
  <c r="C21"/>
  <c r="C20"/>
  <c r="C19"/>
  <c r="C18"/>
  <c r="C17"/>
  <c r="C16"/>
  <c r="C15"/>
  <c r="C14"/>
  <c r="C13"/>
  <c r="J131" i="4"/>
  <c r="H173"/>
  <c r="I173" s="1"/>
  <c r="J173" s="1"/>
  <c r="H121"/>
  <c r="I121" s="1"/>
  <c r="J121" s="1"/>
  <c r="H120"/>
  <c r="I120" s="1"/>
  <c r="J120" s="1"/>
  <c r="D80"/>
  <c r="H108"/>
  <c r="I108" s="1"/>
  <c r="J108" s="1"/>
  <c r="H107"/>
  <c r="I107" s="1"/>
  <c r="J107" s="1"/>
  <c r="H106"/>
  <c r="I106" s="1"/>
  <c r="J106" s="1"/>
  <c r="H93"/>
  <c r="I93" s="1"/>
  <c r="J93" s="1"/>
  <c r="H92"/>
  <c r="I92" s="1"/>
  <c r="J92" s="1"/>
  <c r="H117"/>
  <c r="I117" s="1"/>
  <c r="J117" s="1"/>
  <c r="H115"/>
  <c r="I115" s="1"/>
  <c r="J115" s="1"/>
  <c r="H113"/>
  <c r="I113" s="1"/>
  <c r="J113" s="1"/>
  <c r="H91"/>
  <c r="I91" s="1"/>
  <c r="J91" s="1"/>
  <c r="H89"/>
  <c r="I89" s="1"/>
  <c r="J89" s="1"/>
  <c r="H87"/>
  <c r="I87" s="1"/>
  <c r="J87" s="1"/>
  <c r="H86"/>
  <c r="I86" s="1"/>
  <c r="J86" s="1"/>
  <c r="H84"/>
  <c r="I84" s="1"/>
  <c r="J84" s="1"/>
  <c r="D84"/>
  <c r="H42"/>
  <c r="H43"/>
  <c r="H47"/>
  <c r="H49"/>
  <c r="H50"/>
  <c r="H51"/>
  <c r="H52"/>
  <c r="H53"/>
  <c r="H54"/>
  <c r="H58"/>
  <c r="H59"/>
  <c r="H62"/>
  <c r="H66"/>
  <c r="H67"/>
  <c r="H68"/>
  <c r="H74"/>
  <c r="H75"/>
  <c r="H76"/>
  <c r="H78"/>
  <c r="H97"/>
  <c r="H99"/>
  <c r="I99" s="1"/>
  <c r="J99" s="1"/>
  <c r="H101"/>
  <c r="I101" s="1"/>
  <c r="J101" s="1"/>
  <c r="H102"/>
  <c r="I102" s="1"/>
  <c r="H103"/>
  <c r="H122"/>
  <c r="I122" s="1"/>
  <c r="J122" s="1"/>
  <c r="H123"/>
  <c r="I123" s="1"/>
  <c r="J123" s="1"/>
  <c r="H124"/>
  <c r="I124" s="1"/>
  <c r="J124" s="1"/>
  <c r="H125"/>
  <c r="I125" s="1"/>
  <c r="J125" s="1"/>
  <c r="H126"/>
  <c r="I126" s="1"/>
  <c r="J126" s="1"/>
  <c r="H140"/>
  <c r="H143"/>
  <c r="H145"/>
  <c r="H148"/>
  <c r="H150"/>
  <c r="H151"/>
  <c r="H153"/>
  <c r="H154"/>
  <c r="H156"/>
  <c r="H158"/>
  <c r="H160"/>
  <c r="H161"/>
  <c r="H163"/>
  <c r="H165"/>
  <c r="H168"/>
  <c r="H170"/>
  <c r="H175"/>
  <c r="H179"/>
  <c r="H182"/>
  <c r="H184"/>
  <c r="H186"/>
  <c r="H188"/>
  <c r="H191"/>
  <c r="H193"/>
  <c r="H198"/>
  <c r="H199"/>
  <c r="H201"/>
  <c r="H202"/>
  <c r="H204"/>
  <c r="H206"/>
  <c r="H208"/>
  <c r="H210"/>
  <c r="H212"/>
  <c r="H215"/>
  <c r="H217"/>
  <c r="H219"/>
  <c r="H222"/>
  <c r="H223"/>
  <c r="H226"/>
  <c r="H228"/>
  <c r="H231"/>
  <c r="H234"/>
  <c r="H235"/>
  <c r="H237"/>
  <c r="H240"/>
  <c r="H241"/>
  <c r="H242"/>
  <c r="H245"/>
  <c r="H247"/>
  <c r="H250"/>
  <c r="H252"/>
  <c r="H255"/>
  <c r="H256"/>
  <c r="G63"/>
  <c r="F63"/>
  <c r="H41"/>
  <c r="K119" l="1"/>
  <c r="D22" i="12" s="1"/>
  <c r="H22" s="1"/>
  <c r="F24"/>
  <c r="H24"/>
  <c r="K111" i="4"/>
  <c r="D21" i="12" s="1"/>
  <c r="J21" s="1"/>
  <c r="I103" i="4"/>
  <c r="K82"/>
  <c r="D19" i="12" s="1"/>
  <c r="H19" s="1"/>
  <c r="H63" i="4"/>
  <c r="I42"/>
  <c r="E78"/>
  <c r="I78" s="1"/>
  <c r="J78" s="1"/>
  <c r="I53"/>
  <c r="J53" s="1"/>
  <c r="I54"/>
  <c r="J54" s="1"/>
  <c r="I228"/>
  <c r="J228" s="1"/>
  <c r="H64"/>
  <c r="H60"/>
  <c r="I140"/>
  <c r="I75"/>
  <c r="J75" s="1"/>
  <c r="I68"/>
  <c r="J68" s="1"/>
  <c r="F61"/>
  <c r="D9" i="7"/>
  <c r="E9"/>
  <c r="G9"/>
  <c r="J9"/>
  <c r="D10"/>
  <c r="E10"/>
  <c r="G10"/>
  <c r="J10"/>
  <c r="D11"/>
  <c r="E11"/>
  <c r="G11"/>
  <c r="J11"/>
  <c r="D12"/>
  <c r="E12"/>
  <c r="G12"/>
  <c r="J12"/>
  <c r="D13"/>
  <c r="E13"/>
  <c r="G13"/>
  <c r="J13"/>
  <c r="D14"/>
  <c r="E14"/>
  <c r="G14"/>
  <c r="J14"/>
  <c r="D15"/>
  <c r="E15"/>
  <c r="G15"/>
  <c r="J15"/>
  <c r="D16"/>
  <c r="E16"/>
  <c r="G16"/>
  <c r="J16"/>
  <c r="D17"/>
  <c r="E17"/>
  <c r="G17"/>
  <c r="J17"/>
  <c r="D18"/>
  <c r="E18"/>
  <c r="G18"/>
  <c r="J18"/>
  <c r="D19"/>
  <c r="E19"/>
  <c r="G19"/>
  <c r="J19"/>
  <c r="D20"/>
  <c r="E20"/>
  <c r="G20"/>
  <c r="J20"/>
  <c r="D21"/>
  <c r="E21"/>
  <c r="G21"/>
  <c r="J21"/>
  <c r="D22"/>
  <c r="E22"/>
  <c r="G22"/>
  <c r="J22"/>
  <c r="D23"/>
  <c r="E23"/>
  <c r="G23"/>
  <c r="J23"/>
  <c r="D24"/>
  <c r="E24"/>
  <c r="G24"/>
  <c r="J24"/>
  <c r="D25"/>
  <c r="E25"/>
  <c r="G25"/>
  <c r="J25"/>
  <c r="D26"/>
  <c r="E26"/>
  <c r="G26"/>
  <c r="J26"/>
  <c r="D27"/>
  <c r="E27"/>
  <c r="G27"/>
  <c r="J27"/>
  <c r="D28"/>
  <c r="E28"/>
  <c r="G28"/>
  <c r="J28"/>
  <c r="D29"/>
  <c r="E29"/>
  <c r="G29"/>
  <c r="J29"/>
  <c r="D30"/>
  <c r="E30"/>
  <c r="G30"/>
  <c r="J30"/>
  <c r="D31"/>
  <c r="E31"/>
  <c r="G31"/>
  <c r="J31"/>
  <c r="D32"/>
  <c r="E32"/>
  <c r="G32"/>
  <c r="J32"/>
  <c r="D33"/>
  <c r="E33"/>
  <c r="G33"/>
  <c r="J33"/>
  <c r="D34"/>
  <c r="E34"/>
  <c r="G34"/>
  <c r="J34"/>
  <c r="D35"/>
  <c r="E35"/>
  <c r="G35"/>
  <c r="J35"/>
  <c r="D36"/>
  <c r="E36"/>
  <c r="G36"/>
  <c r="J36"/>
  <c r="D37"/>
  <c r="E37"/>
  <c r="G37"/>
  <c r="J37"/>
  <c r="D38"/>
  <c r="E38"/>
  <c r="G38"/>
  <c r="J38"/>
  <c r="D39"/>
  <c r="E39"/>
  <c r="G39"/>
  <c r="J39"/>
  <c r="D40"/>
  <c r="E40"/>
  <c r="G40"/>
  <c r="J40"/>
  <c r="D41"/>
  <c r="E41"/>
  <c r="G41"/>
  <c r="J41"/>
  <c r="D42"/>
  <c r="E42"/>
  <c r="G42"/>
  <c r="J42"/>
  <c r="D43"/>
  <c r="E43"/>
  <c r="G43"/>
  <c r="J43"/>
  <c r="D44"/>
  <c r="E44"/>
  <c r="G44"/>
  <c r="J44"/>
  <c r="D45"/>
  <c r="E45"/>
  <c r="G45"/>
  <c r="J45"/>
  <c r="D46"/>
  <c r="E46"/>
  <c r="G46"/>
  <c r="J46"/>
  <c r="D47"/>
  <c r="E47"/>
  <c r="G47"/>
  <c r="J47"/>
  <c r="D48"/>
  <c r="E48"/>
  <c r="G48"/>
  <c r="J48"/>
  <c r="D49"/>
  <c r="E49"/>
  <c r="G49"/>
  <c r="J49"/>
  <c r="D50"/>
  <c r="E50"/>
  <c r="G50"/>
  <c r="J50"/>
  <c r="D51"/>
  <c r="E51"/>
  <c r="G51"/>
  <c r="J51"/>
  <c r="D52"/>
  <c r="E52"/>
  <c r="G52"/>
  <c r="J52"/>
  <c r="D53"/>
  <c r="E53"/>
  <c r="G53"/>
  <c r="J53"/>
  <c r="D54"/>
  <c r="E54"/>
  <c r="G54"/>
  <c r="J54"/>
  <c r="D55"/>
  <c r="E55"/>
  <c r="G55"/>
  <c r="J55"/>
  <c r="D56"/>
  <c r="E56"/>
  <c r="G56"/>
  <c r="J56"/>
  <c r="D57"/>
  <c r="E57"/>
  <c r="G57"/>
  <c r="J57"/>
  <c r="D58"/>
  <c r="E58"/>
  <c r="G58"/>
  <c r="J58"/>
  <c r="D59"/>
  <c r="E59"/>
  <c r="G59"/>
  <c r="J59"/>
  <c r="D60"/>
  <c r="E60"/>
  <c r="G60"/>
  <c r="J60"/>
  <c r="D61"/>
  <c r="E61"/>
  <c r="G61"/>
  <c r="J61"/>
  <c r="D62"/>
  <c r="E62"/>
  <c r="G62"/>
  <c r="J62"/>
  <c r="D63"/>
  <c r="E63"/>
  <c r="G63"/>
  <c r="J63"/>
  <c r="D64"/>
  <c r="E64"/>
  <c r="G64"/>
  <c r="J64"/>
  <c r="D65"/>
  <c r="E65"/>
  <c r="G65"/>
  <c r="J65"/>
  <c r="D66"/>
  <c r="E66"/>
  <c r="G66"/>
  <c r="J66"/>
  <c r="D67"/>
  <c r="E67"/>
  <c r="G67"/>
  <c r="J67"/>
  <c r="D68"/>
  <c r="E68"/>
  <c r="G68"/>
  <c r="J68"/>
  <c r="D69"/>
  <c r="E69"/>
  <c r="G69"/>
  <c r="J69"/>
  <c r="D70"/>
  <c r="E70"/>
  <c r="G70"/>
  <c r="J70"/>
  <c r="D71"/>
  <c r="E71"/>
  <c r="G71"/>
  <c r="J71"/>
  <c r="D72"/>
  <c r="E72"/>
  <c r="G72"/>
  <c r="J72"/>
  <c r="D73"/>
  <c r="E73"/>
  <c r="G73"/>
  <c r="J73"/>
  <c r="D74"/>
  <c r="E74"/>
  <c r="G74"/>
  <c r="J74"/>
  <c r="D75"/>
  <c r="E75"/>
  <c r="G75"/>
  <c r="J75"/>
  <c r="D76"/>
  <c r="E76"/>
  <c r="G76"/>
  <c r="J76"/>
  <c r="D77"/>
  <c r="E77"/>
  <c r="G77"/>
  <c r="J77"/>
  <c r="D78"/>
  <c r="E78"/>
  <c r="G78"/>
  <c r="J78"/>
  <c r="D79"/>
  <c r="E79"/>
  <c r="G79"/>
  <c r="J79"/>
  <c r="D80"/>
  <c r="E80"/>
  <c r="G80"/>
  <c r="J80"/>
  <c r="D81"/>
  <c r="E81"/>
  <c r="G81"/>
  <c r="J81"/>
  <c r="D82"/>
  <c r="E82"/>
  <c r="G82"/>
  <c r="J82"/>
  <c r="D83"/>
  <c r="E83"/>
  <c r="G83"/>
  <c r="J83"/>
  <c r="D84"/>
  <c r="E84"/>
  <c r="G84"/>
  <c r="J84"/>
  <c r="D85"/>
  <c r="E85"/>
  <c r="G85"/>
  <c r="J85"/>
  <c r="D86"/>
  <c r="E86"/>
  <c r="G86"/>
  <c r="J86"/>
  <c r="D87"/>
  <c r="E87"/>
  <c r="G87"/>
  <c r="J87"/>
  <c r="D88"/>
  <c r="E88"/>
  <c r="G88"/>
  <c r="J88"/>
  <c r="D89"/>
  <c r="E89"/>
  <c r="G89"/>
  <c r="J89"/>
  <c r="D90"/>
  <c r="E90"/>
  <c r="G90"/>
  <c r="J90"/>
  <c r="D91"/>
  <c r="E91"/>
  <c r="G91"/>
  <c r="J91"/>
  <c r="D92"/>
  <c r="E92"/>
  <c r="G92"/>
  <c r="J92"/>
  <c r="D93"/>
  <c r="E93"/>
  <c r="G93"/>
  <c r="J93"/>
  <c r="D94"/>
  <c r="E94"/>
  <c r="G94"/>
  <c r="J94"/>
  <c r="D95"/>
  <c r="E95"/>
  <c r="G95"/>
  <c r="J95"/>
  <c r="D96"/>
  <c r="E96"/>
  <c r="G96"/>
  <c r="J96"/>
  <c r="D97"/>
  <c r="E97"/>
  <c r="G97"/>
  <c r="J97"/>
  <c r="D98"/>
  <c r="E98"/>
  <c r="G98"/>
  <c r="J98"/>
  <c r="D99"/>
  <c r="E99"/>
  <c r="G99"/>
  <c r="J99"/>
  <c r="D100"/>
  <c r="E100"/>
  <c r="G100"/>
  <c r="J100"/>
  <c r="D101"/>
  <c r="E101"/>
  <c r="G101"/>
  <c r="J101"/>
  <c r="D102"/>
  <c r="E102"/>
  <c r="G102"/>
  <c r="J102"/>
  <c r="D103"/>
  <c r="E103"/>
  <c r="G103"/>
  <c r="J103"/>
  <c r="D104"/>
  <c r="E104"/>
  <c r="G104"/>
  <c r="J104"/>
  <c r="D105"/>
  <c r="E105"/>
  <c r="G105"/>
  <c r="J105"/>
  <c r="D106"/>
  <c r="E106"/>
  <c r="G106"/>
  <c r="J106"/>
  <c r="D107"/>
  <c r="E107"/>
  <c r="G107"/>
  <c r="J107"/>
  <c r="D108"/>
  <c r="E108"/>
  <c r="G108"/>
  <c r="J108"/>
  <c r="D109"/>
  <c r="E109"/>
  <c r="G109"/>
  <c r="J109"/>
  <c r="D110"/>
  <c r="E110"/>
  <c r="G110"/>
  <c r="J110"/>
  <c r="D111"/>
  <c r="E111"/>
  <c r="G111"/>
  <c r="J111"/>
  <c r="D112"/>
  <c r="E112"/>
  <c r="G112"/>
  <c r="J112"/>
  <c r="D113"/>
  <c r="E113"/>
  <c r="G113"/>
  <c r="J113"/>
  <c r="D114"/>
  <c r="E114"/>
  <c r="G114"/>
  <c r="J114"/>
  <c r="D115"/>
  <c r="E115"/>
  <c r="G115"/>
  <c r="J115"/>
  <c r="D116"/>
  <c r="E116"/>
  <c r="G116"/>
  <c r="J116"/>
  <c r="D117"/>
  <c r="E117"/>
  <c r="G117"/>
  <c r="J117"/>
  <c r="D118"/>
  <c r="E118"/>
  <c r="G118"/>
  <c r="J118"/>
  <c r="D119"/>
  <c r="E119"/>
  <c r="G119"/>
  <c r="J119"/>
  <c r="D120"/>
  <c r="E120"/>
  <c r="G120"/>
  <c r="J120"/>
  <c r="D121"/>
  <c r="E121"/>
  <c r="G121"/>
  <c r="J121"/>
  <c r="D122"/>
  <c r="E122"/>
  <c r="G122"/>
  <c r="J122"/>
  <c r="D123"/>
  <c r="E123"/>
  <c r="G123"/>
  <c r="J123"/>
  <c r="D124"/>
  <c r="E124"/>
  <c r="G124"/>
  <c r="J124"/>
  <c r="D125"/>
  <c r="E125"/>
  <c r="G125"/>
  <c r="J125"/>
  <c r="D126"/>
  <c r="E126"/>
  <c r="G126"/>
  <c r="J126"/>
  <c r="D127"/>
  <c r="E127"/>
  <c r="G127"/>
  <c r="J127"/>
  <c r="D128"/>
  <c r="E128"/>
  <c r="G128"/>
  <c r="J128"/>
  <c r="D129"/>
  <c r="E129"/>
  <c r="G129"/>
  <c r="J129"/>
  <c r="D130"/>
  <c r="E130"/>
  <c r="G130"/>
  <c r="J130"/>
  <c r="D131"/>
  <c r="E131"/>
  <c r="G131"/>
  <c r="J131"/>
  <c r="D132"/>
  <c r="E132"/>
  <c r="G132"/>
  <c r="J132"/>
  <c r="D133"/>
  <c r="E133"/>
  <c r="G133"/>
  <c r="J133"/>
  <c r="D134"/>
  <c r="E134"/>
  <c r="G134"/>
  <c r="J134"/>
  <c r="D135"/>
  <c r="E135"/>
  <c r="G135"/>
  <c r="J135"/>
  <c r="D136"/>
  <c r="E136"/>
  <c r="G136"/>
  <c r="J136"/>
  <c r="D137"/>
  <c r="E137"/>
  <c r="G137"/>
  <c r="J137"/>
  <c r="D138"/>
  <c r="E138"/>
  <c r="G138"/>
  <c r="J138"/>
  <c r="D139"/>
  <c r="E139"/>
  <c r="G139"/>
  <c r="J139"/>
  <c r="D140"/>
  <c r="E140"/>
  <c r="G140"/>
  <c r="J140"/>
  <c r="D141"/>
  <c r="E141"/>
  <c r="G141"/>
  <c r="J141"/>
  <c r="D142"/>
  <c r="E142"/>
  <c r="G142"/>
  <c r="J142"/>
  <c r="D143"/>
  <c r="E143"/>
  <c r="G143"/>
  <c r="J143"/>
  <c r="D144"/>
  <c r="E144"/>
  <c r="G144"/>
  <c r="J144"/>
  <c r="D145"/>
  <c r="E145"/>
  <c r="G145"/>
  <c r="J145"/>
  <c r="D146"/>
  <c r="E146"/>
  <c r="G146"/>
  <c r="J146"/>
  <c r="D147"/>
  <c r="E147"/>
  <c r="G147"/>
  <c r="J147"/>
  <c r="D148"/>
  <c r="E148"/>
  <c r="G148"/>
  <c r="J148"/>
  <c r="D149"/>
  <c r="E149"/>
  <c r="G149"/>
  <c r="J149"/>
  <c r="D150"/>
  <c r="E150"/>
  <c r="G150"/>
  <c r="J150"/>
  <c r="D151"/>
  <c r="E151"/>
  <c r="G151"/>
  <c r="J151"/>
  <c r="D152"/>
  <c r="E152"/>
  <c r="G152"/>
  <c r="J152"/>
  <c r="D153"/>
  <c r="E153"/>
  <c r="G153"/>
  <c r="J153"/>
  <c r="D154"/>
  <c r="E154"/>
  <c r="G154"/>
  <c r="J154"/>
  <c r="D155"/>
  <c r="E155"/>
  <c r="G155"/>
  <c r="J155"/>
  <c r="D156"/>
  <c r="E156"/>
  <c r="G156"/>
  <c r="J156"/>
  <c r="D157"/>
  <c r="E157"/>
  <c r="G157"/>
  <c r="J157"/>
  <c r="D158"/>
  <c r="E158"/>
  <c r="G158"/>
  <c r="J158"/>
  <c r="D159"/>
  <c r="E159"/>
  <c r="G159"/>
  <c r="J159"/>
  <c r="D160"/>
  <c r="E160"/>
  <c r="G160"/>
  <c r="J160"/>
  <c r="D161"/>
  <c r="E161"/>
  <c r="G161"/>
  <c r="J161"/>
  <c r="D162"/>
  <c r="E162"/>
  <c r="G162"/>
  <c r="J162"/>
  <c r="D163"/>
  <c r="E163"/>
  <c r="G163"/>
  <c r="J163"/>
  <c r="D164"/>
  <c r="E164"/>
  <c r="G164"/>
  <c r="J164"/>
  <c r="D165"/>
  <c r="E165"/>
  <c r="G165"/>
  <c r="J165"/>
  <c r="D166"/>
  <c r="E166"/>
  <c r="G166"/>
  <c r="J166"/>
  <c r="D167"/>
  <c r="E167"/>
  <c r="G167"/>
  <c r="J167"/>
  <c r="D168"/>
  <c r="E168"/>
  <c r="G168"/>
  <c r="J168"/>
  <c r="D169"/>
  <c r="E169"/>
  <c r="G169"/>
  <c r="J169"/>
  <c r="D170"/>
  <c r="E170"/>
  <c r="G170"/>
  <c r="J170"/>
  <c r="D171"/>
  <c r="E171"/>
  <c r="G171"/>
  <c r="J171"/>
  <c r="D172"/>
  <c r="E172"/>
  <c r="G172"/>
  <c r="J172"/>
  <c r="D173"/>
  <c r="E173"/>
  <c r="G173"/>
  <c r="J173"/>
  <c r="D174"/>
  <c r="E174"/>
  <c r="G174"/>
  <c r="J174"/>
  <c r="D175"/>
  <c r="E175"/>
  <c r="G175"/>
  <c r="J175"/>
  <c r="D176"/>
  <c r="E176"/>
  <c r="G176"/>
  <c r="J176"/>
  <c r="D177"/>
  <c r="E177"/>
  <c r="G177"/>
  <c r="J177"/>
  <c r="D178"/>
  <c r="E178"/>
  <c r="G178"/>
  <c r="J178"/>
  <c r="D179"/>
  <c r="E179"/>
  <c r="G179"/>
  <c r="J179"/>
  <c r="D180"/>
  <c r="E180"/>
  <c r="G180"/>
  <c r="J180"/>
  <c r="D181"/>
  <c r="E181"/>
  <c r="G181"/>
  <c r="J181"/>
  <c r="D182"/>
  <c r="E182"/>
  <c r="G182"/>
  <c r="J182"/>
  <c r="D183"/>
  <c r="E183"/>
  <c r="G183"/>
  <c r="J183"/>
  <c r="D184"/>
  <c r="E184"/>
  <c r="G184"/>
  <c r="J184"/>
  <c r="D185"/>
  <c r="E185"/>
  <c r="G185"/>
  <c r="J185"/>
  <c r="D186"/>
  <c r="E186"/>
  <c r="G186"/>
  <c r="J186"/>
  <c r="D187"/>
  <c r="E187"/>
  <c r="G187"/>
  <c r="J187"/>
  <c r="D188"/>
  <c r="E188"/>
  <c r="G188"/>
  <c r="J188"/>
  <c r="D189"/>
  <c r="E189"/>
  <c r="G189"/>
  <c r="J189"/>
  <c r="D190"/>
  <c r="E190"/>
  <c r="G190"/>
  <c r="J190"/>
  <c r="D191"/>
  <c r="E191"/>
  <c r="G191"/>
  <c r="J191"/>
  <c r="D192"/>
  <c r="E192"/>
  <c r="G192"/>
  <c r="J192"/>
  <c r="D193"/>
  <c r="E193"/>
  <c r="G193"/>
  <c r="J193"/>
  <c r="D194"/>
  <c r="E194"/>
  <c r="G194"/>
  <c r="J194"/>
  <c r="D195"/>
  <c r="E195"/>
  <c r="G195"/>
  <c r="J195"/>
  <c r="D196"/>
  <c r="E196"/>
  <c r="G196"/>
  <c r="J196"/>
  <c r="D197"/>
  <c r="E197"/>
  <c r="G197"/>
  <c r="J197"/>
  <c r="D198"/>
  <c r="E198"/>
  <c r="G198"/>
  <c r="J198"/>
  <c r="D199"/>
  <c r="E199"/>
  <c r="G199"/>
  <c r="J199"/>
  <c r="D200"/>
  <c r="E200"/>
  <c r="G200"/>
  <c r="J200"/>
  <c r="H13" i="8"/>
  <c r="H20"/>
  <c r="H27"/>
  <c r="H34"/>
  <c r="H41"/>
  <c r="H48"/>
  <c r="H55"/>
  <c r="H62"/>
  <c r="N3" i="3"/>
  <c r="Q3"/>
  <c r="Q4"/>
  <c r="Q5"/>
  <c r="C11"/>
  <c r="C31"/>
  <c r="D11"/>
  <c r="D31" s="1"/>
  <c r="D32" s="1"/>
  <c r="F11"/>
  <c r="H11"/>
  <c r="H31" s="1"/>
  <c r="H32" s="1"/>
  <c r="J11"/>
  <c r="J31" s="1"/>
  <c r="J32" s="1"/>
  <c r="L11"/>
  <c r="L31" s="1"/>
  <c r="L32" s="1"/>
  <c r="N11"/>
  <c r="N31" s="1"/>
  <c r="N32" s="1"/>
  <c r="P11"/>
  <c r="P31" s="1"/>
  <c r="C12"/>
  <c r="D12"/>
  <c r="F12"/>
  <c r="H12"/>
  <c r="J12"/>
  <c r="L12"/>
  <c r="N12"/>
  <c r="P12"/>
  <c r="C13"/>
  <c r="D13"/>
  <c r="F13"/>
  <c r="H13"/>
  <c r="J13"/>
  <c r="L13"/>
  <c r="N13"/>
  <c r="P13"/>
  <c r="C14"/>
  <c r="D14"/>
  <c r="F14"/>
  <c r="H14"/>
  <c r="J14"/>
  <c r="L14"/>
  <c r="N14"/>
  <c r="P14"/>
  <c r="C15"/>
  <c r="D15"/>
  <c r="F15"/>
  <c r="H15"/>
  <c r="J15"/>
  <c r="L15"/>
  <c r="N15"/>
  <c r="P15"/>
  <c r="C16"/>
  <c r="D16"/>
  <c r="F16"/>
  <c r="H16"/>
  <c r="J16"/>
  <c r="L16"/>
  <c r="N16"/>
  <c r="P16"/>
  <c r="C17"/>
  <c r="D17"/>
  <c r="F17"/>
  <c r="H17"/>
  <c r="J17"/>
  <c r="L17"/>
  <c r="N17"/>
  <c r="P17"/>
  <c r="C18"/>
  <c r="D18"/>
  <c r="F18"/>
  <c r="H18"/>
  <c r="J18"/>
  <c r="L18"/>
  <c r="N18"/>
  <c r="P18"/>
  <c r="C19"/>
  <c r="D19"/>
  <c r="F19"/>
  <c r="H19"/>
  <c r="J19"/>
  <c r="L19"/>
  <c r="N19"/>
  <c r="P19"/>
  <c r="C20"/>
  <c r="D20"/>
  <c r="F20"/>
  <c r="H20"/>
  <c r="J20"/>
  <c r="L20"/>
  <c r="N20"/>
  <c r="P20"/>
  <c r="C21"/>
  <c r="D21"/>
  <c r="F21"/>
  <c r="H21"/>
  <c r="J21"/>
  <c r="L21"/>
  <c r="N21"/>
  <c r="P21"/>
  <c r="C22"/>
  <c r="D22"/>
  <c r="F22"/>
  <c r="H22"/>
  <c r="J22"/>
  <c r="L22"/>
  <c r="N22"/>
  <c r="P22"/>
  <c r="C23"/>
  <c r="D23"/>
  <c r="F23"/>
  <c r="H23"/>
  <c r="J23"/>
  <c r="L23"/>
  <c r="N23"/>
  <c r="P23"/>
  <c r="C24"/>
  <c r="D24"/>
  <c r="F24"/>
  <c r="H24"/>
  <c r="J24"/>
  <c r="L24"/>
  <c r="N24"/>
  <c r="P24"/>
  <c r="C25"/>
  <c r="D25"/>
  <c r="F25"/>
  <c r="H25"/>
  <c r="J25"/>
  <c r="L25"/>
  <c r="N25"/>
  <c r="P25"/>
  <c r="C26"/>
  <c r="D26"/>
  <c r="F26"/>
  <c r="H26"/>
  <c r="J26"/>
  <c r="L26"/>
  <c r="N26"/>
  <c r="P26"/>
  <c r="C27"/>
  <c r="D27"/>
  <c r="F27"/>
  <c r="H27"/>
  <c r="J27"/>
  <c r="L27"/>
  <c r="N27"/>
  <c r="P27"/>
  <c r="C28"/>
  <c r="D28"/>
  <c r="F28"/>
  <c r="H28"/>
  <c r="J28"/>
  <c r="L28"/>
  <c r="N28"/>
  <c r="P28"/>
  <c r="C29"/>
  <c r="D29"/>
  <c r="F29"/>
  <c r="H29"/>
  <c r="J29"/>
  <c r="L29"/>
  <c r="N29"/>
  <c r="P29"/>
  <c r="C30"/>
  <c r="D30"/>
  <c r="F30"/>
  <c r="H30"/>
  <c r="J30"/>
  <c r="L30"/>
  <c r="N30"/>
  <c r="P30"/>
  <c r="F31"/>
  <c r="F32" s="1"/>
  <c r="Q31"/>
  <c r="C10" i="2"/>
  <c r="C11"/>
  <c r="K11"/>
  <c r="N4" i="3" s="1"/>
  <c r="C12" i="2"/>
  <c r="G15"/>
  <c r="L15"/>
  <c r="L16"/>
  <c r="D23"/>
  <c r="Q7" i="3" s="1"/>
  <c r="H34" i="2"/>
  <c r="F42"/>
  <c r="D40" i="4"/>
  <c r="G40" s="1"/>
  <c r="C388"/>
  <c r="D388"/>
  <c r="C389"/>
  <c r="D389"/>
  <c r="C390"/>
  <c r="D390"/>
  <c r="F390" s="1"/>
  <c r="C391"/>
  <c r="D391"/>
  <c r="F391" s="1"/>
  <c r="C392"/>
  <c r="D392"/>
  <c r="C393"/>
  <c r="D393"/>
  <c r="G393" s="1"/>
  <c r="C394"/>
  <c r="D394"/>
  <c r="G394" s="1"/>
  <c r="C395"/>
  <c r="D395"/>
  <c r="G395" s="1"/>
  <c r="C396"/>
  <c r="D396"/>
  <c r="F396" s="1"/>
  <c r="C397"/>
  <c r="D397"/>
  <c r="C398"/>
  <c r="D398"/>
  <c r="F398" s="1"/>
  <c r="C399"/>
  <c r="D399"/>
  <c r="F399" s="1"/>
  <c r="C400"/>
  <c r="D400"/>
  <c r="G400" s="1"/>
  <c r="C401"/>
  <c r="D401"/>
  <c r="C402"/>
  <c r="D402"/>
  <c r="C403"/>
  <c r="D403"/>
  <c r="G403" s="1"/>
  <c r="C404"/>
  <c r="D404"/>
  <c r="G404" s="1"/>
  <c r="C405"/>
  <c r="D405"/>
  <c r="C406"/>
  <c r="D406"/>
  <c r="F406" s="1"/>
  <c r="C407"/>
  <c r="D407"/>
  <c r="G407" s="1"/>
  <c r="C408"/>
  <c r="D408"/>
  <c r="F408" s="1"/>
  <c r="C409"/>
  <c r="D409"/>
  <c r="G409" s="1"/>
  <c r="C410"/>
  <c r="D410"/>
  <c r="F410" s="1"/>
  <c r="C411"/>
  <c r="D411"/>
  <c r="C412"/>
  <c r="D412"/>
  <c r="C413"/>
  <c r="D413"/>
  <c r="F413" s="1"/>
  <c r="C414"/>
  <c r="D414"/>
  <c r="F414" s="1"/>
  <c r="C415"/>
  <c r="D415"/>
  <c r="G415" s="1"/>
  <c r="C416"/>
  <c r="D416"/>
  <c r="C417"/>
  <c r="D417"/>
  <c r="C418"/>
  <c r="D418"/>
  <c r="F418" s="1"/>
  <c r="C419"/>
  <c r="D419"/>
  <c r="F419" s="1"/>
  <c r="C420"/>
  <c r="D420"/>
  <c r="C421"/>
  <c r="D421"/>
  <c r="C422"/>
  <c r="D422"/>
  <c r="G422" s="1"/>
  <c r="C423"/>
  <c r="D423"/>
  <c r="G423" s="1"/>
  <c r="C424"/>
  <c r="D424"/>
  <c r="G424" s="1"/>
  <c r="C425"/>
  <c r="D425"/>
  <c r="G425" s="1"/>
  <c r="C426"/>
  <c r="D426"/>
  <c r="C427"/>
  <c r="D427"/>
  <c r="F427" s="1"/>
  <c r="C428"/>
  <c r="D428"/>
  <c r="C429"/>
  <c r="D429"/>
  <c r="G429" s="1"/>
  <c r="C430"/>
  <c r="D430"/>
  <c r="G430" s="1"/>
  <c r="C431"/>
  <c r="D431"/>
  <c r="F431" s="1"/>
  <c r="C432"/>
  <c r="D432"/>
  <c r="C433"/>
  <c r="D433"/>
  <c r="C434"/>
  <c r="D434"/>
  <c r="F434" s="1"/>
  <c r="C435"/>
  <c r="D435"/>
  <c r="C436"/>
  <c r="D436"/>
  <c r="G436" s="1"/>
  <c r="C437"/>
  <c r="D437"/>
  <c r="C438"/>
  <c r="D438"/>
  <c r="F438" s="1"/>
  <c r="C439"/>
  <c r="D439"/>
  <c r="C440"/>
  <c r="D440"/>
  <c r="C441"/>
  <c r="D441"/>
  <c r="G441" s="1"/>
  <c r="C442"/>
  <c r="D442"/>
  <c r="F442" s="1"/>
  <c r="C443"/>
  <c r="D443"/>
  <c r="G443" s="1"/>
  <c r="C444"/>
  <c r="D444"/>
  <c r="C445"/>
  <c r="D445"/>
  <c r="C446"/>
  <c r="D446"/>
  <c r="G446" s="1"/>
  <c r="C447"/>
  <c r="D447"/>
  <c r="F447" s="1"/>
  <c r="C448"/>
  <c r="D448"/>
  <c r="G448" s="1"/>
  <c r="C449"/>
  <c r="D449"/>
  <c r="G449" s="1"/>
  <c r="C450"/>
  <c r="D450"/>
  <c r="G450" s="1"/>
  <c r="C451"/>
  <c r="D451"/>
  <c r="C452"/>
  <c r="D452"/>
  <c r="C453"/>
  <c r="D453"/>
  <c r="F453" s="1"/>
  <c r="C454"/>
  <c r="D454"/>
  <c r="F454" s="1"/>
  <c r="C455"/>
  <c r="D455"/>
  <c r="C456"/>
  <c r="D456"/>
  <c r="G456" s="1"/>
  <c r="C457"/>
  <c r="D457"/>
  <c r="G457" s="1"/>
  <c r="C458"/>
  <c r="D458"/>
  <c r="F458" s="1"/>
  <c r="C459"/>
  <c r="D459"/>
  <c r="G459" s="1"/>
  <c r="C460"/>
  <c r="D460"/>
  <c r="G460" s="1"/>
  <c r="C461"/>
  <c r="D461"/>
  <c r="C462"/>
  <c r="D462"/>
  <c r="C463"/>
  <c r="D463"/>
  <c r="C464"/>
  <c r="D464"/>
  <c r="G464" s="1"/>
  <c r="C465"/>
  <c r="D465"/>
  <c r="C466"/>
  <c r="D466"/>
  <c r="G466" s="1"/>
  <c r="C467"/>
  <c r="D467"/>
  <c r="C468"/>
  <c r="D468"/>
  <c r="C469"/>
  <c r="D469"/>
  <c r="G469" s="1"/>
  <c r="C470"/>
  <c r="D470"/>
  <c r="F470" s="1"/>
  <c r="C471"/>
  <c r="D471"/>
  <c r="F471" s="1"/>
  <c r="C472"/>
  <c r="D472"/>
  <c r="G472" s="1"/>
  <c r="C473"/>
  <c r="D473"/>
  <c r="G473" s="1"/>
  <c r="C474"/>
  <c r="D474"/>
  <c r="F474" s="1"/>
  <c r="C475"/>
  <c r="D475"/>
  <c r="F475" s="1"/>
  <c r="C476"/>
  <c r="D476"/>
  <c r="F476" s="1"/>
  <c r="C477"/>
  <c r="D477"/>
  <c r="F477" s="1"/>
  <c r="C478"/>
  <c r="D478"/>
  <c r="G478" s="1"/>
  <c r="C479"/>
  <c r="D479"/>
  <c r="F479" s="1"/>
  <c r="C480"/>
  <c r="D480"/>
  <c r="F480" s="1"/>
  <c r="C481"/>
  <c r="D481"/>
  <c r="F481" s="1"/>
  <c r="C482"/>
  <c r="D482"/>
  <c r="C483"/>
  <c r="D483"/>
  <c r="F483" s="1"/>
  <c r="C484"/>
  <c r="D484"/>
  <c r="G484" s="1"/>
  <c r="C485"/>
  <c r="D485"/>
  <c r="G485" s="1"/>
  <c r="C486"/>
  <c r="D486"/>
  <c r="G486" s="1"/>
  <c r="C487"/>
  <c r="D487"/>
  <c r="C488"/>
  <c r="D488"/>
  <c r="G488" s="1"/>
  <c r="C489"/>
  <c r="D489"/>
  <c r="C490"/>
  <c r="D490"/>
  <c r="C491"/>
  <c r="D491"/>
  <c r="G491" s="1"/>
  <c r="C492"/>
  <c r="D492"/>
  <c r="F492" s="1"/>
  <c r="C493"/>
  <c r="D493"/>
  <c r="F493" s="1"/>
  <c r="C494"/>
  <c r="D494"/>
  <c r="C495"/>
  <c r="D495"/>
  <c r="C496"/>
  <c r="D496"/>
  <c r="G496" s="1"/>
  <c r="C497"/>
  <c r="D497"/>
  <c r="G497" s="1"/>
  <c r="C498"/>
  <c r="D498"/>
  <c r="C499"/>
  <c r="D499"/>
  <c r="C500"/>
  <c r="D500"/>
  <c r="C501"/>
  <c r="D501"/>
  <c r="G501" s="1"/>
  <c r="C502"/>
  <c r="D502"/>
  <c r="C503"/>
  <c r="D503"/>
  <c r="F503" s="1"/>
  <c r="C504"/>
  <c r="D504"/>
  <c r="C505"/>
  <c r="D505"/>
  <c r="F505" s="1"/>
  <c r="C506"/>
  <c r="D506"/>
  <c r="C507"/>
  <c r="D507"/>
  <c r="F507" s="1"/>
  <c r="C508"/>
  <c r="D508"/>
  <c r="C509"/>
  <c r="D509"/>
  <c r="G509" s="1"/>
  <c r="C510"/>
  <c r="D510"/>
  <c r="C511"/>
  <c r="D511"/>
  <c r="G511" s="1"/>
  <c r="C512"/>
  <c r="D512"/>
  <c r="G512" s="1"/>
  <c r="C513"/>
  <c r="D513"/>
  <c r="G513" s="1"/>
  <c r="C514"/>
  <c r="D514"/>
  <c r="C515"/>
  <c r="D515"/>
  <c r="F515" s="1"/>
  <c r="C516"/>
  <c r="D516"/>
  <c r="G516" s="1"/>
  <c r="C517"/>
  <c r="D517"/>
  <c r="F517" s="1"/>
  <c r="C518"/>
  <c r="D518"/>
  <c r="F518" s="1"/>
  <c r="C519"/>
  <c r="D519"/>
  <c r="C520"/>
  <c r="D520"/>
  <c r="F520" s="1"/>
  <c r="C521"/>
  <c r="D521"/>
  <c r="F521" s="1"/>
  <c r="C522"/>
  <c r="D522"/>
  <c r="G522" s="1"/>
  <c r="C523"/>
  <c r="D523"/>
  <c r="C524"/>
  <c r="D524"/>
  <c r="C525"/>
  <c r="D525"/>
  <c r="C526"/>
  <c r="D526"/>
  <c r="F526" s="1"/>
  <c r="C527"/>
  <c r="D527"/>
  <c r="G527" s="1"/>
  <c r="C528"/>
  <c r="D528"/>
  <c r="G528" s="1"/>
  <c r="C529"/>
  <c r="D529"/>
  <c r="C530"/>
  <c r="D530"/>
  <c r="C531"/>
  <c r="D531"/>
  <c r="G531" s="1"/>
  <c r="C532"/>
  <c r="D532"/>
  <c r="C533"/>
  <c r="D533"/>
  <c r="F533" s="1"/>
  <c r="C534"/>
  <c r="D534"/>
  <c r="F534" s="1"/>
  <c r="C535"/>
  <c r="D535"/>
  <c r="G535" s="1"/>
  <c r="C536"/>
  <c r="D536"/>
  <c r="C537"/>
  <c r="D537"/>
  <c r="G537" s="1"/>
  <c r="C538"/>
  <c r="D538"/>
  <c r="C539"/>
  <c r="D539"/>
  <c r="G539" s="1"/>
  <c r="C540"/>
  <c r="D540"/>
  <c r="F540" s="1"/>
  <c r="C541"/>
  <c r="D541"/>
  <c r="F541" s="1"/>
  <c r="C542"/>
  <c r="D542"/>
  <c r="C543"/>
  <c r="D543"/>
  <c r="G543" s="1"/>
  <c r="C544"/>
  <c r="D544"/>
  <c r="G544" s="1"/>
  <c r="C545"/>
  <c r="D545"/>
  <c r="F545" s="1"/>
  <c r="C546"/>
  <c r="D546"/>
  <c r="C547"/>
  <c r="D547"/>
  <c r="G547" s="1"/>
  <c r="C548"/>
  <c r="D548"/>
  <c r="G548" s="1"/>
  <c r="C549"/>
  <c r="D549"/>
  <c r="G549" s="1"/>
  <c r="C550"/>
  <c r="D550"/>
  <c r="G550" s="1"/>
  <c r="C551"/>
  <c r="D551"/>
  <c r="G551" s="1"/>
  <c r="C552"/>
  <c r="D552"/>
  <c r="G552" s="1"/>
  <c r="C553"/>
  <c r="D553"/>
  <c r="C554"/>
  <c r="D554"/>
  <c r="C555"/>
  <c r="D555"/>
  <c r="C556"/>
  <c r="D556"/>
  <c r="F556" s="1"/>
  <c r="C557"/>
  <c r="D557"/>
  <c r="C558"/>
  <c r="D558"/>
  <c r="C559"/>
  <c r="D559"/>
  <c r="F559" s="1"/>
  <c r="C560"/>
  <c r="D560"/>
  <c r="G560" s="1"/>
  <c r="C561"/>
  <c r="D561"/>
  <c r="G561" s="1"/>
  <c r="C562"/>
  <c r="D562"/>
  <c r="C563"/>
  <c r="D563"/>
  <c r="C564"/>
  <c r="D564"/>
  <c r="G564" s="1"/>
  <c r="C565"/>
  <c r="D565"/>
  <c r="G565" s="1"/>
  <c r="C566"/>
  <c r="D566"/>
  <c r="C567"/>
  <c r="D567"/>
  <c r="G567" s="1"/>
  <c r="C568"/>
  <c r="D568"/>
  <c r="G568" s="1"/>
  <c r="C569"/>
  <c r="D569"/>
  <c r="C570"/>
  <c r="D570"/>
  <c r="G570" s="1"/>
  <c r="C571"/>
  <c r="D571"/>
  <c r="G571" s="1"/>
  <c r="C572"/>
  <c r="D572"/>
  <c r="C573"/>
  <c r="D573"/>
  <c r="F573" s="1"/>
  <c r="C574"/>
  <c r="D574"/>
  <c r="G574" s="1"/>
  <c r="C575"/>
  <c r="D575"/>
  <c r="G575" s="1"/>
  <c r="C576"/>
  <c r="D576"/>
  <c r="G576" s="1"/>
  <c r="C577"/>
  <c r="D577"/>
  <c r="C578"/>
  <c r="D578"/>
  <c r="G578" s="1"/>
  <c r="C579"/>
  <c r="D579"/>
  <c r="F579" s="1"/>
  <c r="C580"/>
  <c r="D580"/>
  <c r="F580" s="1"/>
  <c r="C581"/>
  <c r="D581"/>
  <c r="F581" s="1"/>
  <c r="C582"/>
  <c r="D582"/>
  <c r="C583"/>
  <c r="D583"/>
  <c r="G583" s="1"/>
  <c r="C584"/>
  <c r="D584"/>
  <c r="G584" s="1"/>
  <c r="C585"/>
  <c r="D585"/>
  <c r="G585" s="1"/>
  <c r="C586"/>
  <c r="D586"/>
  <c r="G586" s="1"/>
  <c r="C587"/>
  <c r="D587"/>
  <c r="C588"/>
  <c r="D588"/>
  <c r="C589"/>
  <c r="D589"/>
  <c r="C590"/>
  <c r="D590"/>
  <c r="G590" s="1"/>
  <c r="C591"/>
  <c r="D591"/>
  <c r="F591" s="1"/>
  <c r="C592"/>
  <c r="D592"/>
  <c r="C593"/>
  <c r="D593"/>
  <c r="F593" s="1"/>
  <c r="C594"/>
  <c r="D594"/>
  <c r="G594" s="1"/>
  <c r="C595"/>
  <c r="D595"/>
  <c r="C596"/>
  <c r="D596"/>
  <c r="C597"/>
  <c r="D597"/>
  <c r="F597" s="1"/>
  <c r="C598"/>
  <c r="D598"/>
  <c r="C599"/>
  <c r="D599"/>
  <c r="C600"/>
  <c r="D600"/>
  <c r="G600" s="1"/>
  <c r="C601"/>
  <c r="D601"/>
  <c r="C602"/>
  <c r="D602"/>
  <c r="C603"/>
  <c r="D603"/>
  <c r="G603" s="1"/>
  <c r="C604"/>
  <c r="D604"/>
  <c r="F604" s="1"/>
  <c r="C605"/>
  <c r="D605"/>
  <c r="G605" s="1"/>
  <c r="C606"/>
  <c r="D606"/>
  <c r="F606" s="1"/>
  <c r="C607"/>
  <c r="D607"/>
  <c r="C608"/>
  <c r="D608"/>
  <c r="F608" s="1"/>
  <c r="C609"/>
  <c r="D609"/>
  <c r="G609" s="1"/>
  <c r="C610"/>
  <c r="D610"/>
  <c r="C611"/>
  <c r="D611"/>
  <c r="G611" s="1"/>
  <c r="C612"/>
  <c r="D612"/>
  <c r="G612" s="1"/>
  <c r="C613"/>
  <c r="D613"/>
  <c r="F613" s="1"/>
  <c r="C614"/>
  <c r="D614"/>
  <c r="G614" s="1"/>
  <c r="C615"/>
  <c r="D615"/>
  <c r="F615" s="1"/>
  <c r="C616"/>
  <c r="D616"/>
  <c r="C617"/>
  <c r="D617"/>
  <c r="G617" s="1"/>
  <c r="C618"/>
  <c r="D618"/>
  <c r="F618" s="1"/>
  <c r="C619"/>
  <c r="D619"/>
  <c r="C620"/>
  <c r="D620"/>
  <c r="G620" s="1"/>
  <c r="C621"/>
  <c r="D621"/>
  <c r="G621" s="1"/>
  <c r="C622"/>
  <c r="D622"/>
  <c r="C623"/>
  <c r="D623"/>
  <c r="F623" s="1"/>
  <c r="C624"/>
  <c r="D624"/>
  <c r="C625"/>
  <c r="D625"/>
  <c r="F625" s="1"/>
  <c r="C626"/>
  <c r="D626"/>
  <c r="C627"/>
  <c r="D627"/>
  <c r="F627" s="1"/>
  <c r="C628"/>
  <c r="D628"/>
  <c r="F628" s="1"/>
  <c r="C629"/>
  <c r="D629"/>
  <c r="F629" s="1"/>
  <c r="C630"/>
  <c r="D630"/>
  <c r="G630" s="1"/>
  <c r="C631"/>
  <c r="D631"/>
  <c r="C632"/>
  <c r="D632"/>
  <c r="F632" s="1"/>
  <c r="C633"/>
  <c r="D633"/>
  <c r="F633" s="1"/>
  <c r="C634"/>
  <c r="D634"/>
  <c r="F634" s="1"/>
  <c r="C635"/>
  <c r="D635"/>
  <c r="G635" s="1"/>
  <c r="C636"/>
  <c r="D636"/>
  <c r="F636" s="1"/>
  <c r="C637"/>
  <c r="D637"/>
  <c r="F637" s="1"/>
  <c r="C638"/>
  <c r="D638"/>
  <c r="C639"/>
  <c r="D639"/>
  <c r="C640"/>
  <c r="D640"/>
  <c r="F640" s="1"/>
  <c r="C641"/>
  <c r="D641"/>
  <c r="F641" s="1"/>
  <c r="C642"/>
  <c r="D642"/>
  <c r="F642" s="1"/>
  <c r="C643"/>
  <c r="D643"/>
  <c r="C644"/>
  <c r="D644"/>
  <c r="G644" s="1"/>
  <c r="C645"/>
  <c r="D645"/>
  <c r="F645" s="1"/>
  <c r="C646"/>
  <c r="D646"/>
  <c r="F646" s="1"/>
  <c r="C647"/>
  <c r="D647"/>
  <c r="C648"/>
  <c r="D648"/>
  <c r="F648" s="1"/>
  <c r="C649"/>
  <c r="D649"/>
  <c r="F649" s="1"/>
  <c r="C650"/>
  <c r="D650"/>
  <c r="G650" s="1"/>
  <c r="C651"/>
  <c r="D651"/>
  <c r="G651" s="1"/>
  <c r="C652"/>
  <c r="D652"/>
  <c r="C653"/>
  <c r="D653"/>
  <c r="F653" s="1"/>
  <c r="C654"/>
  <c r="D654"/>
  <c r="F654" s="1"/>
  <c r="C655"/>
  <c r="D655"/>
  <c r="G655" s="1"/>
  <c r="C656"/>
  <c r="D656"/>
  <c r="C657"/>
  <c r="D657"/>
  <c r="F657" s="1"/>
  <c r="C658"/>
  <c r="D658"/>
  <c r="F658" s="1"/>
  <c r="C659"/>
  <c r="D659"/>
  <c r="C660"/>
  <c r="D660"/>
  <c r="F660" s="1"/>
  <c r="C661"/>
  <c r="D661"/>
  <c r="G661" s="1"/>
  <c r="C662"/>
  <c r="D662"/>
  <c r="C663"/>
  <c r="D663"/>
  <c r="G663" s="1"/>
  <c r="C664"/>
  <c r="D664"/>
  <c r="F664" s="1"/>
  <c r="C665"/>
  <c r="D665"/>
  <c r="G665" s="1"/>
  <c r="C666"/>
  <c r="D666"/>
  <c r="C667"/>
  <c r="D667"/>
  <c r="C668"/>
  <c r="D668"/>
  <c r="G668" s="1"/>
  <c r="C669"/>
  <c r="D669"/>
  <c r="F669" s="1"/>
  <c r="C670"/>
  <c r="D670"/>
  <c r="C671"/>
  <c r="D671"/>
  <c r="F671" s="1"/>
  <c r="C672"/>
  <c r="D672"/>
  <c r="F672" s="1"/>
  <c r="C673"/>
  <c r="D673"/>
  <c r="G673" s="1"/>
  <c r="C674"/>
  <c r="D674"/>
  <c r="G674" s="1"/>
  <c r="C675"/>
  <c r="D675"/>
  <c r="F675" s="1"/>
  <c r="C676"/>
  <c r="D676"/>
  <c r="G676" s="1"/>
  <c r="C677"/>
  <c r="D677"/>
  <c r="G677" s="1"/>
  <c r="C678"/>
  <c r="D678"/>
  <c r="C679"/>
  <c r="D679"/>
  <c r="C680"/>
  <c r="D680"/>
  <c r="G680" s="1"/>
  <c r="C681"/>
  <c r="D681"/>
  <c r="G681" s="1"/>
  <c r="C682"/>
  <c r="D682"/>
  <c r="C683"/>
  <c r="D683"/>
  <c r="C684"/>
  <c r="D684"/>
  <c r="G684" s="1"/>
  <c r="C685"/>
  <c r="D685"/>
  <c r="F685" s="1"/>
  <c r="C686"/>
  <c r="D686"/>
  <c r="F686" s="1"/>
  <c r="C687"/>
  <c r="D687"/>
  <c r="F687" s="1"/>
  <c r="C688"/>
  <c r="D688"/>
  <c r="G688" s="1"/>
  <c r="C689"/>
  <c r="D689"/>
  <c r="G689" s="1"/>
  <c r="C690"/>
  <c r="D690"/>
  <c r="C691"/>
  <c r="D691"/>
  <c r="F691" s="1"/>
  <c r="C692"/>
  <c r="D692"/>
  <c r="F692" s="1"/>
  <c r="C693"/>
  <c r="D693"/>
  <c r="G693" s="1"/>
  <c r="C694"/>
  <c r="D694"/>
  <c r="C695"/>
  <c r="D695"/>
  <c r="C696"/>
  <c r="D696"/>
  <c r="F696" s="1"/>
  <c r="C697"/>
  <c r="D697"/>
  <c r="C698"/>
  <c r="D698"/>
  <c r="C699"/>
  <c r="D699"/>
  <c r="G699" s="1"/>
  <c r="C700"/>
  <c r="D700"/>
  <c r="F700" s="1"/>
  <c r="C701"/>
  <c r="D701"/>
  <c r="C702"/>
  <c r="D702"/>
  <c r="C703"/>
  <c r="D703"/>
  <c r="C704"/>
  <c r="D704"/>
  <c r="G704" s="1"/>
  <c r="C705"/>
  <c r="D705"/>
  <c r="C706"/>
  <c r="D706"/>
  <c r="C707"/>
  <c r="D707"/>
  <c r="C708"/>
  <c r="D708"/>
  <c r="F708" s="1"/>
  <c r="C709"/>
  <c r="D709"/>
  <c r="F709" s="1"/>
  <c r="C710"/>
  <c r="D710"/>
  <c r="F710" s="1"/>
  <c r="C711"/>
  <c r="D711"/>
  <c r="F711" s="1"/>
  <c r="C712"/>
  <c r="D712"/>
  <c r="C713"/>
  <c r="D713"/>
  <c r="G713" s="1"/>
  <c r="C714"/>
  <c r="D714"/>
  <c r="G714" s="1"/>
  <c r="C715"/>
  <c r="D715"/>
  <c r="F715" s="1"/>
  <c r="C716"/>
  <c r="D716"/>
  <c r="C717"/>
  <c r="D717"/>
  <c r="G717" s="1"/>
  <c r="C718"/>
  <c r="D718"/>
  <c r="G718" s="1"/>
  <c r="C719"/>
  <c r="D719"/>
  <c r="G719" s="1"/>
  <c r="C720"/>
  <c r="D720"/>
  <c r="C721"/>
  <c r="D721"/>
  <c r="F721" s="1"/>
  <c r="C722"/>
  <c r="D722"/>
  <c r="G722" s="1"/>
  <c r="C723"/>
  <c r="D723"/>
  <c r="G723" s="1"/>
  <c r="C724"/>
  <c r="D724"/>
  <c r="G724" s="1"/>
  <c r="C725"/>
  <c r="D725"/>
  <c r="C726"/>
  <c r="D726"/>
  <c r="F726" s="1"/>
  <c r="C727"/>
  <c r="D727"/>
  <c r="C728"/>
  <c r="D728"/>
  <c r="G728" s="1"/>
  <c r="C729"/>
  <c r="D729"/>
  <c r="G729" s="1"/>
  <c r="C730"/>
  <c r="D730"/>
  <c r="G730" s="1"/>
  <c r="C731"/>
  <c r="D731"/>
  <c r="G731" s="1"/>
  <c r="C732"/>
  <c r="D732"/>
  <c r="G732" s="1"/>
  <c r="C733"/>
  <c r="D733"/>
  <c r="C734"/>
  <c r="D734"/>
  <c r="G734" s="1"/>
  <c r="C735"/>
  <c r="D735"/>
  <c r="C736"/>
  <c r="D736"/>
  <c r="G736" s="1"/>
  <c r="C737"/>
  <c r="D737"/>
  <c r="G737" s="1"/>
  <c r="C738"/>
  <c r="D738"/>
  <c r="F738" s="1"/>
  <c r="C739"/>
  <c r="D739"/>
  <c r="C740"/>
  <c r="D740"/>
  <c r="G740" s="1"/>
  <c r="C741"/>
  <c r="D741"/>
  <c r="G741" s="1"/>
  <c r="C742"/>
  <c r="D742"/>
  <c r="F742" s="1"/>
  <c r="C743"/>
  <c r="D743"/>
  <c r="C744"/>
  <c r="D744"/>
  <c r="F744" s="1"/>
  <c r="C745"/>
  <c r="D745"/>
  <c r="F745" s="1"/>
  <c r="C746"/>
  <c r="D746"/>
  <c r="G746" s="1"/>
  <c r="C747"/>
  <c r="D747"/>
  <c r="C748"/>
  <c r="D748"/>
  <c r="C749"/>
  <c r="D749"/>
  <c r="G749" s="1"/>
  <c r="C750"/>
  <c r="D750"/>
  <c r="C751"/>
  <c r="D751"/>
  <c r="C752"/>
  <c r="D752"/>
  <c r="F752" s="1"/>
  <c r="C753"/>
  <c r="D753"/>
  <c r="G753" s="1"/>
  <c r="C754"/>
  <c r="D754"/>
  <c r="C755"/>
  <c r="D755"/>
  <c r="C756"/>
  <c r="D756"/>
  <c r="G756" s="1"/>
  <c r="C757"/>
  <c r="D757"/>
  <c r="F757" s="1"/>
  <c r="C758"/>
  <c r="D758"/>
  <c r="G758" s="1"/>
  <c r="C759"/>
  <c r="D759"/>
  <c r="C760"/>
  <c r="D760"/>
  <c r="F760" s="1"/>
  <c r="C761"/>
  <c r="D761"/>
  <c r="G761" s="1"/>
  <c r="C762"/>
  <c r="D762"/>
  <c r="G762" s="1"/>
  <c r="C763"/>
  <c r="D763"/>
  <c r="C764"/>
  <c r="D764"/>
  <c r="G764" s="1"/>
  <c r="C765"/>
  <c r="D765"/>
  <c r="G765" s="1"/>
  <c r="C766"/>
  <c r="D766"/>
  <c r="C767"/>
  <c r="D767"/>
  <c r="C768"/>
  <c r="D768"/>
  <c r="F768" s="1"/>
  <c r="C769"/>
  <c r="D769"/>
  <c r="G769" s="1"/>
  <c r="C770"/>
  <c r="D770"/>
  <c r="F770" s="1"/>
  <c r="C771"/>
  <c r="D771"/>
  <c r="F771" s="1"/>
  <c r="C772"/>
  <c r="D772"/>
  <c r="C773"/>
  <c r="D773"/>
  <c r="F773" s="1"/>
  <c r="C774"/>
  <c r="D774"/>
  <c r="F774" s="1"/>
  <c r="C775"/>
  <c r="D775"/>
  <c r="C776"/>
  <c r="D776"/>
  <c r="F776" s="1"/>
  <c r="C777"/>
  <c r="D777"/>
  <c r="C778"/>
  <c r="D778"/>
  <c r="C779"/>
  <c r="D779"/>
  <c r="F779" s="1"/>
  <c r="C780"/>
  <c r="D780"/>
  <c r="C781"/>
  <c r="D781"/>
  <c r="C782"/>
  <c r="D782"/>
  <c r="C783"/>
  <c r="D783"/>
  <c r="G783" s="1"/>
  <c r="C784"/>
  <c r="D784"/>
  <c r="C785"/>
  <c r="D785"/>
  <c r="G785" s="1"/>
  <c r="C786"/>
  <c r="D786"/>
  <c r="F786" s="1"/>
  <c r="C787"/>
  <c r="D787"/>
  <c r="F787" s="1"/>
  <c r="C788"/>
  <c r="D788"/>
  <c r="G788" s="1"/>
  <c r="C789"/>
  <c r="D789"/>
  <c r="F789" s="1"/>
  <c r="C790"/>
  <c r="D790"/>
  <c r="C791"/>
  <c r="D791"/>
  <c r="G791" s="1"/>
  <c r="C792"/>
  <c r="D792"/>
  <c r="F792" s="1"/>
  <c r="C793"/>
  <c r="D793"/>
  <c r="C794"/>
  <c r="D794"/>
  <c r="G794" s="1"/>
  <c r="C795"/>
  <c r="D795"/>
  <c r="C796"/>
  <c r="D796"/>
  <c r="C797"/>
  <c r="D797"/>
  <c r="G797" s="1"/>
  <c r="C798"/>
  <c r="D798"/>
  <c r="G798" s="1"/>
  <c r="C799"/>
  <c r="D799"/>
  <c r="G799" s="1"/>
  <c r="C800"/>
  <c r="D800"/>
  <c r="F800" s="1"/>
  <c r="C801"/>
  <c r="D801"/>
  <c r="C802"/>
  <c r="D802"/>
  <c r="G802" s="1"/>
  <c r="C803"/>
  <c r="D803"/>
  <c r="C804"/>
  <c r="D804"/>
  <c r="C805"/>
  <c r="D805"/>
  <c r="G805" s="1"/>
  <c r="C806"/>
  <c r="D806"/>
  <c r="F806" s="1"/>
  <c r="C807"/>
  <c r="D807"/>
  <c r="G807" s="1"/>
  <c r="C808"/>
  <c r="D808"/>
  <c r="C809"/>
  <c r="D809"/>
  <c r="F809" s="1"/>
  <c r="C810"/>
  <c r="D810"/>
  <c r="G810" s="1"/>
  <c r="C811"/>
  <c r="D811"/>
  <c r="G811" s="1"/>
  <c r="C812"/>
  <c r="D812"/>
  <c r="G812" s="1"/>
  <c r="C813"/>
  <c r="D813"/>
  <c r="C814"/>
  <c r="D814"/>
  <c r="C815"/>
  <c r="D815"/>
  <c r="G815" s="1"/>
  <c r="C816"/>
  <c r="D816"/>
  <c r="C817"/>
  <c r="D817"/>
  <c r="H817"/>
  <c r="I817"/>
  <c r="J817"/>
  <c r="K817"/>
  <c r="C818"/>
  <c r="D818"/>
  <c r="H818"/>
  <c r="I818"/>
  <c r="J818"/>
  <c r="K818"/>
  <c r="C819"/>
  <c r="D819"/>
  <c r="H819"/>
  <c r="I819"/>
  <c r="J819"/>
  <c r="K819"/>
  <c r="C820"/>
  <c r="D820"/>
  <c r="H820"/>
  <c r="I820"/>
  <c r="J820"/>
  <c r="K820"/>
  <c r="C821"/>
  <c r="D821"/>
  <c r="H821"/>
  <c r="I821"/>
  <c r="J821"/>
  <c r="K821"/>
  <c r="C822"/>
  <c r="D822"/>
  <c r="G822" s="1"/>
  <c r="H822"/>
  <c r="I822"/>
  <c r="J822"/>
  <c r="K822"/>
  <c r="C823"/>
  <c r="D823"/>
  <c r="F823" s="1"/>
  <c r="H823"/>
  <c r="I823"/>
  <c r="J823"/>
  <c r="K823"/>
  <c r="C824"/>
  <c r="D824"/>
  <c r="F824" s="1"/>
  <c r="H824"/>
  <c r="I824"/>
  <c r="J824"/>
  <c r="K824"/>
  <c r="C825"/>
  <c r="D825"/>
  <c r="F825" s="1"/>
  <c r="H825"/>
  <c r="I825"/>
  <c r="J825"/>
  <c r="K825"/>
  <c r="C826"/>
  <c r="D826"/>
  <c r="G826" s="1"/>
  <c r="H826"/>
  <c r="I826"/>
  <c r="J826"/>
  <c r="K826"/>
  <c r="C827"/>
  <c r="D827"/>
  <c r="G827" s="1"/>
  <c r="H827"/>
  <c r="I827"/>
  <c r="J827"/>
  <c r="K827"/>
  <c r="C828"/>
  <c r="D828"/>
  <c r="F828" s="1"/>
  <c r="H828"/>
  <c r="I828"/>
  <c r="J828"/>
  <c r="K828"/>
  <c r="C829"/>
  <c r="D829"/>
  <c r="H829"/>
  <c r="I829"/>
  <c r="J829"/>
  <c r="K829"/>
  <c r="C830"/>
  <c r="D830"/>
  <c r="G830" s="1"/>
  <c r="H830"/>
  <c r="I830"/>
  <c r="J830"/>
  <c r="K830"/>
  <c r="C831"/>
  <c r="D831"/>
  <c r="G831" s="1"/>
  <c r="H831"/>
  <c r="I831"/>
  <c r="J831"/>
  <c r="K831"/>
  <c r="C832"/>
  <c r="D832"/>
  <c r="F832" s="1"/>
  <c r="H832"/>
  <c r="I832"/>
  <c r="J832"/>
  <c r="K832"/>
  <c r="C833"/>
  <c r="D833"/>
  <c r="G833" s="1"/>
  <c r="H833"/>
  <c r="I833"/>
  <c r="J833"/>
  <c r="K833"/>
  <c r="C834"/>
  <c r="D834"/>
  <c r="G834" s="1"/>
  <c r="H834"/>
  <c r="I834"/>
  <c r="J834"/>
  <c r="K834"/>
  <c r="C835"/>
  <c r="D835"/>
  <c r="G835" s="1"/>
  <c r="H835"/>
  <c r="I835"/>
  <c r="J835"/>
  <c r="K835"/>
  <c r="C836"/>
  <c r="D836"/>
  <c r="F836" s="1"/>
  <c r="H836"/>
  <c r="I836"/>
  <c r="J836"/>
  <c r="K836"/>
  <c r="C837"/>
  <c r="D837"/>
  <c r="F837" s="1"/>
  <c r="H837"/>
  <c r="I837"/>
  <c r="J837"/>
  <c r="K837"/>
  <c r="C838"/>
  <c r="D838"/>
  <c r="G838" s="1"/>
  <c r="H838"/>
  <c r="I838"/>
  <c r="J838"/>
  <c r="K838"/>
  <c r="C839"/>
  <c r="D839"/>
  <c r="G839" s="1"/>
  <c r="H839"/>
  <c r="I839"/>
  <c r="J839"/>
  <c r="K839"/>
  <c r="C840"/>
  <c r="D840"/>
  <c r="H840"/>
  <c r="I840"/>
  <c r="J840"/>
  <c r="K840"/>
  <c r="C841"/>
  <c r="D841"/>
  <c r="H841"/>
  <c r="I841"/>
  <c r="J841"/>
  <c r="K841"/>
  <c r="C842"/>
  <c r="D842"/>
  <c r="G842" s="1"/>
  <c r="H842"/>
  <c r="I842"/>
  <c r="J842"/>
  <c r="K842"/>
  <c r="C843"/>
  <c r="D843"/>
  <c r="F843" s="1"/>
  <c r="H843"/>
  <c r="I843"/>
  <c r="J843"/>
  <c r="K843"/>
  <c r="C844"/>
  <c r="D844"/>
  <c r="G844" s="1"/>
  <c r="H844"/>
  <c r="I844"/>
  <c r="J844"/>
  <c r="K844"/>
  <c r="C845"/>
  <c r="D845"/>
  <c r="F845" s="1"/>
  <c r="H845"/>
  <c r="I845"/>
  <c r="J845"/>
  <c r="K845"/>
  <c r="C846"/>
  <c r="D846"/>
  <c r="H846"/>
  <c r="I846"/>
  <c r="J846"/>
  <c r="K846"/>
  <c r="C847"/>
  <c r="D847"/>
  <c r="G847" s="1"/>
  <c r="H847"/>
  <c r="I847"/>
  <c r="J847"/>
  <c r="K847"/>
  <c r="C848"/>
  <c r="D848"/>
  <c r="F848" s="1"/>
  <c r="H848"/>
  <c r="I848"/>
  <c r="J848"/>
  <c r="K848"/>
  <c r="C849"/>
  <c r="D849"/>
  <c r="G849" s="1"/>
  <c r="H849"/>
  <c r="I849"/>
  <c r="J849"/>
  <c r="K849"/>
  <c r="C850"/>
  <c r="D850"/>
  <c r="H850"/>
  <c r="I850"/>
  <c r="J850"/>
  <c r="K850"/>
  <c r="C851"/>
  <c r="D851"/>
  <c r="H851"/>
  <c r="I851"/>
  <c r="J851"/>
  <c r="K851"/>
  <c r="C852"/>
  <c r="D852"/>
  <c r="G852" s="1"/>
  <c r="H852"/>
  <c r="I852"/>
  <c r="J852"/>
  <c r="K852"/>
  <c r="C853"/>
  <c r="D853"/>
  <c r="F853" s="1"/>
  <c r="H853"/>
  <c r="I853"/>
  <c r="J853"/>
  <c r="K853"/>
  <c r="C854"/>
  <c r="D854"/>
  <c r="H854"/>
  <c r="I854"/>
  <c r="J854"/>
  <c r="K854"/>
  <c r="C855"/>
  <c r="D855"/>
  <c r="G855" s="1"/>
  <c r="H855"/>
  <c r="I855"/>
  <c r="J855"/>
  <c r="K855"/>
  <c r="C856"/>
  <c r="D856"/>
  <c r="F856" s="1"/>
  <c r="H856"/>
  <c r="I856"/>
  <c r="J856"/>
  <c r="K856"/>
  <c r="C857"/>
  <c r="D857"/>
  <c r="H857"/>
  <c r="I857"/>
  <c r="J857"/>
  <c r="K857"/>
  <c r="C858"/>
  <c r="D858"/>
  <c r="H858"/>
  <c r="I858"/>
  <c r="J858"/>
  <c r="K858"/>
  <c r="C859"/>
  <c r="D859"/>
  <c r="H859"/>
  <c r="I859"/>
  <c r="J859"/>
  <c r="K859"/>
  <c r="C860"/>
  <c r="D860"/>
  <c r="F860" s="1"/>
  <c r="H860"/>
  <c r="I860"/>
  <c r="J860"/>
  <c r="K860"/>
  <c r="C861"/>
  <c r="D861"/>
  <c r="F861" s="1"/>
  <c r="H861"/>
  <c r="I861"/>
  <c r="J861"/>
  <c r="K861"/>
  <c r="C862"/>
  <c r="D862"/>
  <c r="H862"/>
  <c r="I862"/>
  <c r="J862"/>
  <c r="K862"/>
  <c r="C863"/>
  <c r="D863"/>
  <c r="H863"/>
  <c r="I863"/>
  <c r="J863"/>
  <c r="K863"/>
  <c r="C864"/>
  <c r="D864"/>
  <c r="F864" s="1"/>
  <c r="H864"/>
  <c r="I864"/>
  <c r="J864"/>
  <c r="K864"/>
  <c r="C865"/>
  <c r="D865"/>
  <c r="F865" s="1"/>
  <c r="H865"/>
  <c r="I865"/>
  <c r="J865"/>
  <c r="K865"/>
  <c r="C866"/>
  <c r="D866"/>
  <c r="H866"/>
  <c r="I866"/>
  <c r="J866"/>
  <c r="K866"/>
  <c r="C867"/>
  <c r="D867"/>
  <c r="H867"/>
  <c r="I867"/>
  <c r="J867"/>
  <c r="K867"/>
  <c r="C868"/>
  <c r="D868"/>
  <c r="F868" s="1"/>
  <c r="H868"/>
  <c r="I868"/>
  <c r="J868"/>
  <c r="K868"/>
  <c r="C869"/>
  <c r="D869"/>
  <c r="H869"/>
  <c r="I869"/>
  <c r="J869"/>
  <c r="K869"/>
  <c r="C870"/>
  <c r="D870"/>
  <c r="G870" s="1"/>
  <c r="H870"/>
  <c r="I870"/>
  <c r="J870"/>
  <c r="K870"/>
  <c r="C871"/>
  <c r="D871"/>
  <c r="F871" s="1"/>
  <c r="H871"/>
  <c r="I871"/>
  <c r="J871"/>
  <c r="K871"/>
  <c r="C872"/>
  <c r="D872"/>
  <c r="G872" s="1"/>
  <c r="H872"/>
  <c r="I872"/>
  <c r="J872"/>
  <c r="K872"/>
  <c r="C873"/>
  <c r="D873"/>
  <c r="F873" s="1"/>
  <c r="H873"/>
  <c r="I873"/>
  <c r="J873"/>
  <c r="K873"/>
  <c r="C874"/>
  <c r="D874"/>
  <c r="G874" s="1"/>
  <c r="H874"/>
  <c r="I874"/>
  <c r="J874"/>
  <c r="K874"/>
  <c r="C875"/>
  <c r="D875"/>
  <c r="G875" s="1"/>
  <c r="H875"/>
  <c r="I875"/>
  <c r="J875"/>
  <c r="K875"/>
  <c r="C876"/>
  <c r="D876"/>
  <c r="H876"/>
  <c r="I876"/>
  <c r="J876"/>
  <c r="K876"/>
  <c r="C877"/>
  <c r="D877"/>
  <c r="F877" s="1"/>
  <c r="H877"/>
  <c r="I877"/>
  <c r="J877"/>
  <c r="K877"/>
  <c r="C878"/>
  <c r="D878"/>
  <c r="H878"/>
  <c r="I878"/>
  <c r="J878"/>
  <c r="K878"/>
  <c r="C879"/>
  <c r="D879"/>
  <c r="G879" s="1"/>
  <c r="H879"/>
  <c r="I879"/>
  <c r="J879"/>
  <c r="K879"/>
  <c r="C880"/>
  <c r="D880"/>
  <c r="F880" s="1"/>
  <c r="H880"/>
  <c r="I880"/>
  <c r="J880"/>
  <c r="K880"/>
  <c r="C881"/>
  <c r="D881"/>
  <c r="H881"/>
  <c r="I881"/>
  <c r="J881"/>
  <c r="K881"/>
  <c r="C882"/>
  <c r="D882"/>
  <c r="H882"/>
  <c r="I882"/>
  <c r="J882"/>
  <c r="K882"/>
  <c r="C883"/>
  <c r="D883"/>
  <c r="H883"/>
  <c r="I883"/>
  <c r="J883"/>
  <c r="K883"/>
  <c r="C884"/>
  <c r="D884"/>
  <c r="G884" s="1"/>
  <c r="H884"/>
  <c r="I884"/>
  <c r="J884"/>
  <c r="K884"/>
  <c r="C885"/>
  <c r="D885"/>
  <c r="G885" s="1"/>
  <c r="H885"/>
  <c r="I885"/>
  <c r="J885"/>
  <c r="K885"/>
  <c r="C886"/>
  <c r="D886"/>
  <c r="G886" s="1"/>
  <c r="H886"/>
  <c r="I886"/>
  <c r="J886"/>
  <c r="K886"/>
  <c r="C887"/>
  <c r="D887"/>
  <c r="H887"/>
  <c r="I887"/>
  <c r="J887"/>
  <c r="K887"/>
  <c r="C888"/>
  <c r="D888"/>
  <c r="H888"/>
  <c r="I888"/>
  <c r="J888"/>
  <c r="K888"/>
  <c r="C889"/>
  <c r="D889"/>
  <c r="H889"/>
  <c r="I889"/>
  <c r="J889"/>
  <c r="K889"/>
  <c r="C890"/>
  <c r="D890"/>
  <c r="H890"/>
  <c r="I890"/>
  <c r="J890"/>
  <c r="K890"/>
  <c r="C891"/>
  <c r="D891"/>
  <c r="F891" s="1"/>
  <c r="H891"/>
  <c r="I891"/>
  <c r="J891"/>
  <c r="K891"/>
  <c r="C892"/>
  <c r="D892"/>
  <c r="G892" s="1"/>
  <c r="H892"/>
  <c r="I892"/>
  <c r="J892"/>
  <c r="K892"/>
  <c r="C893"/>
  <c r="D893"/>
  <c r="G893" s="1"/>
  <c r="H893"/>
  <c r="I893"/>
  <c r="J893"/>
  <c r="K893"/>
  <c r="C894"/>
  <c r="D894"/>
  <c r="H894"/>
  <c r="I894"/>
  <c r="J894"/>
  <c r="K894"/>
  <c r="C895"/>
  <c r="D895"/>
  <c r="G895" s="1"/>
  <c r="H895"/>
  <c r="I895"/>
  <c r="J895"/>
  <c r="K895"/>
  <c r="C896"/>
  <c r="D896"/>
  <c r="H896"/>
  <c r="I896"/>
  <c r="J896"/>
  <c r="K896"/>
  <c r="C897"/>
  <c r="D897"/>
  <c r="F897" s="1"/>
  <c r="H897"/>
  <c r="I897"/>
  <c r="J897"/>
  <c r="K897"/>
  <c r="C898"/>
  <c r="D898"/>
  <c r="H898"/>
  <c r="I898"/>
  <c r="J898"/>
  <c r="K898"/>
  <c r="C899"/>
  <c r="D899"/>
  <c r="F899" s="1"/>
  <c r="H899"/>
  <c r="I899"/>
  <c r="J899"/>
  <c r="K899"/>
  <c r="C900"/>
  <c r="D900"/>
  <c r="F900" s="1"/>
  <c r="H900"/>
  <c r="I900"/>
  <c r="J900"/>
  <c r="K900"/>
  <c r="C901"/>
  <c r="D901"/>
  <c r="G901" s="1"/>
  <c r="H901"/>
  <c r="I901"/>
  <c r="J901"/>
  <c r="K901"/>
  <c r="C902"/>
  <c r="D902"/>
  <c r="H902"/>
  <c r="I902"/>
  <c r="J902"/>
  <c r="K902"/>
  <c r="C903"/>
  <c r="D903"/>
  <c r="H903"/>
  <c r="I903"/>
  <c r="J903"/>
  <c r="K903"/>
  <c r="C904"/>
  <c r="D904"/>
  <c r="G904" s="1"/>
  <c r="H904"/>
  <c r="I904"/>
  <c r="J904"/>
  <c r="K904"/>
  <c r="C905"/>
  <c r="D905"/>
  <c r="G905" s="1"/>
  <c r="H905"/>
  <c r="I905"/>
  <c r="J905"/>
  <c r="K905"/>
  <c r="C906"/>
  <c r="D906"/>
  <c r="F906" s="1"/>
  <c r="H906"/>
  <c r="I906"/>
  <c r="J906"/>
  <c r="K906"/>
  <c r="C907"/>
  <c r="D907"/>
  <c r="G907" s="1"/>
  <c r="H907"/>
  <c r="I907"/>
  <c r="J907"/>
  <c r="K907"/>
  <c r="C908"/>
  <c r="D908"/>
  <c r="F908" s="1"/>
  <c r="H908"/>
  <c r="I908"/>
  <c r="J908"/>
  <c r="K908"/>
  <c r="C909"/>
  <c r="D909"/>
  <c r="H909"/>
  <c r="I909"/>
  <c r="J909"/>
  <c r="K909"/>
  <c r="C910"/>
  <c r="D910"/>
  <c r="H910"/>
  <c r="I910"/>
  <c r="J910"/>
  <c r="K910"/>
  <c r="C911"/>
  <c r="D911"/>
  <c r="F911" s="1"/>
  <c r="H911"/>
  <c r="I911"/>
  <c r="J911"/>
  <c r="K911"/>
  <c r="C912"/>
  <c r="D912"/>
  <c r="G912" s="1"/>
  <c r="H912"/>
  <c r="I912"/>
  <c r="J912"/>
  <c r="K912"/>
  <c r="C913"/>
  <c r="D913"/>
  <c r="H913"/>
  <c r="I913"/>
  <c r="J913"/>
  <c r="K913"/>
  <c r="C914"/>
  <c r="D914"/>
  <c r="F914" s="1"/>
  <c r="H914"/>
  <c r="I914"/>
  <c r="J914"/>
  <c r="K914"/>
  <c r="C915"/>
  <c r="D915"/>
  <c r="F915" s="1"/>
  <c r="H915"/>
  <c r="I915"/>
  <c r="J915"/>
  <c r="K915"/>
  <c r="C916"/>
  <c r="D916"/>
  <c r="H916"/>
  <c r="I916"/>
  <c r="J916"/>
  <c r="K916"/>
  <c r="C917"/>
  <c r="D917"/>
  <c r="F917" s="1"/>
  <c r="H917"/>
  <c r="I917"/>
  <c r="J917"/>
  <c r="K917"/>
  <c r="C918"/>
  <c r="D918"/>
  <c r="G918" s="1"/>
  <c r="H918"/>
  <c r="I918"/>
  <c r="J918"/>
  <c r="K918"/>
  <c r="C919"/>
  <c r="D919"/>
  <c r="H919"/>
  <c r="I919"/>
  <c r="J919"/>
  <c r="K919"/>
  <c r="C920"/>
  <c r="D920"/>
  <c r="H920"/>
  <c r="I920"/>
  <c r="J920"/>
  <c r="K920"/>
  <c r="C921"/>
  <c r="D921"/>
  <c r="F921" s="1"/>
  <c r="H921"/>
  <c r="I921"/>
  <c r="J921"/>
  <c r="K921"/>
  <c r="C922"/>
  <c r="D922"/>
  <c r="F922" s="1"/>
  <c r="H922"/>
  <c r="I922"/>
  <c r="J922"/>
  <c r="K922"/>
  <c r="C923"/>
  <c r="D923"/>
  <c r="H923"/>
  <c r="I923"/>
  <c r="J923"/>
  <c r="K923"/>
  <c r="C924"/>
  <c r="D924"/>
  <c r="G924" s="1"/>
  <c r="H924"/>
  <c r="I924"/>
  <c r="J924"/>
  <c r="K924"/>
  <c r="C925"/>
  <c r="D925"/>
  <c r="H925"/>
  <c r="I925"/>
  <c r="J925"/>
  <c r="K925"/>
  <c r="C926"/>
  <c r="D926"/>
  <c r="H926"/>
  <c r="I926"/>
  <c r="J926"/>
  <c r="K926"/>
  <c r="C927"/>
  <c r="D927"/>
  <c r="H927"/>
  <c r="I927"/>
  <c r="J927"/>
  <c r="K927"/>
  <c r="C928"/>
  <c r="D928"/>
  <c r="F928" s="1"/>
  <c r="H928"/>
  <c r="I928"/>
  <c r="J928"/>
  <c r="K928"/>
  <c r="C929"/>
  <c r="D929"/>
  <c r="F929" s="1"/>
  <c r="H929"/>
  <c r="I929"/>
  <c r="J929"/>
  <c r="K929"/>
  <c r="C930"/>
  <c r="D930"/>
  <c r="H930"/>
  <c r="I930"/>
  <c r="J930"/>
  <c r="K930"/>
  <c r="C931"/>
  <c r="D931"/>
  <c r="G931" s="1"/>
  <c r="H931"/>
  <c r="I931"/>
  <c r="J931"/>
  <c r="K931"/>
  <c r="C932"/>
  <c r="D932"/>
  <c r="H932"/>
  <c r="I932"/>
  <c r="J932"/>
  <c r="K932"/>
  <c r="C933"/>
  <c r="D933"/>
  <c r="H933"/>
  <c r="I933"/>
  <c r="J933"/>
  <c r="K933"/>
  <c r="C934"/>
  <c r="D934"/>
  <c r="G934" s="1"/>
  <c r="H934"/>
  <c r="I934"/>
  <c r="J934"/>
  <c r="K934"/>
  <c r="C935"/>
  <c r="D935"/>
  <c r="H935"/>
  <c r="I935"/>
  <c r="J935"/>
  <c r="K935"/>
  <c r="C936"/>
  <c r="D936"/>
  <c r="G936" s="1"/>
  <c r="H936"/>
  <c r="I936"/>
  <c r="J936"/>
  <c r="K936"/>
  <c r="C937"/>
  <c r="D937"/>
  <c r="G937" s="1"/>
  <c r="H937"/>
  <c r="I937"/>
  <c r="J937"/>
  <c r="K937"/>
  <c r="C938"/>
  <c r="D938"/>
  <c r="F938" s="1"/>
  <c r="H938"/>
  <c r="I938"/>
  <c r="J938"/>
  <c r="K938"/>
  <c r="C939"/>
  <c r="D939"/>
  <c r="H939"/>
  <c r="I939"/>
  <c r="J939"/>
  <c r="K939"/>
  <c r="C940"/>
  <c r="D940"/>
  <c r="F940" s="1"/>
  <c r="H940"/>
  <c r="I940"/>
  <c r="J940"/>
  <c r="K940"/>
  <c r="C941"/>
  <c r="D941"/>
  <c r="H941"/>
  <c r="I941"/>
  <c r="J941"/>
  <c r="K941"/>
  <c r="C942"/>
  <c r="D942"/>
  <c r="G942" s="1"/>
  <c r="H942"/>
  <c r="I942"/>
  <c r="J942"/>
  <c r="K942"/>
  <c r="C943"/>
  <c r="D943"/>
  <c r="H943"/>
  <c r="I943"/>
  <c r="J943"/>
  <c r="K943"/>
  <c r="C944"/>
  <c r="D944"/>
  <c r="G944" s="1"/>
  <c r="H944"/>
  <c r="I944"/>
  <c r="J944"/>
  <c r="K944"/>
  <c r="C945"/>
  <c r="D945"/>
  <c r="H945"/>
  <c r="I945"/>
  <c r="J945"/>
  <c r="K945"/>
  <c r="C946"/>
  <c r="D946"/>
  <c r="G946" s="1"/>
  <c r="H946"/>
  <c r="I946"/>
  <c r="J946"/>
  <c r="K946"/>
  <c r="C947"/>
  <c r="D947"/>
  <c r="H947"/>
  <c r="I947"/>
  <c r="J947"/>
  <c r="K947"/>
  <c r="C948"/>
  <c r="D948"/>
  <c r="G948" s="1"/>
  <c r="H948"/>
  <c r="I948"/>
  <c r="J948"/>
  <c r="K948"/>
  <c r="C949"/>
  <c r="D949"/>
  <c r="H949"/>
  <c r="I949"/>
  <c r="J949"/>
  <c r="K949"/>
  <c r="C950"/>
  <c r="D950"/>
  <c r="F950" s="1"/>
  <c r="H950"/>
  <c r="I950"/>
  <c r="J950"/>
  <c r="K950"/>
  <c r="C951"/>
  <c r="D951"/>
  <c r="G951" s="1"/>
  <c r="H951"/>
  <c r="I951"/>
  <c r="J951"/>
  <c r="K951"/>
  <c r="C952"/>
  <c r="D952"/>
  <c r="G952" s="1"/>
  <c r="H952"/>
  <c r="I952"/>
  <c r="J952"/>
  <c r="K952"/>
  <c r="C953"/>
  <c r="D953"/>
  <c r="G953" s="1"/>
  <c r="H953"/>
  <c r="I953"/>
  <c r="J953"/>
  <c r="K953"/>
  <c r="C954"/>
  <c r="D954"/>
  <c r="F954" s="1"/>
  <c r="H954"/>
  <c r="I954"/>
  <c r="J954"/>
  <c r="K954"/>
  <c r="C955"/>
  <c r="D955"/>
  <c r="G955" s="1"/>
  <c r="H955"/>
  <c r="I955"/>
  <c r="J955"/>
  <c r="K955"/>
  <c r="C956"/>
  <c r="D956"/>
  <c r="H956"/>
  <c r="I956"/>
  <c r="J956"/>
  <c r="K956"/>
  <c r="C957"/>
  <c r="D957"/>
  <c r="H957"/>
  <c r="I957"/>
  <c r="J957"/>
  <c r="K957"/>
  <c r="C958"/>
  <c r="D958"/>
  <c r="F958" s="1"/>
  <c r="H958"/>
  <c r="I958"/>
  <c r="J958"/>
  <c r="K958"/>
  <c r="C959"/>
  <c r="D959"/>
  <c r="H959"/>
  <c r="I959"/>
  <c r="J959"/>
  <c r="K959"/>
  <c r="C960"/>
  <c r="D960"/>
  <c r="F960" s="1"/>
  <c r="H960"/>
  <c r="I960"/>
  <c r="J960"/>
  <c r="K960"/>
  <c r="C961"/>
  <c r="D961"/>
  <c r="F961" s="1"/>
  <c r="H961"/>
  <c r="I961"/>
  <c r="J961"/>
  <c r="K961"/>
  <c r="C962"/>
  <c r="D962"/>
  <c r="G962" s="1"/>
  <c r="H962"/>
  <c r="I962"/>
  <c r="J962"/>
  <c r="K962"/>
  <c r="C963"/>
  <c r="D963"/>
  <c r="H963"/>
  <c r="I963"/>
  <c r="J963"/>
  <c r="K963"/>
  <c r="C964"/>
  <c r="D964"/>
  <c r="G964" s="1"/>
  <c r="H964"/>
  <c r="I964"/>
  <c r="J964"/>
  <c r="K964"/>
  <c r="C965"/>
  <c r="D965"/>
  <c r="G965" s="1"/>
  <c r="H965"/>
  <c r="I965"/>
  <c r="J965"/>
  <c r="K965"/>
  <c r="C966"/>
  <c r="D966"/>
  <c r="G966" s="1"/>
  <c r="H966"/>
  <c r="I966"/>
  <c r="J966"/>
  <c r="K966"/>
  <c r="C967"/>
  <c r="D967"/>
  <c r="H967"/>
  <c r="I967"/>
  <c r="J967"/>
  <c r="K967"/>
  <c r="C968"/>
  <c r="D968"/>
  <c r="F968" s="1"/>
  <c r="H968"/>
  <c r="I968"/>
  <c r="J968"/>
  <c r="K968"/>
  <c r="C969"/>
  <c r="D969"/>
  <c r="F969" s="1"/>
  <c r="H969"/>
  <c r="I969"/>
  <c r="J969"/>
  <c r="K969"/>
  <c r="C970"/>
  <c r="D970"/>
  <c r="H970"/>
  <c r="I970"/>
  <c r="J970"/>
  <c r="K970"/>
  <c r="C971"/>
  <c r="D971"/>
  <c r="H971"/>
  <c r="I971"/>
  <c r="J971"/>
  <c r="K971"/>
  <c r="C972"/>
  <c r="D972"/>
  <c r="F972" s="1"/>
  <c r="H972"/>
  <c r="I972"/>
  <c r="J972"/>
  <c r="K972"/>
  <c r="C973"/>
  <c r="D973"/>
  <c r="F973" s="1"/>
  <c r="H973"/>
  <c r="I973"/>
  <c r="J973"/>
  <c r="K973"/>
  <c r="C974"/>
  <c r="D974"/>
  <c r="G974" s="1"/>
  <c r="H974"/>
  <c r="I974"/>
  <c r="J974"/>
  <c r="K974"/>
  <c r="C975"/>
  <c r="D975"/>
  <c r="F975" s="1"/>
  <c r="H975"/>
  <c r="I975"/>
  <c r="J975"/>
  <c r="K975"/>
  <c r="C976"/>
  <c r="D976"/>
  <c r="F976" s="1"/>
  <c r="H976"/>
  <c r="I976"/>
  <c r="J976"/>
  <c r="K976"/>
  <c r="C977"/>
  <c r="D977"/>
  <c r="F977" s="1"/>
  <c r="H977"/>
  <c r="I977"/>
  <c r="J977"/>
  <c r="K977"/>
  <c r="C978"/>
  <c r="D978"/>
  <c r="H978"/>
  <c r="I978"/>
  <c r="J978"/>
  <c r="K978"/>
  <c r="C979"/>
  <c r="D979"/>
  <c r="G979" s="1"/>
  <c r="H979"/>
  <c r="I979"/>
  <c r="J979"/>
  <c r="K979"/>
  <c r="C980"/>
  <c r="D980"/>
  <c r="F980" s="1"/>
  <c r="H980"/>
  <c r="I980"/>
  <c r="J980"/>
  <c r="K980"/>
  <c r="C981"/>
  <c r="D981"/>
  <c r="F981" s="1"/>
  <c r="H981"/>
  <c r="I981"/>
  <c r="J981"/>
  <c r="K981"/>
  <c r="C982"/>
  <c r="D982"/>
  <c r="H982"/>
  <c r="I982"/>
  <c r="J982"/>
  <c r="K982"/>
  <c r="C983"/>
  <c r="D983"/>
  <c r="H983"/>
  <c r="I983"/>
  <c r="J983"/>
  <c r="K983"/>
  <c r="C984"/>
  <c r="D984"/>
  <c r="H984"/>
  <c r="I984"/>
  <c r="J984"/>
  <c r="K984"/>
  <c r="C985"/>
  <c r="D985"/>
  <c r="H985"/>
  <c r="I985"/>
  <c r="J985"/>
  <c r="K985"/>
  <c r="C986"/>
  <c r="D986"/>
  <c r="F986" s="1"/>
  <c r="H986"/>
  <c r="I986"/>
  <c r="J986"/>
  <c r="K986"/>
  <c r="C987"/>
  <c r="D987"/>
  <c r="G987" s="1"/>
  <c r="H987"/>
  <c r="I987"/>
  <c r="J987"/>
  <c r="K987"/>
  <c r="C988"/>
  <c r="D988"/>
  <c r="G988" s="1"/>
  <c r="H988"/>
  <c r="I988"/>
  <c r="J988"/>
  <c r="K988"/>
  <c r="C989"/>
  <c r="D989"/>
  <c r="H989"/>
  <c r="I989"/>
  <c r="J989"/>
  <c r="K989"/>
  <c r="C990"/>
  <c r="D990"/>
  <c r="G990" s="1"/>
  <c r="H990"/>
  <c r="I990"/>
  <c r="J990"/>
  <c r="K990"/>
  <c r="C991"/>
  <c r="D991"/>
  <c r="G991" s="1"/>
  <c r="H991"/>
  <c r="I991"/>
  <c r="J991"/>
  <c r="K991"/>
  <c r="C992"/>
  <c r="D992"/>
  <c r="F992" s="1"/>
  <c r="H992"/>
  <c r="I992"/>
  <c r="J992"/>
  <c r="K992"/>
  <c r="C993"/>
  <c r="D993"/>
  <c r="H993"/>
  <c r="I993"/>
  <c r="J993"/>
  <c r="K993"/>
  <c r="C994"/>
  <c r="D994"/>
  <c r="G994" s="1"/>
  <c r="H994"/>
  <c r="I994"/>
  <c r="J994"/>
  <c r="K994"/>
  <c r="C995"/>
  <c r="D995"/>
  <c r="G995" s="1"/>
  <c r="H995"/>
  <c r="I995"/>
  <c r="J995"/>
  <c r="K995"/>
  <c r="C996"/>
  <c r="D996"/>
  <c r="G996" s="1"/>
  <c r="H996"/>
  <c r="I996"/>
  <c r="J996"/>
  <c r="K996"/>
  <c r="C997"/>
  <c r="D997"/>
  <c r="H997"/>
  <c r="I997"/>
  <c r="J997"/>
  <c r="K997"/>
  <c r="C998"/>
  <c r="D998"/>
  <c r="G998" s="1"/>
  <c r="H998"/>
  <c r="I998"/>
  <c r="J998"/>
  <c r="K998"/>
  <c r="C999"/>
  <c r="D999"/>
  <c r="H999"/>
  <c r="I999"/>
  <c r="J999"/>
  <c r="K999"/>
  <c r="C1000"/>
  <c r="D1000"/>
  <c r="G1000" s="1"/>
  <c r="H1000"/>
  <c r="I1000"/>
  <c r="J1000"/>
  <c r="K1000"/>
  <c r="C1001"/>
  <c r="D1001"/>
  <c r="H1001"/>
  <c r="I1001"/>
  <c r="J1001"/>
  <c r="K1001"/>
  <c r="C1002"/>
  <c r="D1002"/>
  <c r="G1002" s="1"/>
  <c r="H1002"/>
  <c r="I1002"/>
  <c r="J1002"/>
  <c r="K1002"/>
  <c r="C1003"/>
  <c r="D1003"/>
  <c r="F1003" s="1"/>
  <c r="H1003"/>
  <c r="I1003"/>
  <c r="J1003"/>
  <c r="K1003"/>
  <c r="C1004"/>
  <c r="D1004"/>
  <c r="F1004" s="1"/>
  <c r="H1004"/>
  <c r="I1004"/>
  <c r="J1004"/>
  <c r="K1004"/>
  <c r="C1005"/>
  <c r="D1005"/>
  <c r="H1005"/>
  <c r="I1005"/>
  <c r="J1005"/>
  <c r="K1005"/>
  <c r="C1006"/>
  <c r="D1006"/>
  <c r="F1006" s="1"/>
  <c r="H1006"/>
  <c r="I1006"/>
  <c r="J1006"/>
  <c r="K1006"/>
  <c r="C1007"/>
  <c r="D1007"/>
  <c r="F1007" s="1"/>
  <c r="H1007"/>
  <c r="I1007"/>
  <c r="J1007"/>
  <c r="K1007"/>
  <c r="C1008"/>
  <c r="D1008"/>
  <c r="H1008"/>
  <c r="I1008"/>
  <c r="J1008"/>
  <c r="K1008"/>
  <c r="C1009"/>
  <c r="D1009"/>
  <c r="H1009"/>
  <c r="I1009"/>
  <c r="J1009"/>
  <c r="K1009"/>
  <c r="C1010"/>
  <c r="D1010"/>
  <c r="G1010" s="1"/>
  <c r="H1010"/>
  <c r="I1010"/>
  <c r="J1010"/>
  <c r="K1010"/>
  <c r="C1011"/>
  <c r="D1011"/>
  <c r="G1011" s="1"/>
  <c r="H1011"/>
  <c r="I1011"/>
  <c r="J1011"/>
  <c r="K1011"/>
  <c r="C1012"/>
  <c r="D1012"/>
  <c r="F1012" s="1"/>
  <c r="H1012"/>
  <c r="I1012"/>
  <c r="J1012"/>
  <c r="K1012"/>
  <c r="C1013"/>
  <c r="D1013"/>
  <c r="H1013"/>
  <c r="I1013"/>
  <c r="J1013"/>
  <c r="K1013"/>
  <c r="C1014"/>
  <c r="D1014"/>
  <c r="H1014"/>
  <c r="I1014"/>
  <c r="J1014"/>
  <c r="K1014"/>
  <c r="C1015"/>
  <c r="D1015"/>
  <c r="F1015" s="1"/>
  <c r="H1015"/>
  <c r="I1015"/>
  <c r="J1015"/>
  <c r="K1015"/>
  <c r="C1016"/>
  <c r="D1016"/>
  <c r="F1016" s="1"/>
  <c r="H1016"/>
  <c r="I1016"/>
  <c r="J1016"/>
  <c r="K1016"/>
  <c r="C1017"/>
  <c r="D1017"/>
  <c r="H1017"/>
  <c r="I1017"/>
  <c r="J1017"/>
  <c r="K1017"/>
  <c r="C1018"/>
  <c r="D1018"/>
  <c r="H1018"/>
  <c r="I1018"/>
  <c r="J1018"/>
  <c r="K1018"/>
  <c r="C1019"/>
  <c r="D1019"/>
  <c r="G1019" s="1"/>
  <c r="H1019"/>
  <c r="I1019"/>
  <c r="J1019"/>
  <c r="K1019"/>
  <c r="C1020"/>
  <c r="D1020"/>
  <c r="F1020" s="1"/>
  <c r="H1020"/>
  <c r="I1020"/>
  <c r="J1020"/>
  <c r="K1020"/>
  <c r="C1021"/>
  <c r="D1021"/>
  <c r="G1021" s="1"/>
  <c r="H1021"/>
  <c r="I1021"/>
  <c r="J1021"/>
  <c r="K1021"/>
  <c r="C1022"/>
  <c r="D1022"/>
  <c r="G1022" s="1"/>
  <c r="H1022"/>
  <c r="I1022"/>
  <c r="J1022"/>
  <c r="K1022"/>
  <c r="C1023"/>
  <c r="D1023"/>
  <c r="F1023" s="1"/>
  <c r="H1023"/>
  <c r="I1023"/>
  <c r="J1023"/>
  <c r="K1023"/>
  <c r="C1024"/>
  <c r="D1024"/>
  <c r="F1024" s="1"/>
  <c r="H1024"/>
  <c r="I1024"/>
  <c r="J1024"/>
  <c r="K1024"/>
  <c r="C1025"/>
  <c r="D1025"/>
  <c r="H1025"/>
  <c r="I1025"/>
  <c r="J1025"/>
  <c r="K1025"/>
  <c r="C1026"/>
  <c r="D1026"/>
  <c r="H1026"/>
  <c r="I1026"/>
  <c r="J1026"/>
  <c r="K1026"/>
  <c r="C1027"/>
  <c r="D1027"/>
  <c r="F1027" s="1"/>
  <c r="H1027"/>
  <c r="I1027"/>
  <c r="J1027"/>
  <c r="K1027"/>
  <c r="C1028"/>
  <c r="D1028"/>
  <c r="G1028" s="1"/>
  <c r="H1028"/>
  <c r="I1028"/>
  <c r="J1028"/>
  <c r="K1028"/>
  <c r="C1029"/>
  <c r="D1029"/>
  <c r="F1029" s="1"/>
  <c r="H1029"/>
  <c r="I1029"/>
  <c r="J1029"/>
  <c r="K1029"/>
  <c r="C1030"/>
  <c r="D1030"/>
  <c r="H1030"/>
  <c r="I1030"/>
  <c r="J1030"/>
  <c r="K1030"/>
  <c r="C1031"/>
  <c r="D1031"/>
  <c r="G1031" s="1"/>
  <c r="H1031"/>
  <c r="I1031"/>
  <c r="J1031"/>
  <c r="K1031"/>
  <c r="C1032"/>
  <c r="D1032"/>
  <c r="F1032" s="1"/>
  <c r="H1032"/>
  <c r="I1032"/>
  <c r="J1032"/>
  <c r="K1032"/>
  <c r="C1033"/>
  <c r="D1033"/>
  <c r="H1033"/>
  <c r="I1033"/>
  <c r="J1033"/>
  <c r="K1033"/>
  <c r="C1034"/>
  <c r="D1034"/>
  <c r="H1034"/>
  <c r="I1034"/>
  <c r="J1034"/>
  <c r="K1034"/>
  <c r="C1035"/>
  <c r="D1035"/>
  <c r="F1035" s="1"/>
  <c r="H1035"/>
  <c r="I1035"/>
  <c r="J1035"/>
  <c r="K1035"/>
  <c r="C1036"/>
  <c r="D1036"/>
  <c r="F1036" s="1"/>
  <c r="H1036"/>
  <c r="I1036"/>
  <c r="J1036"/>
  <c r="K1036"/>
  <c r="C1037"/>
  <c r="D1037"/>
  <c r="F1037" s="1"/>
  <c r="H1037"/>
  <c r="I1037"/>
  <c r="J1037"/>
  <c r="K1037"/>
  <c r="C1038"/>
  <c r="D1038"/>
  <c r="H1038"/>
  <c r="I1038"/>
  <c r="J1038"/>
  <c r="K1038"/>
  <c r="C1039"/>
  <c r="D1039"/>
  <c r="H1039"/>
  <c r="I1039"/>
  <c r="J1039"/>
  <c r="K1039"/>
  <c r="C1040"/>
  <c r="D1040"/>
  <c r="H1040"/>
  <c r="I1040"/>
  <c r="J1040"/>
  <c r="K1040"/>
  <c r="C1041"/>
  <c r="D1041"/>
  <c r="F1041" s="1"/>
  <c r="H1041"/>
  <c r="I1041"/>
  <c r="J1041"/>
  <c r="K1041"/>
  <c r="C1042"/>
  <c r="D1042"/>
  <c r="F1042" s="1"/>
  <c r="H1042"/>
  <c r="I1042"/>
  <c r="J1042"/>
  <c r="K1042"/>
  <c r="C1043"/>
  <c r="D1043"/>
  <c r="F1043" s="1"/>
  <c r="H1043"/>
  <c r="I1043"/>
  <c r="J1043"/>
  <c r="K1043"/>
  <c r="C1044"/>
  <c r="D1044"/>
  <c r="G1044" s="1"/>
  <c r="H1044"/>
  <c r="I1044"/>
  <c r="J1044"/>
  <c r="K1044"/>
  <c r="C1045"/>
  <c r="D1045"/>
  <c r="F1045" s="1"/>
  <c r="H1045"/>
  <c r="I1045"/>
  <c r="J1045"/>
  <c r="K1045"/>
  <c r="C1046"/>
  <c r="D1046"/>
  <c r="G1046" s="1"/>
  <c r="H1046"/>
  <c r="I1046"/>
  <c r="J1046"/>
  <c r="K1046"/>
  <c r="C1047"/>
  <c r="D1047"/>
  <c r="G1047" s="1"/>
  <c r="H1047"/>
  <c r="I1047"/>
  <c r="J1047"/>
  <c r="K1047"/>
  <c r="C1048"/>
  <c r="D1048"/>
  <c r="H1048"/>
  <c r="I1048"/>
  <c r="J1048"/>
  <c r="K1048"/>
  <c r="C1049"/>
  <c r="D1049"/>
  <c r="H1049"/>
  <c r="I1049"/>
  <c r="J1049"/>
  <c r="K1049"/>
  <c r="C1050"/>
  <c r="D1050"/>
  <c r="G1050" s="1"/>
  <c r="H1050"/>
  <c r="I1050"/>
  <c r="J1050"/>
  <c r="K1050"/>
  <c r="C1051"/>
  <c r="D1051"/>
  <c r="H1051"/>
  <c r="I1051"/>
  <c r="J1051"/>
  <c r="K1051"/>
  <c r="C1052"/>
  <c r="D1052"/>
  <c r="F1052" s="1"/>
  <c r="H1052"/>
  <c r="I1052"/>
  <c r="J1052"/>
  <c r="K1052"/>
  <c r="C1053"/>
  <c r="D1053"/>
  <c r="F1053" s="1"/>
  <c r="H1053"/>
  <c r="I1053"/>
  <c r="J1053"/>
  <c r="K1053"/>
  <c r="C1054"/>
  <c r="D1054"/>
  <c r="H1054"/>
  <c r="I1054"/>
  <c r="J1054"/>
  <c r="K1054"/>
  <c r="C1055"/>
  <c r="D1055"/>
  <c r="G1055" s="1"/>
  <c r="H1055"/>
  <c r="I1055"/>
  <c r="J1055"/>
  <c r="K1055"/>
  <c r="C1056"/>
  <c r="D1056"/>
  <c r="G1056" s="1"/>
  <c r="H1056"/>
  <c r="I1056"/>
  <c r="J1056"/>
  <c r="K1056"/>
  <c r="C1057"/>
  <c r="D1057"/>
  <c r="H1057"/>
  <c r="I1057"/>
  <c r="J1057"/>
  <c r="K1057"/>
  <c r="C1058"/>
  <c r="D1058"/>
  <c r="F1058" s="1"/>
  <c r="H1058"/>
  <c r="I1058"/>
  <c r="J1058"/>
  <c r="K1058"/>
  <c r="C1059"/>
  <c r="D1059"/>
  <c r="F1059" s="1"/>
  <c r="H1059"/>
  <c r="I1059"/>
  <c r="J1059"/>
  <c r="K1059"/>
  <c r="C1060"/>
  <c r="D1060"/>
  <c r="F1060" s="1"/>
  <c r="H1060"/>
  <c r="I1060"/>
  <c r="J1060"/>
  <c r="K1060"/>
  <c r="C1061"/>
  <c r="D1061"/>
  <c r="G1061" s="1"/>
  <c r="H1061"/>
  <c r="I1061"/>
  <c r="J1061"/>
  <c r="K1061"/>
  <c r="C1062"/>
  <c r="D1062"/>
  <c r="H1062"/>
  <c r="I1062"/>
  <c r="J1062"/>
  <c r="K1062"/>
  <c r="C1063"/>
  <c r="D1063"/>
  <c r="H1063"/>
  <c r="I1063"/>
  <c r="J1063"/>
  <c r="K1063"/>
  <c r="C1064"/>
  <c r="D1064"/>
  <c r="G1064" s="1"/>
  <c r="H1064"/>
  <c r="I1064"/>
  <c r="J1064"/>
  <c r="K1064"/>
  <c r="C1065"/>
  <c r="D1065"/>
  <c r="G1065" s="1"/>
  <c r="H1065"/>
  <c r="I1065"/>
  <c r="J1065"/>
  <c r="K1065"/>
  <c r="C1066"/>
  <c r="D1066"/>
  <c r="F1066" s="1"/>
  <c r="H1066"/>
  <c r="I1066"/>
  <c r="J1066"/>
  <c r="K1066"/>
  <c r="C1067"/>
  <c r="D1067"/>
  <c r="H1067"/>
  <c r="I1067"/>
  <c r="J1067"/>
  <c r="K1067"/>
  <c r="C1068"/>
  <c r="D1068"/>
  <c r="G1068" s="1"/>
  <c r="H1068"/>
  <c r="I1068"/>
  <c r="J1068"/>
  <c r="K1068"/>
  <c r="C1069"/>
  <c r="D1069"/>
  <c r="F1069" s="1"/>
  <c r="H1069"/>
  <c r="I1069"/>
  <c r="J1069"/>
  <c r="K1069"/>
  <c r="C1070"/>
  <c r="D1070"/>
  <c r="H1070"/>
  <c r="I1070"/>
  <c r="J1070"/>
  <c r="K1070"/>
  <c r="C1071"/>
  <c r="D1071"/>
  <c r="F1071" s="1"/>
  <c r="H1071"/>
  <c r="I1071"/>
  <c r="J1071"/>
  <c r="K1071"/>
  <c r="C1072"/>
  <c r="D1072"/>
  <c r="F1072" s="1"/>
  <c r="H1072"/>
  <c r="I1072"/>
  <c r="J1072"/>
  <c r="K1072"/>
  <c r="C1073"/>
  <c r="D1073"/>
  <c r="F1073" s="1"/>
  <c r="H1073"/>
  <c r="I1073"/>
  <c r="J1073"/>
  <c r="K1073"/>
  <c r="C1074"/>
  <c r="D1074"/>
  <c r="G1074" s="1"/>
  <c r="H1074"/>
  <c r="I1074"/>
  <c r="J1074"/>
  <c r="K1074"/>
  <c r="C1075"/>
  <c r="D1075"/>
  <c r="F1075" s="1"/>
  <c r="H1075"/>
  <c r="I1075"/>
  <c r="J1075"/>
  <c r="K1075"/>
  <c r="C1076"/>
  <c r="D1076"/>
  <c r="F1076" s="1"/>
  <c r="H1076"/>
  <c r="I1076"/>
  <c r="J1076"/>
  <c r="K1076"/>
  <c r="C1077"/>
  <c r="D1077"/>
  <c r="G1077" s="1"/>
  <c r="H1077"/>
  <c r="I1077"/>
  <c r="J1077"/>
  <c r="K1077"/>
  <c r="C1078"/>
  <c r="D1078"/>
  <c r="F1078" s="1"/>
  <c r="H1078"/>
  <c r="I1078"/>
  <c r="J1078"/>
  <c r="K1078"/>
  <c r="C1079"/>
  <c r="D1079"/>
  <c r="F1079" s="1"/>
  <c r="H1079"/>
  <c r="I1079"/>
  <c r="J1079"/>
  <c r="K1079"/>
  <c r="C1080"/>
  <c r="D1080"/>
  <c r="G1080" s="1"/>
  <c r="H1080"/>
  <c r="I1080"/>
  <c r="J1080"/>
  <c r="K1080"/>
  <c r="C1081"/>
  <c r="D1081"/>
  <c r="H1081"/>
  <c r="I1081"/>
  <c r="J1081"/>
  <c r="K1081"/>
  <c r="C1082"/>
  <c r="D1082"/>
  <c r="G1082" s="1"/>
  <c r="H1082"/>
  <c r="I1082"/>
  <c r="J1082"/>
  <c r="K1082"/>
  <c r="C1083"/>
  <c r="D1083"/>
  <c r="H1083"/>
  <c r="I1083"/>
  <c r="J1083"/>
  <c r="K1083"/>
  <c r="C1084"/>
  <c r="D1084"/>
  <c r="G1084" s="1"/>
  <c r="H1084"/>
  <c r="I1084"/>
  <c r="J1084"/>
  <c r="K1084"/>
  <c r="C1085"/>
  <c r="D1085"/>
  <c r="H1085"/>
  <c r="I1085"/>
  <c r="J1085"/>
  <c r="K1085"/>
  <c r="C1086"/>
  <c r="D1086"/>
  <c r="G1086" s="1"/>
  <c r="H1086"/>
  <c r="I1086"/>
  <c r="J1086"/>
  <c r="K1086"/>
  <c r="C1087"/>
  <c r="D1087"/>
  <c r="G1087" s="1"/>
  <c r="H1087"/>
  <c r="I1087"/>
  <c r="J1087"/>
  <c r="K1087"/>
  <c r="C1088"/>
  <c r="D1088"/>
  <c r="G1088" s="1"/>
  <c r="H1088"/>
  <c r="I1088"/>
  <c r="J1088"/>
  <c r="K1088"/>
  <c r="C1089"/>
  <c r="D1089"/>
  <c r="H1089"/>
  <c r="I1089"/>
  <c r="J1089"/>
  <c r="K1089"/>
  <c r="C1090"/>
  <c r="D1090"/>
  <c r="H1090"/>
  <c r="I1090"/>
  <c r="J1090"/>
  <c r="K1090"/>
  <c r="C1091"/>
  <c r="D1091"/>
  <c r="F1091" s="1"/>
  <c r="H1091"/>
  <c r="I1091"/>
  <c r="J1091"/>
  <c r="K1091"/>
  <c r="C1092"/>
  <c r="D1092"/>
  <c r="F1092" s="1"/>
  <c r="H1092"/>
  <c r="I1092"/>
  <c r="J1092"/>
  <c r="K1092"/>
  <c r="C1093"/>
  <c r="D1093"/>
  <c r="F1093" s="1"/>
  <c r="H1093"/>
  <c r="I1093"/>
  <c r="J1093"/>
  <c r="K1093"/>
  <c r="C1094"/>
  <c r="D1094"/>
  <c r="H1094"/>
  <c r="I1094"/>
  <c r="J1094"/>
  <c r="K1094"/>
  <c r="C1095"/>
  <c r="D1095"/>
  <c r="H1095"/>
  <c r="I1095"/>
  <c r="J1095"/>
  <c r="K1095"/>
  <c r="C1096"/>
  <c r="D1096"/>
  <c r="G1096" s="1"/>
  <c r="H1096"/>
  <c r="I1096"/>
  <c r="J1096"/>
  <c r="K1096"/>
  <c r="C1097"/>
  <c r="D1097"/>
  <c r="F1097" s="1"/>
  <c r="H1097"/>
  <c r="I1097"/>
  <c r="J1097"/>
  <c r="K1097"/>
  <c r="C1098"/>
  <c r="D1098"/>
  <c r="H1098"/>
  <c r="I1098"/>
  <c r="J1098"/>
  <c r="K1098"/>
  <c r="C1099"/>
  <c r="D1099"/>
  <c r="H1099"/>
  <c r="I1099"/>
  <c r="J1099"/>
  <c r="K1099"/>
  <c r="C1100"/>
  <c r="D1100"/>
  <c r="G1100" s="1"/>
  <c r="H1100"/>
  <c r="I1100"/>
  <c r="J1100"/>
  <c r="K1100"/>
  <c r="C1101"/>
  <c r="D1101"/>
  <c r="G1101" s="1"/>
  <c r="H1101"/>
  <c r="I1101"/>
  <c r="J1101"/>
  <c r="K1101"/>
  <c r="C1102"/>
  <c r="D1102"/>
  <c r="G1102" s="1"/>
  <c r="H1102"/>
  <c r="I1102"/>
  <c r="J1102"/>
  <c r="K1102"/>
  <c r="C1103"/>
  <c r="D1103"/>
  <c r="G1103" s="1"/>
  <c r="H1103"/>
  <c r="I1103"/>
  <c r="J1103"/>
  <c r="K1103"/>
  <c r="C1104"/>
  <c r="D1104"/>
  <c r="G1104" s="1"/>
  <c r="H1104"/>
  <c r="I1104"/>
  <c r="J1104"/>
  <c r="K1104"/>
  <c r="C1105"/>
  <c r="D1105"/>
  <c r="G1105" s="1"/>
  <c r="H1105"/>
  <c r="I1105"/>
  <c r="J1105"/>
  <c r="K1105"/>
  <c r="C1106"/>
  <c r="D1106"/>
  <c r="G1106" s="1"/>
  <c r="H1106"/>
  <c r="I1106"/>
  <c r="J1106"/>
  <c r="K1106"/>
  <c r="C1107"/>
  <c r="D1107"/>
  <c r="G1107" s="1"/>
  <c r="H1107"/>
  <c r="I1107"/>
  <c r="J1107"/>
  <c r="K1107"/>
  <c r="C1108"/>
  <c r="D1108"/>
  <c r="G1108" s="1"/>
  <c r="H1108"/>
  <c r="I1108"/>
  <c r="J1108"/>
  <c r="K1108"/>
  <c r="C1109"/>
  <c r="D1109"/>
  <c r="H1109"/>
  <c r="I1109"/>
  <c r="J1109"/>
  <c r="K1109"/>
  <c r="C1110"/>
  <c r="D1110"/>
  <c r="G1110" s="1"/>
  <c r="H1110"/>
  <c r="I1110"/>
  <c r="J1110"/>
  <c r="K1110"/>
  <c r="C1111"/>
  <c r="D1111"/>
  <c r="G1111" s="1"/>
  <c r="H1111"/>
  <c r="I1111"/>
  <c r="J1111"/>
  <c r="K1111"/>
  <c r="C1112"/>
  <c r="D1112"/>
  <c r="F1112" s="1"/>
  <c r="H1112"/>
  <c r="I1112"/>
  <c r="J1112"/>
  <c r="K1112"/>
  <c r="C1113"/>
  <c r="D1113"/>
  <c r="H1113"/>
  <c r="I1113"/>
  <c r="J1113"/>
  <c r="K1113"/>
  <c r="C1114"/>
  <c r="D1114"/>
  <c r="F1114" s="1"/>
  <c r="H1114"/>
  <c r="I1114"/>
  <c r="J1114"/>
  <c r="K1114"/>
  <c r="C1115"/>
  <c r="D1115"/>
  <c r="G1115" s="1"/>
  <c r="H1115"/>
  <c r="I1115"/>
  <c r="J1115"/>
  <c r="K1115"/>
  <c r="C1116"/>
  <c r="D1116"/>
  <c r="G1116" s="1"/>
  <c r="H1116"/>
  <c r="I1116"/>
  <c r="J1116"/>
  <c r="K1116"/>
  <c r="C1117"/>
  <c r="D1117"/>
  <c r="F1117" s="1"/>
  <c r="H1117"/>
  <c r="I1117"/>
  <c r="J1117"/>
  <c r="K1117"/>
  <c r="C1118"/>
  <c r="D1118"/>
  <c r="H1118"/>
  <c r="I1118"/>
  <c r="J1118"/>
  <c r="K1118"/>
  <c r="C1119"/>
  <c r="D1119"/>
  <c r="H1119"/>
  <c r="I1119"/>
  <c r="J1119"/>
  <c r="K1119"/>
  <c r="C1120"/>
  <c r="D1120"/>
  <c r="H1120"/>
  <c r="I1120"/>
  <c r="J1120"/>
  <c r="K1120"/>
  <c r="C1121"/>
  <c r="D1121"/>
  <c r="G1121" s="1"/>
  <c r="H1121"/>
  <c r="I1121"/>
  <c r="J1121"/>
  <c r="K1121"/>
  <c r="C1122"/>
  <c r="D1122"/>
  <c r="H1122"/>
  <c r="I1122"/>
  <c r="J1122"/>
  <c r="K1122"/>
  <c r="C1123"/>
  <c r="D1123"/>
  <c r="F1123" s="1"/>
  <c r="H1123"/>
  <c r="I1123"/>
  <c r="J1123"/>
  <c r="K1123"/>
  <c r="C1124"/>
  <c r="D1124"/>
  <c r="G1124" s="1"/>
  <c r="H1124"/>
  <c r="I1124"/>
  <c r="J1124"/>
  <c r="K1124"/>
  <c r="C1125"/>
  <c r="D1125"/>
  <c r="G1125" s="1"/>
  <c r="H1125"/>
  <c r="I1125"/>
  <c r="J1125"/>
  <c r="K1125"/>
  <c r="C1126"/>
  <c r="D1126"/>
  <c r="F1126" s="1"/>
  <c r="H1126"/>
  <c r="I1126"/>
  <c r="J1126"/>
  <c r="K1126"/>
  <c r="C1127"/>
  <c r="D1127"/>
  <c r="G1127" s="1"/>
  <c r="H1127"/>
  <c r="I1127"/>
  <c r="J1127"/>
  <c r="K1127"/>
  <c r="C1128"/>
  <c r="D1128"/>
  <c r="F1128" s="1"/>
  <c r="H1128"/>
  <c r="I1128"/>
  <c r="J1128"/>
  <c r="K1128"/>
  <c r="C1129"/>
  <c r="D1129"/>
  <c r="G1129" s="1"/>
  <c r="H1129"/>
  <c r="I1129"/>
  <c r="J1129"/>
  <c r="K1129"/>
  <c r="C1130"/>
  <c r="D1130"/>
  <c r="G1130" s="1"/>
  <c r="H1130"/>
  <c r="I1130"/>
  <c r="J1130"/>
  <c r="K1130"/>
  <c r="C1131"/>
  <c r="D1131"/>
  <c r="F1131" s="1"/>
  <c r="H1131"/>
  <c r="I1131"/>
  <c r="J1131"/>
  <c r="K1131"/>
  <c r="C1132"/>
  <c r="D1132"/>
  <c r="G1132" s="1"/>
  <c r="H1132"/>
  <c r="I1132"/>
  <c r="J1132"/>
  <c r="K1132"/>
  <c r="C1133"/>
  <c r="D1133"/>
  <c r="G1133" s="1"/>
  <c r="H1133"/>
  <c r="I1133"/>
  <c r="J1133"/>
  <c r="K1133"/>
  <c r="C1134"/>
  <c r="D1134"/>
  <c r="G1134" s="1"/>
  <c r="H1134"/>
  <c r="I1134"/>
  <c r="J1134"/>
  <c r="K1134"/>
  <c r="C1135"/>
  <c r="D1135"/>
  <c r="G1135" s="1"/>
  <c r="H1135"/>
  <c r="I1135"/>
  <c r="J1135"/>
  <c r="K1135"/>
  <c r="C1136"/>
  <c r="D1136"/>
  <c r="H1136"/>
  <c r="I1136"/>
  <c r="J1136"/>
  <c r="K1136"/>
  <c r="C1137"/>
  <c r="D1137"/>
  <c r="F1137" s="1"/>
  <c r="H1137"/>
  <c r="I1137"/>
  <c r="J1137"/>
  <c r="K1137"/>
  <c r="C1138"/>
  <c r="D1138"/>
  <c r="H1138"/>
  <c r="I1138"/>
  <c r="J1138"/>
  <c r="K1138"/>
  <c r="C1139"/>
  <c r="D1139"/>
  <c r="F1139" s="1"/>
  <c r="H1139"/>
  <c r="I1139"/>
  <c r="J1139"/>
  <c r="K1139"/>
  <c r="C1140"/>
  <c r="D1140"/>
  <c r="H1140"/>
  <c r="I1140"/>
  <c r="J1140"/>
  <c r="K1140"/>
  <c r="C1141"/>
  <c r="D1141"/>
  <c r="H1141"/>
  <c r="I1141"/>
  <c r="J1141"/>
  <c r="K1141"/>
  <c r="C1142"/>
  <c r="D1142"/>
  <c r="H1142"/>
  <c r="I1142"/>
  <c r="J1142"/>
  <c r="K1142"/>
  <c r="C1143"/>
  <c r="D1143"/>
  <c r="F1143" s="1"/>
  <c r="H1143"/>
  <c r="I1143"/>
  <c r="J1143"/>
  <c r="K1143"/>
  <c r="C1144"/>
  <c r="D1144"/>
  <c r="H1144"/>
  <c r="I1144"/>
  <c r="J1144"/>
  <c r="K1144"/>
  <c r="C1145"/>
  <c r="D1145"/>
  <c r="G1145" s="1"/>
  <c r="H1145"/>
  <c r="I1145"/>
  <c r="J1145"/>
  <c r="K1145"/>
  <c r="C1146"/>
  <c r="D1146"/>
  <c r="F1146" s="1"/>
  <c r="H1146"/>
  <c r="I1146"/>
  <c r="J1146"/>
  <c r="K1146"/>
  <c r="C1147"/>
  <c r="D1147"/>
  <c r="H1147"/>
  <c r="I1147"/>
  <c r="J1147"/>
  <c r="K1147"/>
  <c r="C1148"/>
  <c r="D1148"/>
  <c r="G1148" s="1"/>
  <c r="H1148"/>
  <c r="I1148"/>
  <c r="J1148"/>
  <c r="K1148"/>
  <c r="C1149"/>
  <c r="D1149"/>
  <c r="F1149" s="1"/>
  <c r="H1149"/>
  <c r="I1149"/>
  <c r="J1149"/>
  <c r="K1149"/>
  <c r="C1150"/>
  <c r="D1150"/>
  <c r="F1150" s="1"/>
  <c r="H1150"/>
  <c r="I1150"/>
  <c r="J1150"/>
  <c r="K1150"/>
  <c r="C1151"/>
  <c r="D1151"/>
  <c r="F1151" s="1"/>
  <c r="H1151"/>
  <c r="I1151"/>
  <c r="J1151"/>
  <c r="K1151"/>
  <c r="C1152"/>
  <c r="D1152"/>
  <c r="H1152"/>
  <c r="I1152"/>
  <c r="J1152"/>
  <c r="K1152"/>
  <c r="C1153"/>
  <c r="D1153"/>
  <c r="H1153"/>
  <c r="I1153"/>
  <c r="J1153"/>
  <c r="K1153"/>
  <c r="C1154"/>
  <c r="D1154"/>
  <c r="F1154" s="1"/>
  <c r="H1154"/>
  <c r="I1154"/>
  <c r="J1154"/>
  <c r="K1154"/>
  <c r="C1155"/>
  <c r="D1155"/>
  <c r="G1155" s="1"/>
  <c r="H1155"/>
  <c r="I1155"/>
  <c r="J1155"/>
  <c r="K1155"/>
  <c r="C1156"/>
  <c r="D1156"/>
  <c r="G1156" s="1"/>
  <c r="H1156"/>
  <c r="I1156"/>
  <c r="J1156"/>
  <c r="K1156"/>
  <c r="C1157"/>
  <c r="D1157"/>
  <c r="H1157"/>
  <c r="I1157"/>
  <c r="J1157"/>
  <c r="K1157"/>
  <c r="C1158"/>
  <c r="D1158"/>
  <c r="F1158" s="1"/>
  <c r="H1158"/>
  <c r="I1158"/>
  <c r="J1158"/>
  <c r="K1158"/>
  <c r="C1159"/>
  <c r="D1159"/>
  <c r="H1159"/>
  <c r="I1159"/>
  <c r="J1159"/>
  <c r="K1159"/>
  <c r="C1160"/>
  <c r="D1160"/>
  <c r="H1160"/>
  <c r="I1160"/>
  <c r="J1160"/>
  <c r="K1160"/>
  <c r="C1161"/>
  <c r="D1161"/>
  <c r="H1161"/>
  <c r="I1161"/>
  <c r="J1161"/>
  <c r="K1161"/>
  <c r="C1162"/>
  <c r="D1162"/>
  <c r="H1162"/>
  <c r="I1162"/>
  <c r="J1162"/>
  <c r="K1162"/>
  <c r="C1163"/>
  <c r="D1163"/>
  <c r="F1163" s="1"/>
  <c r="H1163"/>
  <c r="I1163"/>
  <c r="J1163"/>
  <c r="K1163"/>
  <c r="C1164"/>
  <c r="D1164"/>
  <c r="H1164"/>
  <c r="I1164"/>
  <c r="J1164"/>
  <c r="K1164"/>
  <c r="C1165"/>
  <c r="D1165"/>
  <c r="F1165" s="1"/>
  <c r="H1165"/>
  <c r="I1165"/>
  <c r="J1165"/>
  <c r="K1165"/>
  <c r="C1166"/>
  <c r="D1166"/>
  <c r="G1166" s="1"/>
  <c r="H1166"/>
  <c r="I1166"/>
  <c r="J1166"/>
  <c r="K1166"/>
  <c r="C1167"/>
  <c r="D1167"/>
  <c r="F1167" s="1"/>
  <c r="H1167"/>
  <c r="I1167"/>
  <c r="J1167"/>
  <c r="K1167"/>
  <c r="C1168"/>
  <c r="D1168"/>
  <c r="H1168"/>
  <c r="I1168"/>
  <c r="J1168"/>
  <c r="K1168"/>
  <c r="C1169"/>
  <c r="D1169"/>
  <c r="G1169" s="1"/>
  <c r="H1169"/>
  <c r="I1169"/>
  <c r="J1169"/>
  <c r="K1169"/>
  <c r="C1170"/>
  <c r="D1170"/>
  <c r="H1170"/>
  <c r="I1170"/>
  <c r="J1170"/>
  <c r="K1170"/>
  <c r="C1171"/>
  <c r="D1171"/>
  <c r="G1171" s="1"/>
  <c r="H1171"/>
  <c r="I1171"/>
  <c r="J1171"/>
  <c r="K1171"/>
  <c r="C1172"/>
  <c r="D1172"/>
  <c r="H1172"/>
  <c r="I1172"/>
  <c r="J1172"/>
  <c r="K1172"/>
  <c r="C1173"/>
  <c r="D1173"/>
  <c r="G1173" s="1"/>
  <c r="H1173"/>
  <c r="I1173"/>
  <c r="J1173"/>
  <c r="K1173"/>
  <c r="C1174"/>
  <c r="D1174"/>
  <c r="G1174" s="1"/>
  <c r="H1174"/>
  <c r="I1174"/>
  <c r="J1174"/>
  <c r="K1174"/>
  <c r="C1175"/>
  <c r="D1175"/>
  <c r="F1175" s="1"/>
  <c r="H1175"/>
  <c r="I1175"/>
  <c r="J1175"/>
  <c r="K1175"/>
  <c r="C1176"/>
  <c r="D1176"/>
  <c r="H1176"/>
  <c r="I1176"/>
  <c r="J1176"/>
  <c r="K1176"/>
  <c r="C1177"/>
  <c r="D1177"/>
  <c r="H1177"/>
  <c r="I1177"/>
  <c r="J1177"/>
  <c r="K1177"/>
  <c r="C1178"/>
  <c r="D1178"/>
  <c r="G1178" s="1"/>
  <c r="H1178"/>
  <c r="I1178"/>
  <c r="J1178"/>
  <c r="K1178"/>
  <c r="C1179"/>
  <c r="D1179"/>
  <c r="H1179"/>
  <c r="I1179"/>
  <c r="J1179"/>
  <c r="K1179"/>
  <c r="C1180"/>
  <c r="D1180"/>
  <c r="H1180"/>
  <c r="I1180"/>
  <c r="J1180"/>
  <c r="K1180"/>
  <c r="C1181"/>
  <c r="D1181"/>
  <c r="G1181" s="1"/>
  <c r="H1181"/>
  <c r="I1181"/>
  <c r="J1181"/>
  <c r="K1181"/>
  <c r="C1182"/>
  <c r="D1182"/>
  <c r="H1182"/>
  <c r="I1182"/>
  <c r="J1182"/>
  <c r="K1182"/>
  <c r="C1183"/>
  <c r="D1183"/>
  <c r="G1183" s="1"/>
  <c r="H1183"/>
  <c r="I1183"/>
  <c r="J1183"/>
  <c r="K1183"/>
  <c r="C1184"/>
  <c r="D1184"/>
  <c r="G1184" s="1"/>
  <c r="H1184"/>
  <c r="I1184"/>
  <c r="J1184"/>
  <c r="K1184"/>
  <c r="C1185"/>
  <c r="D1185"/>
  <c r="G1185" s="1"/>
  <c r="H1185"/>
  <c r="I1185"/>
  <c r="J1185"/>
  <c r="K1185"/>
  <c r="C1186"/>
  <c r="D1186"/>
  <c r="F1186" s="1"/>
  <c r="H1186"/>
  <c r="I1186"/>
  <c r="J1186"/>
  <c r="K1186"/>
  <c r="C1187"/>
  <c r="D1187"/>
  <c r="H1187"/>
  <c r="I1187"/>
  <c r="J1187"/>
  <c r="K1187"/>
  <c r="C1188"/>
  <c r="D1188"/>
  <c r="G1188" s="1"/>
  <c r="H1188"/>
  <c r="I1188"/>
  <c r="J1188"/>
  <c r="K1188"/>
  <c r="C1189"/>
  <c r="D1189"/>
  <c r="F1189" s="1"/>
  <c r="H1189"/>
  <c r="I1189"/>
  <c r="J1189"/>
  <c r="K1189"/>
  <c r="C1190"/>
  <c r="D1190"/>
  <c r="H1190"/>
  <c r="I1190"/>
  <c r="J1190"/>
  <c r="K1190"/>
  <c r="C1191"/>
  <c r="D1191"/>
  <c r="G1191" s="1"/>
  <c r="H1191"/>
  <c r="I1191"/>
  <c r="J1191"/>
  <c r="K1191"/>
  <c r="C1192"/>
  <c r="D1192"/>
  <c r="G1192" s="1"/>
  <c r="H1192"/>
  <c r="I1192"/>
  <c r="J1192"/>
  <c r="K1192"/>
  <c r="C1193"/>
  <c r="D1193"/>
  <c r="F1193" s="1"/>
  <c r="H1193"/>
  <c r="I1193"/>
  <c r="J1193"/>
  <c r="K1193"/>
  <c r="C1194"/>
  <c r="D1194"/>
  <c r="H1194"/>
  <c r="I1194"/>
  <c r="J1194"/>
  <c r="K1194"/>
  <c r="C1195"/>
  <c r="D1195"/>
  <c r="G1195" s="1"/>
  <c r="H1195"/>
  <c r="I1195"/>
  <c r="J1195"/>
  <c r="K1195"/>
  <c r="C1196"/>
  <c r="D1196"/>
  <c r="F1196" s="1"/>
  <c r="H1196"/>
  <c r="I1196"/>
  <c r="J1196"/>
  <c r="K1196"/>
  <c r="C1197"/>
  <c r="D1197"/>
  <c r="F1197" s="1"/>
  <c r="H1197"/>
  <c r="I1197"/>
  <c r="J1197"/>
  <c r="K1197"/>
  <c r="C1198"/>
  <c r="D1198"/>
  <c r="H1198"/>
  <c r="I1198"/>
  <c r="J1198"/>
  <c r="K1198"/>
  <c r="C1199"/>
  <c r="D1199"/>
  <c r="H1199"/>
  <c r="I1199"/>
  <c r="J1199"/>
  <c r="K1199"/>
  <c r="C1200"/>
  <c r="D1200"/>
  <c r="H1200"/>
  <c r="I1200"/>
  <c r="J1200"/>
  <c r="K1200"/>
  <c r="C1201"/>
  <c r="D1201"/>
  <c r="F1201" s="1"/>
  <c r="H1201"/>
  <c r="I1201"/>
  <c r="J1201"/>
  <c r="K1201"/>
  <c r="C1202"/>
  <c r="D1202"/>
  <c r="H1202"/>
  <c r="I1202"/>
  <c r="J1202"/>
  <c r="K1202"/>
  <c r="C1203"/>
  <c r="D1203"/>
  <c r="G1203" s="1"/>
  <c r="H1203"/>
  <c r="I1203"/>
  <c r="J1203"/>
  <c r="K1203"/>
  <c r="C1204"/>
  <c r="D1204"/>
  <c r="H1204"/>
  <c r="I1204"/>
  <c r="J1204"/>
  <c r="K1204"/>
  <c r="C1205"/>
  <c r="D1205"/>
  <c r="F1205" s="1"/>
  <c r="H1205"/>
  <c r="I1205"/>
  <c r="J1205"/>
  <c r="K1205"/>
  <c r="C1206"/>
  <c r="D1206"/>
  <c r="F1206" s="1"/>
  <c r="H1206"/>
  <c r="I1206"/>
  <c r="J1206"/>
  <c r="K1206"/>
  <c r="C1207"/>
  <c r="D1207"/>
  <c r="F1207" s="1"/>
  <c r="H1207"/>
  <c r="I1207"/>
  <c r="J1207"/>
  <c r="K1207"/>
  <c r="C1208"/>
  <c r="D1208"/>
  <c r="G1208" s="1"/>
  <c r="H1208"/>
  <c r="I1208"/>
  <c r="J1208"/>
  <c r="K1208"/>
  <c r="C1209"/>
  <c r="D1209"/>
  <c r="F1209" s="1"/>
  <c r="H1209"/>
  <c r="I1209"/>
  <c r="J1209"/>
  <c r="K1209"/>
  <c r="C1210"/>
  <c r="D1210"/>
  <c r="F1210" s="1"/>
  <c r="H1210"/>
  <c r="I1210"/>
  <c r="J1210"/>
  <c r="K1210"/>
  <c r="C1211"/>
  <c r="D1211"/>
  <c r="F1211" s="1"/>
  <c r="H1211"/>
  <c r="I1211"/>
  <c r="J1211"/>
  <c r="K1211"/>
  <c r="C1212"/>
  <c r="D1212"/>
  <c r="G1212" s="1"/>
  <c r="H1212"/>
  <c r="I1212"/>
  <c r="J1212"/>
  <c r="K1212"/>
  <c r="C1213"/>
  <c r="D1213"/>
  <c r="H1213"/>
  <c r="I1213"/>
  <c r="J1213"/>
  <c r="K1213"/>
  <c r="C1214"/>
  <c r="D1214"/>
  <c r="H1214"/>
  <c r="I1214"/>
  <c r="J1214"/>
  <c r="K1214"/>
  <c r="C1215"/>
  <c r="D1215"/>
  <c r="H1215"/>
  <c r="I1215"/>
  <c r="J1215"/>
  <c r="K1215"/>
  <c r="C1216"/>
  <c r="D1216"/>
  <c r="H1216"/>
  <c r="I1216"/>
  <c r="J1216"/>
  <c r="K1216"/>
  <c r="C1217"/>
  <c r="D1217"/>
  <c r="G1217" s="1"/>
  <c r="H1217"/>
  <c r="I1217"/>
  <c r="J1217"/>
  <c r="K1217"/>
  <c r="C1218"/>
  <c r="D1218"/>
  <c r="H1218"/>
  <c r="I1218"/>
  <c r="J1218"/>
  <c r="K1218"/>
  <c r="C1219"/>
  <c r="D1219"/>
  <c r="H1219"/>
  <c r="I1219"/>
  <c r="J1219"/>
  <c r="K1219"/>
  <c r="C1220"/>
  <c r="D1220"/>
  <c r="F1220" s="1"/>
  <c r="H1220"/>
  <c r="I1220"/>
  <c r="J1220"/>
  <c r="K1220"/>
  <c r="C1221"/>
  <c r="D1221"/>
  <c r="G1221" s="1"/>
  <c r="H1221"/>
  <c r="I1221"/>
  <c r="J1221"/>
  <c r="K1221"/>
  <c r="C1222"/>
  <c r="D1222"/>
  <c r="H1222"/>
  <c r="I1222"/>
  <c r="J1222"/>
  <c r="K1222"/>
  <c r="C1223"/>
  <c r="D1223"/>
  <c r="H1223"/>
  <c r="I1223"/>
  <c r="J1223"/>
  <c r="K1223"/>
  <c r="C1224"/>
  <c r="D1224"/>
  <c r="F1224" s="1"/>
  <c r="H1224"/>
  <c r="I1224"/>
  <c r="J1224"/>
  <c r="K1224"/>
  <c r="C1225"/>
  <c r="D1225"/>
  <c r="F1225" s="1"/>
  <c r="H1225"/>
  <c r="I1225"/>
  <c r="J1225"/>
  <c r="K1225"/>
  <c r="C1226"/>
  <c r="D1226"/>
  <c r="H1226"/>
  <c r="I1226"/>
  <c r="J1226"/>
  <c r="K1226"/>
  <c r="C1227"/>
  <c r="D1227"/>
  <c r="F1227" s="1"/>
  <c r="H1227"/>
  <c r="I1227"/>
  <c r="J1227"/>
  <c r="K1227"/>
  <c r="C1228"/>
  <c r="D1228"/>
  <c r="G1228" s="1"/>
  <c r="H1228"/>
  <c r="I1228"/>
  <c r="J1228"/>
  <c r="K1228"/>
  <c r="C1229"/>
  <c r="D1229"/>
  <c r="F1229" s="1"/>
  <c r="H1229"/>
  <c r="I1229"/>
  <c r="J1229"/>
  <c r="K1229"/>
  <c r="C1230"/>
  <c r="D1230"/>
  <c r="H1230"/>
  <c r="I1230"/>
  <c r="J1230"/>
  <c r="K1230"/>
  <c r="C1231"/>
  <c r="D1231"/>
  <c r="F1231" s="1"/>
  <c r="H1231"/>
  <c r="I1231"/>
  <c r="J1231"/>
  <c r="K1231"/>
  <c r="C1232"/>
  <c r="D1232"/>
  <c r="F1232" s="1"/>
  <c r="H1232"/>
  <c r="I1232"/>
  <c r="J1232"/>
  <c r="K1232"/>
  <c r="C1233"/>
  <c r="D1233"/>
  <c r="H1233"/>
  <c r="I1233"/>
  <c r="J1233"/>
  <c r="K1233"/>
  <c r="C1234"/>
  <c r="D1234"/>
  <c r="G1234" s="1"/>
  <c r="H1234"/>
  <c r="I1234"/>
  <c r="J1234"/>
  <c r="K1234"/>
  <c r="C1235"/>
  <c r="D1235"/>
  <c r="F1235" s="1"/>
  <c r="H1235"/>
  <c r="I1235"/>
  <c r="J1235"/>
  <c r="K1235"/>
  <c r="C1236"/>
  <c r="D1236"/>
  <c r="G1236" s="1"/>
  <c r="H1236"/>
  <c r="I1236"/>
  <c r="J1236"/>
  <c r="K1236"/>
  <c r="C1237"/>
  <c r="D1237"/>
  <c r="G1237" s="1"/>
  <c r="H1237"/>
  <c r="I1237"/>
  <c r="J1237"/>
  <c r="K1237"/>
  <c r="C1238"/>
  <c r="D1238"/>
  <c r="G1238" s="1"/>
  <c r="H1238"/>
  <c r="I1238"/>
  <c r="J1238"/>
  <c r="K1238"/>
  <c r="C1239"/>
  <c r="D1239"/>
  <c r="G1239" s="1"/>
  <c r="H1239"/>
  <c r="I1239"/>
  <c r="J1239"/>
  <c r="K1239"/>
  <c r="C1240"/>
  <c r="D1240"/>
  <c r="F1240" s="1"/>
  <c r="H1240"/>
  <c r="I1240"/>
  <c r="J1240"/>
  <c r="K1240"/>
  <c r="C1241"/>
  <c r="D1241"/>
  <c r="H1241"/>
  <c r="I1241"/>
  <c r="J1241"/>
  <c r="K1241"/>
  <c r="C1242"/>
  <c r="D1242"/>
  <c r="H1242"/>
  <c r="I1242"/>
  <c r="J1242"/>
  <c r="K1242"/>
  <c r="C1243"/>
  <c r="D1243"/>
  <c r="G1243" s="1"/>
  <c r="H1243"/>
  <c r="I1243"/>
  <c r="J1243"/>
  <c r="K1243"/>
  <c r="C1244"/>
  <c r="D1244"/>
  <c r="F1244" s="1"/>
  <c r="H1244"/>
  <c r="I1244"/>
  <c r="J1244"/>
  <c r="K1244"/>
  <c r="C1245"/>
  <c r="D1245"/>
  <c r="H1245"/>
  <c r="I1245"/>
  <c r="J1245"/>
  <c r="K1245"/>
  <c r="C1246"/>
  <c r="D1246"/>
  <c r="H1246"/>
  <c r="I1246"/>
  <c r="J1246"/>
  <c r="K1246"/>
  <c r="C1247"/>
  <c r="D1247"/>
  <c r="H1247"/>
  <c r="I1247"/>
  <c r="J1247"/>
  <c r="K1247"/>
  <c r="C1248"/>
  <c r="D1248"/>
  <c r="F1248" s="1"/>
  <c r="H1248"/>
  <c r="I1248"/>
  <c r="J1248"/>
  <c r="K1248"/>
  <c r="C1249"/>
  <c r="D1249"/>
  <c r="F1249" s="1"/>
  <c r="H1249"/>
  <c r="I1249"/>
  <c r="J1249"/>
  <c r="K1249"/>
  <c r="C1250"/>
  <c r="D1250"/>
  <c r="H1250"/>
  <c r="I1250"/>
  <c r="J1250"/>
  <c r="K1250"/>
  <c r="C1251"/>
  <c r="D1251"/>
  <c r="H1251"/>
  <c r="I1251"/>
  <c r="J1251"/>
  <c r="K1251"/>
  <c r="C1252"/>
  <c r="D1252"/>
  <c r="H1252"/>
  <c r="I1252"/>
  <c r="J1252"/>
  <c r="K1252"/>
  <c r="C1253"/>
  <c r="D1253"/>
  <c r="G1253" s="1"/>
  <c r="H1253"/>
  <c r="I1253"/>
  <c r="J1253"/>
  <c r="K1253"/>
  <c r="C1254"/>
  <c r="D1254"/>
  <c r="H1254"/>
  <c r="I1254"/>
  <c r="J1254"/>
  <c r="K1254"/>
  <c r="C1255"/>
  <c r="D1255"/>
  <c r="F1255" s="1"/>
  <c r="H1255"/>
  <c r="I1255"/>
  <c r="J1255"/>
  <c r="K1255"/>
  <c r="C1256"/>
  <c r="D1256"/>
  <c r="F1256" s="1"/>
  <c r="H1256"/>
  <c r="I1256"/>
  <c r="J1256"/>
  <c r="K1256"/>
  <c r="C1257"/>
  <c r="D1257"/>
  <c r="F1257" s="1"/>
  <c r="H1257"/>
  <c r="I1257"/>
  <c r="J1257"/>
  <c r="K1257"/>
  <c r="C1258"/>
  <c r="D1258"/>
  <c r="G1258" s="1"/>
  <c r="H1258"/>
  <c r="I1258"/>
  <c r="J1258"/>
  <c r="K1258"/>
  <c r="C1259"/>
  <c r="D1259"/>
  <c r="F1259" s="1"/>
  <c r="H1259"/>
  <c r="I1259"/>
  <c r="J1259"/>
  <c r="K1259"/>
  <c r="C1260"/>
  <c r="D1260"/>
  <c r="G1260" s="1"/>
  <c r="H1260"/>
  <c r="I1260"/>
  <c r="J1260"/>
  <c r="K1260"/>
  <c r="C1261"/>
  <c r="D1261"/>
  <c r="H1261"/>
  <c r="I1261"/>
  <c r="J1261"/>
  <c r="K1261"/>
  <c r="C1262"/>
  <c r="D1262"/>
  <c r="H1262"/>
  <c r="I1262"/>
  <c r="J1262"/>
  <c r="K1262"/>
  <c r="C1263"/>
  <c r="D1263"/>
  <c r="G1263" s="1"/>
  <c r="H1263"/>
  <c r="I1263"/>
  <c r="J1263"/>
  <c r="K1263"/>
  <c r="C1264"/>
  <c r="D1264"/>
  <c r="G1264" s="1"/>
  <c r="H1264"/>
  <c r="I1264"/>
  <c r="J1264"/>
  <c r="K1264"/>
  <c r="C1265"/>
  <c r="D1265"/>
  <c r="F1265" s="1"/>
  <c r="H1265"/>
  <c r="I1265"/>
  <c r="J1265"/>
  <c r="K1265"/>
  <c r="C1266"/>
  <c r="D1266"/>
  <c r="H1266"/>
  <c r="I1266"/>
  <c r="J1266"/>
  <c r="K1266"/>
  <c r="C1267"/>
  <c r="D1267"/>
  <c r="G1267" s="1"/>
  <c r="H1267"/>
  <c r="I1267"/>
  <c r="J1267"/>
  <c r="K1267"/>
  <c r="C1268"/>
  <c r="D1268"/>
  <c r="H1268"/>
  <c r="I1268"/>
  <c r="J1268"/>
  <c r="K1268"/>
  <c r="C1269"/>
  <c r="D1269"/>
  <c r="H1269"/>
  <c r="I1269"/>
  <c r="J1269"/>
  <c r="K1269"/>
  <c r="C1270"/>
  <c r="D1270"/>
  <c r="H1270"/>
  <c r="I1270"/>
  <c r="J1270"/>
  <c r="K1270"/>
  <c r="C1271"/>
  <c r="D1271"/>
  <c r="F1271" s="1"/>
  <c r="H1271"/>
  <c r="I1271"/>
  <c r="J1271"/>
  <c r="K1271"/>
  <c r="C1272"/>
  <c r="D1272"/>
  <c r="G1272" s="1"/>
  <c r="H1272"/>
  <c r="I1272"/>
  <c r="J1272"/>
  <c r="K1272"/>
  <c r="C1273"/>
  <c r="D1273"/>
  <c r="G1273" s="1"/>
  <c r="H1273"/>
  <c r="I1273"/>
  <c r="J1273"/>
  <c r="K1273"/>
  <c r="C1274"/>
  <c r="D1274"/>
  <c r="H1274"/>
  <c r="I1274"/>
  <c r="J1274"/>
  <c r="K1274"/>
  <c r="C1275"/>
  <c r="D1275"/>
  <c r="G1275" s="1"/>
  <c r="H1275"/>
  <c r="I1275"/>
  <c r="J1275"/>
  <c r="K1275"/>
  <c r="C1276"/>
  <c r="D1276"/>
  <c r="F1276" s="1"/>
  <c r="H1276"/>
  <c r="I1276"/>
  <c r="J1276"/>
  <c r="K1276"/>
  <c r="C1277"/>
  <c r="D1277"/>
  <c r="H1277"/>
  <c r="I1277"/>
  <c r="J1277"/>
  <c r="K1277"/>
  <c r="C1278"/>
  <c r="D1278"/>
  <c r="F1278" s="1"/>
  <c r="H1278"/>
  <c r="I1278"/>
  <c r="J1278"/>
  <c r="K1278"/>
  <c r="C1279"/>
  <c r="D1279"/>
  <c r="H1279"/>
  <c r="I1279"/>
  <c r="J1279"/>
  <c r="K1279"/>
  <c r="C1280"/>
  <c r="D1280"/>
  <c r="G1280" s="1"/>
  <c r="H1280"/>
  <c r="I1280"/>
  <c r="J1280"/>
  <c r="K1280"/>
  <c r="C1281"/>
  <c r="D1281"/>
  <c r="F1281" s="1"/>
  <c r="H1281"/>
  <c r="I1281"/>
  <c r="J1281"/>
  <c r="K1281"/>
  <c r="C1282"/>
  <c r="D1282"/>
  <c r="G1282" s="1"/>
  <c r="H1282"/>
  <c r="I1282"/>
  <c r="J1282"/>
  <c r="K1282"/>
  <c r="C1283"/>
  <c r="D1283"/>
  <c r="G1283" s="1"/>
  <c r="H1283"/>
  <c r="I1283"/>
  <c r="J1283"/>
  <c r="K1283"/>
  <c r="C1284"/>
  <c r="D1284"/>
  <c r="G1284" s="1"/>
  <c r="H1284"/>
  <c r="I1284"/>
  <c r="J1284"/>
  <c r="K1284"/>
  <c r="C1285"/>
  <c r="D1285"/>
  <c r="H1285"/>
  <c r="I1285"/>
  <c r="J1285"/>
  <c r="K1285"/>
  <c r="C1286"/>
  <c r="D1286"/>
  <c r="H1286"/>
  <c r="I1286"/>
  <c r="J1286"/>
  <c r="K1286"/>
  <c r="C1287"/>
  <c r="D1287"/>
  <c r="F1287" s="1"/>
  <c r="H1287"/>
  <c r="I1287"/>
  <c r="J1287"/>
  <c r="K1287"/>
  <c r="C1288"/>
  <c r="D1288"/>
  <c r="F1288" s="1"/>
  <c r="H1288"/>
  <c r="I1288"/>
  <c r="J1288"/>
  <c r="K1288"/>
  <c r="C1289"/>
  <c r="D1289"/>
  <c r="G1289" s="1"/>
  <c r="H1289"/>
  <c r="I1289"/>
  <c r="J1289"/>
  <c r="K1289"/>
  <c r="C1290"/>
  <c r="D1290"/>
  <c r="H1290"/>
  <c r="I1290"/>
  <c r="J1290"/>
  <c r="K1290"/>
  <c r="C1291"/>
  <c r="D1291"/>
  <c r="G1291" s="1"/>
  <c r="H1291"/>
  <c r="I1291"/>
  <c r="J1291"/>
  <c r="K1291"/>
  <c r="C1292"/>
  <c r="D1292"/>
  <c r="F1292" s="1"/>
  <c r="H1292"/>
  <c r="I1292"/>
  <c r="J1292"/>
  <c r="K1292"/>
  <c r="C1293"/>
  <c r="D1293"/>
  <c r="G1293" s="1"/>
  <c r="H1293"/>
  <c r="I1293"/>
  <c r="J1293"/>
  <c r="K1293"/>
  <c r="C1294"/>
  <c r="D1294"/>
  <c r="G1294" s="1"/>
  <c r="H1294"/>
  <c r="I1294"/>
  <c r="J1294"/>
  <c r="K1294"/>
  <c r="C1295"/>
  <c r="D1295"/>
  <c r="F1295" s="1"/>
  <c r="H1295"/>
  <c r="I1295"/>
  <c r="J1295"/>
  <c r="K1295"/>
  <c r="C1296"/>
  <c r="D1296"/>
  <c r="F1296" s="1"/>
  <c r="H1296"/>
  <c r="I1296"/>
  <c r="J1296"/>
  <c r="K1296"/>
  <c r="C1297"/>
  <c r="D1297"/>
  <c r="F1297" s="1"/>
  <c r="H1297"/>
  <c r="I1297"/>
  <c r="J1297"/>
  <c r="K1297"/>
  <c r="C1298"/>
  <c r="D1298"/>
  <c r="G1298" s="1"/>
  <c r="H1298"/>
  <c r="I1298"/>
  <c r="J1298"/>
  <c r="K1298"/>
  <c r="C1299"/>
  <c r="D1299"/>
  <c r="G1299" s="1"/>
  <c r="H1299"/>
  <c r="I1299"/>
  <c r="J1299"/>
  <c r="K1299"/>
  <c r="C1300"/>
  <c r="D1300"/>
  <c r="F1300" s="1"/>
  <c r="H1300"/>
  <c r="I1300"/>
  <c r="J1300"/>
  <c r="K1300"/>
  <c r="C1301"/>
  <c r="D1301"/>
  <c r="F1301" s="1"/>
  <c r="H1301"/>
  <c r="I1301"/>
  <c r="J1301"/>
  <c r="K1301"/>
  <c r="C1302"/>
  <c r="D1302"/>
  <c r="F1302" s="1"/>
  <c r="H1302"/>
  <c r="I1302"/>
  <c r="J1302"/>
  <c r="K1302"/>
  <c r="C1303"/>
  <c r="D1303"/>
  <c r="H1303"/>
  <c r="I1303"/>
  <c r="J1303"/>
  <c r="K1303"/>
  <c r="C1304"/>
  <c r="D1304"/>
  <c r="F1304" s="1"/>
  <c r="H1304"/>
  <c r="I1304"/>
  <c r="J1304"/>
  <c r="K1304"/>
  <c r="C1305"/>
  <c r="D1305"/>
  <c r="H1305"/>
  <c r="I1305"/>
  <c r="J1305"/>
  <c r="K1305"/>
  <c r="C1306"/>
  <c r="D1306"/>
  <c r="F1306" s="1"/>
  <c r="H1306"/>
  <c r="I1306"/>
  <c r="J1306"/>
  <c r="K1306"/>
  <c r="C1307"/>
  <c r="D1307"/>
  <c r="H1307"/>
  <c r="I1307"/>
  <c r="J1307"/>
  <c r="K1307"/>
  <c r="C1308"/>
  <c r="D1308"/>
  <c r="F1308" s="1"/>
  <c r="H1308"/>
  <c r="I1308"/>
  <c r="J1308"/>
  <c r="K1308"/>
  <c r="C1309"/>
  <c r="D1309"/>
  <c r="F1309" s="1"/>
  <c r="H1309"/>
  <c r="I1309"/>
  <c r="J1309"/>
  <c r="K1309"/>
  <c r="C1310"/>
  <c r="D1310"/>
  <c r="G1310" s="1"/>
  <c r="H1310"/>
  <c r="I1310"/>
  <c r="J1310"/>
  <c r="K1310"/>
  <c r="C1311"/>
  <c r="D1311"/>
  <c r="F1311" s="1"/>
  <c r="H1311"/>
  <c r="I1311"/>
  <c r="J1311"/>
  <c r="K1311"/>
  <c r="C1312"/>
  <c r="D1312"/>
  <c r="G1312" s="1"/>
  <c r="H1312"/>
  <c r="I1312"/>
  <c r="J1312"/>
  <c r="K1312"/>
  <c r="C1313"/>
  <c r="D1313"/>
  <c r="H1313"/>
  <c r="I1313"/>
  <c r="J1313"/>
  <c r="K1313"/>
  <c r="C1314"/>
  <c r="D1314"/>
  <c r="H1314"/>
  <c r="I1314"/>
  <c r="J1314"/>
  <c r="K1314"/>
  <c r="C1315"/>
  <c r="D1315"/>
  <c r="H1315"/>
  <c r="I1315"/>
  <c r="J1315"/>
  <c r="K1315"/>
  <c r="C1316"/>
  <c r="D1316"/>
  <c r="H1316"/>
  <c r="I1316"/>
  <c r="J1316"/>
  <c r="K1316"/>
  <c r="C1317"/>
  <c r="D1317"/>
  <c r="G1317" s="1"/>
  <c r="H1317"/>
  <c r="I1317"/>
  <c r="J1317"/>
  <c r="K1317"/>
  <c r="C1318"/>
  <c r="D1318"/>
  <c r="H1318"/>
  <c r="I1318"/>
  <c r="J1318"/>
  <c r="K1318"/>
  <c r="C1319"/>
  <c r="D1319"/>
  <c r="G1319" s="1"/>
  <c r="H1319"/>
  <c r="I1319"/>
  <c r="J1319"/>
  <c r="K1319"/>
  <c r="C1320"/>
  <c r="D1320"/>
  <c r="H1320"/>
  <c r="I1320"/>
  <c r="J1320"/>
  <c r="K1320"/>
  <c r="C1321"/>
  <c r="D1321"/>
  <c r="G1321" s="1"/>
  <c r="H1321"/>
  <c r="I1321"/>
  <c r="J1321"/>
  <c r="K1321"/>
  <c r="C1322"/>
  <c r="D1322"/>
  <c r="H1322"/>
  <c r="I1322"/>
  <c r="J1322"/>
  <c r="K1322"/>
  <c r="C1323"/>
  <c r="D1323"/>
  <c r="F1323" s="1"/>
  <c r="H1323"/>
  <c r="I1323"/>
  <c r="J1323"/>
  <c r="K1323"/>
  <c r="C1324"/>
  <c r="D1324"/>
  <c r="H1324"/>
  <c r="I1324"/>
  <c r="J1324"/>
  <c r="K1324"/>
  <c r="C1325"/>
  <c r="D1325"/>
  <c r="H1325"/>
  <c r="I1325"/>
  <c r="J1325"/>
  <c r="K1325"/>
  <c r="C1326"/>
  <c r="D1326"/>
  <c r="G1326" s="1"/>
  <c r="H1326"/>
  <c r="I1326"/>
  <c r="J1326"/>
  <c r="K1326"/>
  <c r="C1327"/>
  <c r="D1327"/>
  <c r="H1327"/>
  <c r="I1327"/>
  <c r="J1327"/>
  <c r="K1327"/>
  <c r="C1328"/>
  <c r="D1328"/>
  <c r="G1328" s="1"/>
  <c r="H1328"/>
  <c r="I1328"/>
  <c r="J1328"/>
  <c r="K1328"/>
  <c r="C1329"/>
  <c r="D1329"/>
  <c r="F1329" s="1"/>
  <c r="H1329"/>
  <c r="I1329"/>
  <c r="J1329"/>
  <c r="K1329"/>
  <c r="C1330"/>
  <c r="D1330"/>
  <c r="G1330" s="1"/>
  <c r="H1330"/>
  <c r="I1330"/>
  <c r="J1330"/>
  <c r="K1330"/>
  <c r="C1331"/>
  <c r="D1331"/>
  <c r="H1331"/>
  <c r="I1331"/>
  <c r="J1331"/>
  <c r="K1331"/>
  <c r="C1332"/>
  <c r="D1332"/>
  <c r="G1332" s="1"/>
  <c r="H1332"/>
  <c r="I1332"/>
  <c r="J1332"/>
  <c r="K1332"/>
  <c r="C1333"/>
  <c r="D1333"/>
  <c r="G1333" s="1"/>
  <c r="H1333"/>
  <c r="I1333"/>
  <c r="J1333"/>
  <c r="K1333"/>
  <c r="C1334"/>
  <c r="D1334"/>
  <c r="F1334" s="1"/>
  <c r="H1334"/>
  <c r="I1334"/>
  <c r="J1334"/>
  <c r="K1334"/>
  <c r="C1335"/>
  <c r="D1335"/>
  <c r="G1335" s="1"/>
  <c r="H1335"/>
  <c r="I1335"/>
  <c r="J1335"/>
  <c r="K1335"/>
  <c r="C1336"/>
  <c r="D1336"/>
  <c r="F1336" s="1"/>
  <c r="H1336"/>
  <c r="I1336"/>
  <c r="J1336"/>
  <c r="K1336"/>
  <c r="C1337"/>
  <c r="D1337"/>
  <c r="F1337" s="1"/>
  <c r="H1337"/>
  <c r="I1337"/>
  <c r="J1337"/>
  <c r="K1337"/>
  <c r="C1338"/>
  <c r="D1338"/>
  <c r="H1338"/>
  <c r="I1338"/>
  <c r="J1338"/>
  <c r="K1338"/>
  <c r="C1339"/>
  <c r="D1339"/>
  <c r="H1339"/>
  <c r="I1339"/>
  <c r="J1339"/>
  <c r="K1339"/>
  <c r="C1340"/>
  <c r="D1340"/>
  <c r="G1340" s="1"/>
  <c r="H1340"/>
  <c r="I1340"/>
  <c r="J1340"/>
  <c r="K1340"/>
  <c r="C1341"/>
  <c r="D1341"/>
  <c r="F1341" s="1"/>
  <c r="H1341"/>
  <c r="I1341"/>
  <c r="J1341"/>
  <c r="K1341"/>
  <c r="C1342"/>
  <c r="D1342"/>
  <c r="F1342" s="1"/>
  <c r="H1342"/>
  <c r="I1342"/>
  <c r="J1342"/>
  <c r="K1342"/>
  <c r="C1343"/>
  <c r="D1343"/>
  <c r="H1343"/>
  <c r="I1343"/>
  <c r="J1343"/>
  <c r="K1343"/>
  <c r="C1344"/>
  <c r="D1344"/>
  <c r="H1344"/>
  <c r="I1344"/>
  <c r="J1344"/>
  <c r="K1344"/>
  <c r="C1345"/>
  <c r="D1345"/>
  <c r="H1345"/>
  <c r="I1345"/>
  <c r="J1345"/>
  <c r="K1345"/>
  <c r="C1346"/>
  <c r="D1346"/>
  <c r="H1346"/>
  <c r="I1346"/>
  <c r="J1346"/>
  <c r="K1346"/>
  <c r="C1347"/>
  <c r="D1347"/>
  <c r="H1347"/>
  <c r="I1347"/>
  <c r="J1347"/>
  <c r="K1347"/>
  <c r="C1348"/>
  <c r="D1348"/>
  <c r="H1348"/>
  <c r="I1348"/>
  <c r="J1348"/>
  <c r="K1348"/>
  <c r="C1349"/>
  <c r="D1349"/>
  <c r="H1349"/>
  <c r="I1349"/>
  <c r="J1349"/>
  <c r="K1349"/>
  <c r="C1350"/>
  <c r="D1350"/>
  <c r="G1350" s="1"/>
  <c r="H1350"/>
  <c r="I1350"/>
  <c r="J1350"/>
  <c r="K1350"/>
  <c r="C1351"/>
  <c r="D1351"/>
  <c r="F1351" s="1"/>
  <c r="H1351"/>
  <c r="I1351"/>
  <c r="J1351"/>
  <c r="K1351"/>
  <c r="C1352"/>
  <c r="D1352"/>
  <c r="G1352" s="1"/>
  <c r="H1352"/>
  <c r="I1352"/>
  <c r="J1352"/>
  <c r="K1352"/>
  <c r="C1353"/>
  <c r="D1353"/>
  <c r="F1353" s="1"/>
  <c r="H1353"/>
  <c r="I1353"/>
  <c r="J1353"/>
  <c r="K1353"/>
  <c r="C1354"/>
  <c r="D1354"/>
  <c r="F1354" s="1"/>
  <c r="H1354"/>
  <c r="I1354"/>
  <c r="J1354"/>
  <c r="K1354"/>
  <c r="C1355"/>
  <c r="D1355"/>
  <c r="F1355" s="1"/>
  <c r="H1355"/>
  <c r="I1355"/>
  <c r="J1355"/>
  <c r="K1355"/>
  <c r="C1356"/>
  <c r="D1356"/>
  <c r="H1356"/>
  <c r="I1356"/>
  <c r="J1356"/>
  <c r="K1356"/>
  <c r="C1357"/>
  <c r="D1357"/>
  <c r="F1357" s="1"/>
  <c r="H1357"/>
  <c r="I1357"/>
  <c r="J1357"/>
  <c r="K1357"/>
  <c r="C1358"/>
  <c r="D1358"/>
  <c r="G1358" s="1"/>
  <c r="H1358"/>
  <c r="I1358"/>
  <c r="J1358"/>
  <c r="K1358"/>
  <c r="C1359"/>
  <c r="D1359"/>
  <c r="G1359" s="1"/>
  <c r="H1359"/>
  <c r="I1359"/>
  <c r="J1359"/>
  <c r="K1359"/>
  <c r="C1360"/>
  <c r="D1360"/>
  <c r="F1360" s="1"/>
  <c r="H1360"/>
  <c r="I1360"/>
  <c r="J1360"/>
  <c r="K1360"/>
  <c r="C1361"/>
  <c r="D1361"/>
  <c r="G1361" s="1"/>
  <c r="H1361"/>
  <c r="I1361"/>
  <c r="J1361"/>
  <c r="K1361"/>
  <c r="C1362"/>
  <c r="D1362"/>
  <c r="F1362" s="1"/>
  <c r="H1362"/>
  <c r="I1362"/>
  <c r="J1362"/>
  <c r="K1362"/>
  <c r="C1363"/>
  <c r="D1363"/>
  <c r="F1363" s="1"/>
  <c r="H1363"/>
  <c r="I1363"/>
  <c r="J1363"/>
  <c r="K1363"/>
  <c r="C1364"/>
  <c r="D1364"/>
  <c r="H1364"/>
  <c r="I1364"/>
  <c r="J1364"/>
  <c r="K1364"/>
  <c r="C1365"/>
  <c r="D1365"/>
  <c r="G1365" s="1"/>
  <c r="H1365"/>
  <c r="I1365"/>
  <c r="J1365"/>
  <c r="K1365"/>
  <c r="C1366"/>
  <c r="D1366"/>
  <c r="H1366"/>
  <c r="I1366"/>
  <c r="J1366"/>
  <c r="K1366"/>
  <c r="C1367"/>
  <c r="D1367"/>
  <c r="H1367"/>
  <c r="I1367"/>
  <c r="J1367"/>
  <c r="K1367"/>
  <c r="C1368"/>
  <c r="D1368"/>
  <c r="H1368"/>
  <c r="I1368"/>
  <c r="J1368"/>
  <c r="K1368"/>
  <c r="C1369"/>
  <c r="D1369"/>
  <c r="F1369" s="1"/>
  <c r="H1369"/>
  <c r="I1369"/>
  <c r="J1369"/>
  <c r="K1369"/>
  <c r="C1370"/>
  <c r="D1370"/>
  <c r="H1370"/>
  <c r="I1370"/>
  <c r="J1370"/>
  <c r="K1370"/>
  <c r="C1371"/>
  <c r="D1371"/>
  <c r="F1371" s="1"/>
  <c r="H1371"/>
  <c r="I1371"/>
  <c r="J1371"/>
  <c r="K1371"/>
  <c r="C1372"/>
  <c r="D1372"/>
  <c r="H1372"/>
  <c r="I1372"/>
  <c r="J1372"/>
  <c r="K1372"/>
  <c r="C1373"/>
  <c r="D1373"/>
  <c r="F1373" s="1"/>
  <c r="H1373"/>
  <c r="I1373"/>
  <c r="J1373"/>
  <c r="K1373"/>
  <c r="C1374"/>
  <c r="D1374"/>
  <c r="H1374"/>
  <c r="I1374"/>
  <c r="J1374"/>
  <c r="K1374"/>
  <c r="C1375"/>
  <c r="D1375"/>
  <c r="G1375" s="1"/>
  <c r="H1375"/>
  <c r="I1375"/>
  <c r="J1375"/>
  <c r="K1375"/>
  <c r="C1376"/>
  <c r="D1376"/>
  <c r="G1376" s="1"/>
  <c r="H1376"/>
  <c r="I1376"/>
  <c r="J1376"/>
  <c r="K1376"/>
  <c r="C1377"/>
  <c r="D1377"/>
  <c r="G1377" s="1"/>
  <c r="H1377"/>
  <c r="I1377"/>
  <c r="J1377"/>
  <c r="K1377"/>
  <c r="C1378"/>
  <c r="D1378"/>
  <c r="H1378"/>
  <c r="I1378"/>
  <c r="J1378"/>
  <c r="K1378"/>
  <c r="C1379"/>
  <c r="D1379"/>
  <c r="G1379" s="1"/>
  <c r="H1379"/>
  <c r="I1379"/>
  <c r="J1379"/>
  <c r="K1379"/>
  <c r="C1380"/>
  <c r="D1380"/>
  <c r="G1380" s="1"/>
  <c r="H1380"/>
  <c r="I1380"/>
  <c r="J1380"/>
  <c r="K1380"/>
  <c r="C1381"/>
  <c r="D1381"/>
  <c r="G1381" s="1"/>
  <c r="H1381"/>
  <c r="I1381"/>
  <c r="J1381"/>
  <c r="K1381"/>
  <c r="C1382"/>
  <c r="D1382"/>
  <c r="H1382"/>
  <c r="I1382"/>
  <c r="J1382"/>
  <c r="K1382"/>
  <c r="C1383"/>
  <c r="D1383"/>
  <c r="H1383"/>
  <c r="I1383"/>
  <c r="J1383"/>
  <c r="K1383"/>
  <c r="C1384"/>
  <c r="D1384"/>
  <c r="H1384"/>
  <c r="I1384"/>
  <c r="J1384"/>
  <c r="K1384"/>
  <c r="C1385"/>
  <c r="D1385"/>
  <c r="F1385" s="1"/>
  <c r="H1385"/>
  <c r="I1385"/>
  <c r="J1385"/>
  <c r="K1385"/>
  <c r="C1386"/>
  <c r="D1386"/>
  <c r="H1386"/>
  <c r="I1386"/>
  <c r="J1386"/>
  <c r="K1386"/>
  <c r="C1387"/>
  <c r="D1387"/>
  <c r="F1387" s="1"/>
  <c r="H1387"/>
  <c r="I1387"/>
  <c r="J1387"/>
  <c r="K1387"/>
  <c r="C1388"/>
  <c r="D1388"/>
  <c r="H1388"/>
  <c r="I1388"/>
  <c r="J1388"/>
  <c r="K1388"/>
  <c r="C1389"/>
  <c r="D1389"/>
  <c r="F1389" s="1"/>
  <c r="H1389"/>
  <c r="I1389"/>
  <c r="J1389"/>
  <c r="K1389"/>
  <c r="C1390"/>
  <c r="D1390"/>
  <c r="H1390"/>
  <c r="I1390"/>
  <c r="J1390"/>
  <c r="K1390"/>
  <c r="C1391"/>
  <c r="D1391"/>
  <c r="G1391" s="1"/>
  <c r="H1391"/>
  <c r="I1391"/>
  <c r="J1391"/>
  <c r="K1391"/>
  <c r="C1392"/>
  <c r="D1392"/>
  <c r="H1392"/>
  <c r="I1392"/>
  <c r="J1392"/>
  <c r="K1392"/>
  <c r="C1393"/>
  <c r="D1393"/>
  <c r="G1393" s="1"/>
  <c r="H1393"/>
  <c r="I1393"/>
  <c r="J1393"/>
  <c r="K1393"/>
  <c r="C1394"/>
  <c r="D1394"/>
  <c r="F1394" s="1"/>
  <c r="H1394"/>
  <c r="I1394"/>
  <c r="J1394"/>
  <c r="K1394"/>
  <c r="C1395"/>
  <c r="D1395"/>
  <c r="G1395" s="1"/>
  <c r="H1395"/>
  <c r="I1395"/>
  <c r="J1395"/>
  <c r="K1395"/>
  <c r="C1396"/>
  <c r="D1396"/>
  <c r="G1396" s="1"/>
  <c r="H1396"/>
  <c r="I1396"/>
  <c r="J1396"/>
  <c r="K1396"/>
  <c r="C1397"/>
  <c r="D1397"/>
  <c r="F1397" s="1"/>
  <c r="H1397"/>
  <c r="I1397"/>
  <c r="J1397"/>
  <c r="K1397"/>
  <c r="C1398"/>
  <c r="D1398"/>
  <c r="H1398"/>
  <c r="I1398"/>
  <c r="J1398"/>
  <c r="K1398"/>
  <c r="C1399"/>
  <c r="D1399"/>
  <c r="H1399"/>
  <c r="I1399"/>
  <c r="J1399"/>
  <c r="K1399"/>
  <c r="C1400"/>
  <c r="D1400"/>
  <c r="G1400" s="1"/>
  <c r="H1400"/>
  <c r="I1400"/>
  <c r="J1400"/>
  <c r="K1400"/>
  <c r="C1401"/>
  <c r="D1401"/>
  <c r="G1401" s="1"/>
  <c r="H1401"/>
  <c r="I1401"/>
  <c r="J1401"/>
  <c r="K1401"/>
  <c r="C1402"/>
  <c r="D1402"/>
  <c r="F1402" s="1"/>
  <c r="H1402"/>
  <c r="I1402"/>
  <c r="J1402"/>
  <c r="K1402"/>
  <c r="C1403"/>
  <c r="D1403"/>
  <c r="G1403" s="1"/>
  <c r="H1403"/>
  <c r="I1403"/>
  <c r="J1403"/>
  <c r="K1403"/>
  <c r="C1404"/>
  <c r="D1404"/>
  <c r="F1404" s="1"/>
  <c r="H1404"/>
  <c r="I1404"/>
  <c r="J1404"/>
  <c r="K1404"/>
  <c r="C1405"/>
  <c r="D1405"/>
  <c r="F1405" s="1"/>
  <c r="H1405"/>
  <c r="I1405"/>
  <c r="J1405"/>
  <c r="K1405"/>
  <c r="C1406"/>
  <c r="D1406"/>
  <c r="F1406" s="1"/>
  <c r="H1406"/>
  <c r="I1406"/>
  <c r="J1406"/>
  <c r="K1406"/>
  <c r="C1407"/>
  <c r="D1407"/>
  <c r="H1407"/>
  <c r="I1407"/>
  <c r="J1407"/>
  <c r="K1407"/>
  <c r="C1408"/>
  <c r="D1408"/>
  <c r="H1408"/>
  <c r="I1408"/>
  <c r="J1408"/>
  <c r="K1408"/>
  <c r="C1409"/>
  <c r="D1409"/>
  <c r="F1409" s="1"/>
  <c r="H1409"/>
  <c r="I1409"/>
  <c r="J1409"/>
  <c r="K1409"/>
  <c r="C1410"/>
  <c r="D1410"/>
  <c r="G1410" s="1"/>
  <c r="H1410"/>
  <c r="I1410"/>
  <c r="J1410"/>
  <c r="K1410"/>
  <c r="C1411"/>
  <c r="D1411"/>
  <c r="H1411"/>
  <c r="I1411"/>
  <c r="J1411"/>
  <c r="K1411"/>
  <c r="C1412"/>
  <c r="D1412"/>
  <c r="H1412"/>
  <c r="I1412"/>
  <c r="J1412"/>
  <c r="K1412"/>
  <c r="C1413"/>
  <c r="D1413"/>
  <c r="F1413" s="1"/>
  <c r="H1413"/>
  <c r="I1413"/>
  <c r="J1413"/>
  <c r="K1413"/>
  <c r="C1414"/>
  <c r="D1414"/>
  <c r="H1414"/>
  <c r="I1414"/>
  <c r="J1414"/>
  <c r="K1414"/>
  <c r="C1415"/>
  <c r="D1415"/>
  <c r="H1415"/>
  <c r="I1415"/>
  <c r="J1415"/>
  <c r="K1415"/>
  <c r="C1416"/>
  <c r="D1416"/>
  <c r="G1416" s="1"/>
  <c r="H1416"/>
  <c r="I1416"/>
  <c r="J1416"/>
  <c r="K1416"/>
  <c r="C1417"/>
  <c r="D1417"/>
  <c r="G1417" s="1"/>
  <c r="H1417"/>
  <c r="I1417"/>
  <c r="J1417"/>
  <c r="K1417"/>
  <c r="C1418"/>
  <c r="D1418"/>
  <c r="G1418" s="1"/>
  <c r="H1418"/>
  <c r="I1418"/>
  <c r="J1418"/>
  <c r="K1418"/>
  <c r="C1419"/>
  <c r="D1419"/>
  <c r="F1419" s="1"/>
  <c r="H1419"/>
  <c r="I1419"/>
  <c r="J1419"/>
  <c r="K1419"/>
  <c r="C1420"/>
  <c r="D1420"/>
  <c r="G1420" s="1"/>
  <c r="H1420"/>
  <c r="I1420"/>
  <c r="J1420"/>
  <c r="K1420"/>
  <c r="C1421"/>
  <c r="D1421"/>
  <c r="F1421" s="1"/>
  <c r="H1421"/>
  <c r="I1421"/>
  <c r="J1421"/>
  <c r="K1421"/>
  <c r="C1422"/>
  <c r="D1422"/>
  <c r="H1422"/>
  <c r="I1422"/>
  <c r="J1422"/>
  <c r="K1422"/>
  <c r="C1423"/>
  <c r="D1423"/>
  <c r="G1423" s="1"/>
  <c r="H1423"/>
  <c r="I1423"/>
  <c r="J1423"/>
  <c r="K1423"/>
  <c r="C1424"/>
  <c r="D1424"/>
  <c r="H1424"/>
  <c r="I1424"/>
  <c r="J1424"/>
  <c r="K1424"/>
  <c r="C1425"/>
  <c r="D1425"/>
  <c r="H1425"/>
  <c r="I1425"/>
  <c r="J1425"/>
  <c r="K1425"/>
  <c r="C1426"/>
  <c r="D1426"/>
  <c r="H1426"/>
  <c r="I1426"/>
  <c r="J1426"/>
  <c r="K1426"/>
  <c r="C1427"/>
  <c r="D1427"/>
  <c r="F1427" s="1"/>
  <c r="H1427"/>
  <c r="I1427"/>
  <c r="J1427"/>
  <c r="K1427"/>
  <c r="C1428"/>
  <c r="D1428"/>
  <c r="H1428"/>
  <c r="I1428"/>
  <c r="J1428"/>
  <c r="K1428"/>
  <c r="C1429"/>
  <c r="D1429"/>
  <c r="H1429"/>
  <c r="I1429"/>
  <c r="J1429"/>
  <c r="K1429"/>
  <c r="C1430"/>
  <c r="D1430"/>
  <c r="G1430" s="1"/>
  <c r="H1430"/>
  <c r="I1430"/>
  <c r="J1430"/>
  <c r="K1430"/>
  <c r="C1431"/>
  <c r="D1431"/>
  <c r="G1431" s="1"/>
  <c r="H1431"/>
  <c r="I1431"/>
  <c r="J1431"/>
  <c r="K1431"/>
  <c r="C1432"/>
  <c r="D1432"/>
  <c r="F1432" s="1"/>
  <c r="H1432"/>
  <c r="I1432"/>
  <c r="J1432"/>
  <c r="K1432"/>
  <c r="C1433"/>
  <c r="D1433"/>
  <c r="H1433"/>
  <c r="I1433"/>
  <c r="J1433"/>
  <c r="K1433"/>
  <c r="C1434"/>
  <c r="D1434"/>
  <c r="G1434" s="1"/>
  <c r="H1434"/>
  <c r="I1434"/>
  <c r="J1434"/>
  <c r="K1434"/>
  <c r="C1435"/>
  <c r="D1435"/>
  <c r="G1435" s="1"/>
  <c r="H1435"/>
  <c r="I1435"/>
  <c r="J1435"/>
  <c r="K1435"/>
  <c r="C1436"/>
  <c r="D1436"/>
  <c r="F1436" s="1"/>
  <c r="H1436"/>
  <c r="I1436"/>
  <c r="J1436"/>
  <c r="K1436"/>
  <c r="C1437"/>
  <c r="D1437"/>
  <c r="F1437" s="1"/>
  <c r="H1437"/>
  <c r="I1437"/>
  <c r="J1437"/>
  <c r="K1437"/>
  <c r="C1438"/>
  <c r="D1438"/>
  <c r="G1438" s="1"/>
  <c r="H1438"/>
  <c r="I1438"/>
  <c r="J1438"/>
  <c r="K1438"/>
  <c r="C1439"/>
  <c r="D1439"/>
  <c r="G1439" s="1"/>
  <c r="H1439"/>
  <c r="I1439"/>
  <c r="J1439"/>
  <c r="K1439"/>
  <c r="C1440"/>
  <c r="D1440"/>
  <c r="H1440"/>
  <c r="I1440"/>
  <c r="J1440"/>
  <c r="K1440"/>
  <c r="C1441"/>
  <c r="D1441"/>
  <c r="G1441" s="1"/>
  <c r="H1441"/>
  <c r="I1441"/>
  <c r="J1441"/>
  <c r="K1441"/>
  <c r="C1442"/>
  <c r="D1442"/>
  <c r="F1442" s="1"/>
  <c r="H1442"/>
  <c r="I1442"/>
  <c r="J1442"/>
  <c r="K1442"/>
  <c r="C1443"/>
  <c r="D1443"/>
  <c r="F1443" s="1"/>
  <c r="H1443"/>
  <c r="I1443"/>
  <c r="J1443"/>
  <c r="K1443"/>
  <c r="C1444"/>
  <c r="D1444"/>
  <c r="H1444"/>
  <c r="I1444"/>
  <c r="J1444"/>
  <c r="K1444"/>
  <c r="C1445"/>
  <c r="D1445"/>
  <c r="G1445" s="1"/>
  <c r="H1445"/>
  <c r="I1445"/>
  <c r="J1445"/>
  <c r="K1445"/>
  <c r="C1446"/>
  <c r="D1446"/>
  <c r="G1446" s="1"/>
  <c r="H1446"/>
  <c r="I1446"/>
  <c r="J1446"/>
  <c r="K1446"/>
  <c r="C1447"/>
  <c r="D1447"/>
  <c r="F1447" s="1"/>
  <c r="H1447"/>
  <c r="I1447"/>
  <c r="J1447"/>
  <c r="K1447"/>
  <c r="C1448"/>
  <c r="D1448"/>
  <c r="G1448" s="1"/>
  <c r="H1448"/>
  <c r="I1448"/>
  <c r="J1448"/>
  <c r="K1448"/>
  <c r="C1449"/>
  <c r="D1449"/>
  <c r="F1449" s="1"/>
  <c r="H1449"/>
  <c r="I1449"/>
  <c r="J1449"/>
  <c r="K1449"/>
  <c r="C1450"/>
  <c r="D1450"/>
  <c r="G1450" s="1"/>
  <c r="H1450"/>
  <c r="I1450"/>
  <c r="J1450"/>
  <c r="K1450"/>
  <c r="C1451"/>
  <c r="D1451"/>
  <c r="F1451" s="1"/>
  <c r="H1451"/>
  <c r="I1451"/>
  <c r="J1451"/>
  <c r="K1451"/>
  <c r="C1452"/>
  <c r="D1452"/>
  <c r="F1452" s="1"/>
  <c r="H1452"/>
  <c r="I1452"/>
  <c r="J1452"/>
  <c r="K1452"/>
  <c r="C1453"/>
  <c r="D1453"/>
  <c r="G1453" s="1"/>
  <c r="H1453"/>
  <c r="I1453"/>
  <c r="J1453"/>
  <c r="K1453"/>
  <c r="C1454"/>
  <c r="D1454"/>
  <c r="H1454"/>
  <c r="I1454"/>
  <c r="J1454"/>
  <c r="K1454"/>
  <c r="C1455"/>
  <c r="D1455"/>
  <c r="F1455" s="1"/>
  <c r="H1455"/>
  <c r="I1455"/>
  <c r="J1455"/>
  <c r="K1455"/>
  <c r="C1456"/>
  <c r="D1456"/>
  <c r="G1456" s="1"/>
  <c r="H1456"/>
  <c r="I1456"/>
  <c r="J1456"/>
  <c r="K1456"/>
  <c r="C1457"/>
  <c r="D1457"/>
  <c r="G1457" s="1"/>
  <c r="H1457"/>
  <c r="I1457"/>
  <c r="J1457"/>
  <c r="K1457"/>
  <c r="C1458"/>
  <c r="D1458"/>
  <c r="G1458" s="1"/>
  <c r="H1458"/>
  <c r="I1458"/>
  <c r="J1458"/>
  <c r="K1458"/>
  <c r="C1459"/>
  <c r="D1459"/>
  <c r="H1459"/>
  <c r="I1459"/>
  <c r="J1459"/>
  <c r="K1459"/>
  <c r="C1460"/>
  <c r="D1460"/>
  <c r="H1460"/>
  <c r="I1460"/>
  <c r="J1460"/>
  <c r="K1460"/>
  <c r="C1461"/>
  <c r="D1461"/>
  <c r="H1461"/>
  <c r="I1461"/>
  <c r="J1461"/>
  <c r="K1461"/>
  <c r="C1462"/>
  <c r="D1462"/>
  <c r="F1462" s="1"/>
  <c r="H1462"/>
  <c r="I1462"/>
  <c r="J1462"/>
  <c r="K1462"/>
  <c r="C1463"/>
  <c r="D1463"/>
  <c r="G1463" s="1"/>
  <c r="H1463"/>
  <c r="I1463"/>
  <c r="J1463"/>
  <c r="K1463"/>
  <c r="C1464"/>
  <c r="D1464"/>
  <c r="H1464"/>
  <c r="I1464"/>
  <c r="J1464"/>
  <c r="K1464"/>
  <c r="C1465"/>
  <c r="D1465"/>
  <c r="F1465" s="1"/>
  <c r="H1465"/>
  <c r="I1465"/>
  <c r="J1465"/>
  <c r="K1465"/>
  <c r="C1466"/>
  <c r="D1466"/>
  <c r="H1466"/>
  <c r="I1466"/>
  <c r="J1466"/>
  <c r="K1466"/>
  <c r="C1467"/>
  <c r="D1467"/>
  <c r="F1467" s="1"/>
  <c r="H1467"/>
  <c r="I1467"/>
  <c r="J1467"/>
  <c r="K1467"/>
  <c r="C1468"/>
  <c r="D1468"/>
  <c r="H1468"/>
  <c r="I1468"/>
  <c r="J1468"/>
  <c r="K1468"/>
  <c r="C1469"/>
  <c r="D1469"/>
  <c r="G1469" s="1"/>
  <c r="H1469"/>
  <c r="I1469"/>
  <c r="J1469"/>
  <c r="K1469"/>
  <c r="C1470"/>
  <c r="D1470"/>
  <c r="G1470" s="1"/>
  <c r="H1470"/>
  <c r="I1470"/>
  <c r="J1470"/>
  <c r="K1470"/>
  <c r="C1471"/>
  <c r="D1471"/>
  <c r="F1471" s="1"/>
  <c r="H1471"/>
  <c r="I1471"/>
  <c r="J1471"/>
  <c r="K1471"/>
  <c r="C1472"/>
  <c r="D1472"/>
  <c r="F1472" s="1"/>
  <c r="H1472"/>
  <c r="I1472"/>
  <c r="J1472"/>
  <c r="K1472"/>
  <c r="C1473"/>
  <c r="D1473"/>
  <c r="F1473" s="1"/>
  <c r="H1473"/>
  <c r="I1473"/>
  <c r="J1473"/>
  <c r="K1473"/>
  <c r="C1474"/>
  <c r="D1474"/>
  <c r="F1474" s="1"/>
  <c r="H1474"/>
  <c r="I1474"/>
  <c r="J1474"/>
  <c r="K1474"/>
  <c r="C1475"/>
  <c r="D1475"/>
  <c r="G1475" s="1"/>
  <c r="H1475"/>
  <c r="I1475"/>
  <c r="J1475"/>
  <c r="K1475"/>
  <c r="C1476"/>
  <c r="D1476"/>
  <c r="F1476" s="1"/>
  <c r="H1476"/>
  <c r="I1476"/>
  <c r="J1476"/>
  <c r="K1476"/>
  <c r="C1477"/>
  <c r="D1477"/>
  <c r="H1477"/>
  <c r="I1477"/>
  <c r="J1477"/>
  <c r="K1477"/>
  <c r="C1478"/>
  <c r="D1478"/>
  <c r="F1478" s="1"/>
  <c r="H1478"/>
  <c r="I1478"/>
  <c r="J1478"/>
  <c r="K1478"/>
  <c r="C1479"/>
  <c r="D1479"/>
  <c r="G1479" s="1"/>
  <c r="H1479"/>
  <c r="I1479"/>
  <c r="J1479"/>
  <c r="K1479"/>
  <c r="C1480"/>
  <c r="D1480"/>
  <c r="H1480"/>
  <c r="I1480"/>
  <c r="J1480"/>
  <c r="K1480"/>
  <c r="C1481"/>
  <c r="D1481"/>
  <c r="F1481" s="1"/>
  <c r="H1481"/>
  <c r="I1481"/>
  <c r="J1481"/>
  <c r="K1481"/>
  <c r="C1482"/>
  <c r="D1482"/>
  <c r="G1482" s="1"/>
  <c r="H1482"/>
  <c r="I1482"/>
  <c r="J1482"/>
  <c r="K1482"/>
  <c r="C1483"/>
  <c r="D1483"/>
  <c r="F1483" s="1"/>
  <c r="H1483"/>
  <c r="I1483"/>
  <c r="J1483"/>
  <c r="K1483"/>
  <c r="C1484"/>
  <c r="D1484"/>
  <c r="F1484" s="1"/>
  <c r="H1484"/>
  <c r="I1484"/>
  <c r="J1484"/>
  <c r="K1484"/>
  <c r="C1485"/>
  <c r="D1485"/>
  <c r="G1485" s="1"/>
  <c r="H1485"/>
  <c r="I1485"/>
  <c r="J1485"/>
  <c r="K1485"/>
  <c r="C1486"/>
  <c r="D1486"/>
  <c r="H1486"/>
  <c r="I1486"/>
  <c r="J1486"/>
  <c r="K1486"/>
  <c r="C1487"/>
  <c r="D1487"/>
  <c r="G1487" s="1"/>
  <c r="H1487"/>
  <c r="I1487"/>
  <c r="J1487"/>
  <c r="K1487"/>
  <c r="C1488"/>
  <c r="D1488"/>
  <c r="F1488" s="1"/>
  <c r="H1488"/>
  <c r="I1488"/>
  <c r="J1488"/>
  <c r="K1488"/>
  <c r="C1489"/>
  <c r="D1489"/>
  <c r="G1489" s="1"/>
  <c r="H1489"/>
  <c r="I1489"/>
  <c r="J1489"/>
  <c r="K1489"/>
  <c r="C1490"/>
  <c r="D1490"/>
  <c r="H1490"/>
  <c r="I1490"/>
  <c r="J1490"/>
  <c r="K1490"/>
  <c r="C1491"/>
  <c r="D1491"/>
  <c r="H1491"/>
  <c r="I1491"/>
  <c r="J1491"/>
  <c r="K1491"/>
  <c r="C1492"/>
  <c r="D1492"/>
  <c r="G1492" s="1"/>
  <c r="H1492"/>
  <c r="I1492"/>
  <c r="J1492"/>
  <c r="K1492"/>
  <c r="C1493"/>
  <c r="D1493"/>
  <c r="F1493" s="1"/>
  <c r="H1493"/>
  <c r="I1493"/>
  <c r="J1493"/>
  <c r="K1493"/>
  <c r="C1494"/>
  <c r="D1494"/>
  <c r="H1494"/>
  <c r="I1494"/>
  <c r="J1494"/>
  <c r="K1494"/>
  <c r="C1495"/>
  <c r="D1495"/>
  <c r="F1495" s="1"/>
  <c r="H1495"/>
  <c r="I1495"/>
  <c r="J1495"/>
  <c r="K1495"/>
  <c r="C1496"/>
  <c r="D1496"/>
  <c r="G1496" s="1"/>
  <c r="H1496"/>
  <c r="I1496"/>
  <c r="J1496"/>
  <c r="K1496"/>
  <c r="C1497"/>
  <c r="D1497"/>
  <c r="G1497" s="1"/>
  <c r="H1497"/>
  <c r="I1497"/>
  <c r="J1497"/>
  <c r="K1497"/>
  <c r="C1498"/>
  <c r="D1498"/>
  <c r="F1498" s="1"/>
  <c r="H1498"/>
  <c r="I1498"/>
  <c r="J1498"/>
  <c r="K1498"/>
  <c r="C1499"/>
  <c r="D1499"/>
  <c r="G1499" s="1"/>
  <c r="H1499"/>
  <c r="I1499"/>
  <c r="J1499"/>
  <c r="K1499"/>
  <c r="C1500"/>
  <c r="D1500"/>
  <c r="F1500" s="1"/>
  <c r="H1500"/>
  <c r="I1500"/>
  <c r="J1500"/>
  <c r="K1500"/>
  <c r="C1501"/>
  <c r="D1501"/>
  <c r="G1501" s="1"/>
  <c r="H1501"/>
  <c r="I1501"/>
  <c r="J1501"/>
  <c r="K1501"/>
  <c r="C1502"/>
  <c r="D1502"/>
  <c r="H1502"/>
  <c r="I1502"/>
  <c r="J1502"/>
  <c r="K1502"/>
  <c r="C1503"/>
  <c r="D1503"/>
  <c r="H1503"/>
  <c r="I1503"/>
  <c r="J1503"/>
  <c r="K1503"/>
  <c r="C1504"/>
  <c r="D1504"/>
  <c r="G1504" s="1"/>
  <c r="H1504"/>
  <c r="I1504"/>
  <c r="J1504"/>
  <c r="K1504"/>
  <c r="C1505"/>
  <c r="D1505"/>
  <c r="F1505" s="1"/>
  <c r="H1505"/>
  <c r="I1505"/>
  <c r="J1505"/>
  <c r="K1505"/>
  <c r="C1506"/>
  <c r="D1506"/>
  <c r="H1506"/>
  <c r="I1506"/>
  <c r="J1506"/>
  <c r="K1506"/>
  <c r="C1507"/>
  <c r="D1507"/>
  <c r="G1507" s="1"/>
  <c r="H1507"/>
  <c r="I1507"/>
  <c r="J1507"/>
  <c r="K1507"/>
  <c r="C1508"/>
  <c r="D1508"/>
  <c r="F1508" s="1"/>
  <c r="H1508"/>
  <c r="I1508"/>
  <c r="J1508"/>
  <c r="K1508"/>
  <c r="C1509"/>
  <c r="D1509"/>
  <c r="F1509" s="1"/>
  <c r="H1509"/>
  <c r="I1509"/>
  <c r="J1509"/>
  <c r="K1509"/>
  <c r="C1510"/>
  <c r="D1510"/>
  <c r="F1510" s="1"/>
  <c r="H1510"/>
  <c r="I1510"/>
  <c r="J1510"/>
  <c r="K1510"/>
  <c r="C1511"/>
  <c r="D1511"/>
  <c r="F1511" s="1"/>
  <c r="H1511"/>
  <c r="I1511"/>
  <c r="J1511"/>
  <c r="K1511"/>
  <c r="C1512"/>
  <c r="D1512"/>
  <c r="H1512"/>
  <c r="I1512"/>
  <c r="J1512"/>
  <c r="K1512"/>
  <c r="C1513"/>
  <c r="D1513"/>
  <c r="G1513" s="1"/>
  <c r="H1513"/>
  <c r="I1513"/>
  <c r="J1513"/>
  <c r="K1513"/>
  <c r="C1514"/>
  <c r="D1514"/>
  <c r="G1514" s="1"/>
  <c r="H1514"/>
  <c r="I1514"/>
  <c r="J1514"/>
  <c r="K1514"/>
  <c r="C1515"/>
  <c r="D1515"/>
  <c r="G1515" s="1"/>
  <c r="H1515"/>
  <c r="I1515"/>
  <c r="J1515"/>
  <c r="K1515"/>
  <c r="C1516"/>
  <c r="D1516"/>
  <c r="H1516"/>
  <c r="I1516"/>
  <c r="J1516"/>
  <c r="K1516"/>
  <c r="C1517"/>
  <c r="D1517"/>
  <c r="H1517"/>
  <c r="I1517"/>
  <c r="J1517"/>
  <c r="K1517"/>
  <c r="C1518"/>
  <c r="D1518"/>
  <c r="G1518" s="1"/>
  <c r="H1518"/>
  <c r="I1518"/>
  <c r="J1518"/>
  <c r="K1518"/>
  <c r="C1519"/>
  <c r="D1519"/>
  <c r="F1519" s="1"/>
  <c r="H1519"/>
  <c r="I1519"/>
  <c r="J1519"/>
  <c r="K1519"/>
  <c r="C1520"/>
  <c r="D1520"/>
  <c r="G1520" s="1"/>
  <c r="H1520"/>
  <c r="I1520"/>
  <c r="J1520"/>
  <c r="K1520"/>
  <c r="C1521"/>
  <c r="D1521"/>
  <c r="G1521" s="1"/>
  <c r="H1521"/>
  <c r="I1521"/>
  <c r="J1521"/>
  <c r="K1521"/>
  <c r="C1522"/>
  <c r="D1522"/>
  <c r="F1522" s="1"/>
  <c r="H1522"/>
  <c r="I1522"/>
  <c r="J1522"/>
  <c r="K1522"/>
  <c r="C1523"/>
  <c r="D1523"/>
  <c r="F1523" s="1"/>
  <c r="H1523"/>
  <c r="I1523"/>
  <c r="J1523"/>
  <c r="K1523"/>
  <c r="C1524"/>
  <c r="D1524"/>
  <c r="F1524" s="1"/>
  <c r="H1524"/>
  <c r="I1524"/>
  <c r="J1524"/>
  <c r="K1524"/>
  <c r="C1525"/>
  <c r="D1525"/>
  <c r="G1525" s="1"/>
  <c r="H1525"/>
  <c r="I1525"/>
  <c r="J1525"/>
  <c r="K1525"/>
  <c r="C1526"/>
  <c r="D1526"/>
  <c r="F1526" s="1"/>
  <c r="H1526"/>
  <c r="I1526"/>
  <c r="J1526"/>
  <c r="K1526"/>
  <c r="C1527"/>
  <c r="D1527"/>
  <c r="G1527" s="1"/>
  <c r="H1527"/>
  <c r="I1527"/>
  <c r="J1527"/>
  <c r="K1527"/>
  <c r="C1528"/>
  <c r="D1528"/>
  <c r="F1528" s="1"/>
  <c r="H1528"/>
  <c r="I1528"/>
  <c r="J1528"/>
  <c r="K1528"/>
  <c r="C1529"/>
  <c r="D1529"/>
  <c r="G1529" s="1"/>
  <c r="H1529"/>
  <c r="I1529"/>
  <c r="J1529"/>
  <c r="K1529"/>
  <c r="C1530"/>
  <c r="D1530"/>
  <c r="G1530" s="1"/>
  <c r="H1530"/>
  <c r="I1530"/>
  <c r="J1530"/>
  <c r="K1530"/>
  <c r="C1531"/>
  <c r="D1531"/>
  <c r="F1531" s="1"/>
  <c r="H1531"/>
  <c r="I1531"/>
  <c r="J1531"/>
  <c r="K1531"/>
  <c r="C1532"/>
  <c r="D1532"/>
  <c r="H1532"/>
  <c r="I1532"/>
  <c r="J1532"/>
  <c r="K1532"/>
  <c r="C1533"/>
  <c r="D1533"/>
  <c r="H1533"/>
  <c r="I1533"/>
  <c r="J1533"/>
  <c r="K1533"/>
  <c r="C1534"/>
  <c r="D1534"/>
  <c r="H1534"/>
  <c r="I1534"/>
  <c r="J1534"/>
  <c r="K1534"/>
  <c r="C1535"/>
  <c r="D1535"/>
  <c r="G1535" s="1"/>
  <c r="H1535"/>
  <c r="I1535"/>
  <c r="J1535"/>
  <c r="K1535"/>
  <c r="C1536"/>
  <c r="D1536"/>
  <c r="G1536" s="1"/>
  <c r="H1536"/>
  <c r="I1536"/>
  <c r="J1536"/>
  <c r="K1536"/>
  <c r="C1537"/>
  <c r="D1537"/>
  <c r="H1537"/>
  <c r="I1537"/>
  <c r="J1537"/>
  <c r="K1537"/>
  <c r="C1538"/>
  <c r="D1538"/>
  <c r="G1538" s="1"/>
  <c r="H1538"/>
  <c r="I1538"/>
  <c r="J1538"/>
  <c r="K1538"/>
  <c r="C1539"/>
  <c r="D1539"/>
  <c r="F1539" s="1"/>
  <c r="H1539"/>
  <c r="I1539"/>
  <c r="J1539"/>
  <c r="K1539"/>
  <c r="C1540"/>
  <c r="D1540"/>
  <c r="G1540" s="1"/>
  <c r="H1540"/>
  <c r="I1540"/>
  <c r="J1540"/>
  <c r="K1540"/>
  <c r="C1541"/>
  <c r="D1541"/>
  <c r="F1541" s="1"/>
  <c r="H1541"/>
  <c r="I1541"/>
  <c r="J1541"/>
  <c r="K1541"/>
  <c r="C1542"/>
  <c r="D1542"/>
  <c r="F1542" s="1"/>
  <c r="H1542"/>
  <c r="I1542"/>
  <c r="J1542"/>
  <c r="K1542"/>
  <c r="C1543"/>
  <c r="D1543"/>
  <c r="H1543"/>
  <c r="I1543"/>
  <c r="J1543"/>
  <c r="K1543"/>
  <c r="C1544"/>
  <c r="D1544"/>
  <c r="F1544" s="1"/>
  <c r="H1544"/>
  <c r="I1544"/>
  <c r="J1544"/>
  <c r="K1544"/>
  <c r="C1545"/>
  <c r="D1545"/>
  <c r="G1545" s="1"/>
  <c r="H1545"/>
  <c r="I1545"/>
  <c r="J1545"/>
  <c r="K1545"/>
  <c r="C1546"/>
  <c r="D1546"/>
  <c r="F1546" s="1"/>
  <c r="H1546"/>
  <c r="I1546"/>
  <c r="J1546"/>
  <c r="K1546"/>
  <c r="C1547"/>
  <c r="D1547"/>
  <c r="H1547"/>
  <c r="I1547"/>
  <c r="J1547"/>
  <c r="K1547"/>
  <c r="C1548"/>
  <c r="D1548"/>
  <c r="H1548"/>
  <c r="I1548"/>
  <c r="J1548"/>
  <c r="K1548"/>
  <c r="C1549"/>
  <c r="D1549"/>
  <c r="G1549" s="1"/>
  <c r="H1549"/>
  <c r="I1549"/>
  <c r="J1549"/>
  <c r="K1549"/>
  <c r="C1550"/>
  <c r="D1550"/>
  <c r="H1550"/>
  <c r="I1550"/>
  <c r="J1550"/>
  <c r="K1550"/>
  <c r="C1551"/>
  <c r="D1551"/>
  <c r="H1551"/>
  <c r="I1551"/>
  <c r="J1551"/>
  <c r="K1551"/>
  <c r="C1552"/>
  <c r="D1552"/>
  <c r="H1552"/>
  <c r="I1552"/>
  <c r="J1552"/>
  <c r="K1552"/>
  <c r="C1553"/>
  <c r="D1553"/>
  <c r="H1553"/>
  <c r="I1553"/>
  <c r="J1553"/>
  <c r="K1553"/>
  <c r="C1554"/>
  <c r="D1554"/>
  <c r="H1554"/>
  <c r="I1554"/>
  <c r="J1554"/>
  <c r="K1554"/>
  <c r="C1555"/>
  <c r="D1555"/>
  <c r="H1555"/>
  <c r="I1555"/>
  <c r="J1555"/>
  <c r="K1555"/>
  <c r="C1556"/>
  <c r="D1556"/>
  <c r="H1556"/>
  <c r="I1556"/>
  <c r="J1556"/>
  <c r="K1556"/>
  <c r="C1557"/>
  <c r="D1557"/>
  <c r="H1557"/>
  <c r="I1557"/>
  <c r="J1557"/>
  <c r="K1557"/>
  <c r="C1558"/>
  <c r="D1558"/>
  <c r="G1558" s="1"/>
  <c r="H1558"/>
  <c r="I1558"/>
  <c r="J1558"/>
  <c r="K1558"/>
  <c r="C1559"/>
  <c r="D1559"/>
  <c r="G1559" s="1"/>
  <c r="H1559"/>
  <c r="I1559"/>
  <c r="J1559"/>
  <c r="K1559"/>
  <c r="C1560"/>
  <c r="D1560"/>
  <c r="G1560" s="1"/>
  <c r="H1560"/>
  <c r="I1560"/>
  <c r="J1560"/>
  <c r="K1560"/>
  <c r="C1561"/>
  <c r="D1561"/>
  <c r="G1561" s="1"/>
  <c r="H1561"/>
  <c r="I1561"/>
  <c r="J1561"/>
  <c r="K1561"/>
  <c r="C1562"/>
  <c r="D1562"/>
  <c r="H1562"/>
  <c r="I1562"/>
  <c r="J1562"/>
  <c r="K1562"/>
  <c r="C1563"/>
  <c r="D1563"/>
  <c r="H1563"/>
  <c r="I1563"/>
  <c r="J1563"/>
  <c r="K1563"/>
  <c r="C1564"/>
  <c r="D1564"/>
  <c r="F1564" s="1"/>
  <c r="H1564"/>
  <c r="I1564"/>
  <c r="J1564"/>
  <c r="K1564"/>
  <c r="C1565"/>
  <c r="D1565"/>
  <c r="H1565"/>
  <c r="I1565"/>
  <c r="J1565"/>
  <c r="K1565"/>
  <c r="C1566"/>
  <c r="D1566"/>
  <c r="H1566"/>
  <c r="I1566"/>
  <c r="J1566"/>
  <c r="K1566"/>
  <c r="C1567"/>
  <c r="D1567"/>
  <c r="H1567"/>
  <c r="I1567"/>
  <c r="J1567"/>
  <c r="K1567"/>
  <c r="C1568"/>
  <c r="D1568"/>
  <c r="G1568" s="1"/>
  <c r="H1568"/>
  <c r="I1568"/>
  <c r="J1568"/>
  <c r="K1568"/>
  <c r="C1569"/>
  <c r="D1569"/>
  <c r="G1569" s="1"/>
  <c r="H1569"/>
  <c r="I1569"/>
  <c r="J1569"/>
  <c r="K1569"/>
  <c r="C1570"/>
  <c r="D1570"/>
  <c r="G1570" s="1"/>
  <c r="H1570"/>
  <c r="I1570"/>
  <c r="J1570"/>
  <c r="K1570"/>
  <c r="C1571"/>
  <c r="D1571"/>
  <c r="H1571"/>
  <c r="I1571"/>
  <c r="J1571"/>
  <c r="K1571"/>
  <c r="C1572"/>
  <c r="D1572"/>
  <c r="H1572"/>
  <c r="I1572"/>
  <c r="J1572"/>
  <c r="K1572"/>
  <c r="C1573"/>
  <c r="D1573"/>
  <c r="F1573" s="1"/>
  <c r="H1573"/>
  <c r="I1573"/>
  <c r="J1573"/>
  <c r="K1573"/>
  <c r="C1574"/>
  <c r="D1574"/>
  <c r="G1574" s="1"/>
  <c r="H1574"/>
  <c r="I1574"/>
  <c r="J1574"/>
  <c r="K1574"/>
  <c r="C1575"/>
  <c r="D1575"/>
  <c r="G1575" s="1"/>
  <c r="H1575"/>
  <c r="I1575"/>
  <c r="J1575"/>
  <c r="K1575"/>
  <c r="C1576"/>
  <c r="D1576"/>
  <c r="H1576"/>
  <c r="I1576"/>
  <c r="J1576"/>
  <c r="K1576"/>
  <c r="C1577"/>
  <c r="D1577"/>
  <c r="F1577" s="1"/>
  <c r="H1577"/>
  <c r="I1577"/>
  <c r="J1577"/>
  <c r="K1577"/>
  <c r="C1578"/>
  <c r="D1578"/>
  <c r="F1578" s="1"/>
  <c r="H1578"/>
  <c r="I1578"/>
  <c r="J1578"/>
  <c r="K1578"/>
  <c r="C1579"/>
  <c r="D1579"/>
  <c r="F1579" s="1"/>
  <c r="H1579"/>
  <c r="I1579"/>
  <c r="J1579"/>
  <c r="K1579"/>
  <c r="C1580"/>
  <c r="D1580"/>
  <c r="H1580"/>
  <c r="I1580"/>
  <c r="J1580"/>
  <c r="K1580"/>
  <c r="C1581"/>
  <c r="D1581"/>
  <c r="F1581" s="1"/>
  <c r="H1581"/>
  <c r="I1581"/>
  <c r="J1581"/>
  <c r="K1581"/>
  <c r="C1582"/>
  <c r="D1582"/>
  <c r="H1582"/>
  <c r="I1582"/>
  <c r="J1582"/>
  <c r="K1582"/>
  <c r="C1583"/>
  <c r="D1583"/>
  <c r="H1583"/>
  <c r="I1583"/>
  <c r="J1583"/>
  <c r="K1583"/>
  <c r="C1584"/>
  <c r="D1584"/>
  <c r="G1584" s="1"/>
  <c r="H1584"/>
  <c r="I1584"/>
  <c r="J1584"/>
  <c r="K1584"/>
  <c r="C1585"/>
  <c r="D1585"/>
  <c r="F1585" s="1"/>
  <c r="H1585"/>
  <c r="I1585"/>
  <c r="J1585"/>
  <c r="K1585"/>
  <c r="C1586"/>
  <c r="D1586"/>
  <c r="H1586"/>
  <c r="I1586"/>
  <c r="J1586"/>
  <c r="K1586"/>
  <c r="C1587"/>
  <c r="D1587"/>
  <c r="G1587" s="1"/>
  <c r="H1587"/>
  <c r="I1587"/>
  <c r="J1587"/>
  <c r="K1587"/>
  <c r="C1588"/>
  <c r="D1588"/>
  <c r="F1588" s="1"/>
  <c r="H1588"/>
  <c r="I1588"/>
  <c r="J1588"/>
  <c r="K1588"/>
  <c r="C1589"/>
  <c r="D1589"/>
  <c r="G1589" s="1"/>
  <c r="H1589"/>
  <c r="I1589"/>
  <c r="J1589"/>
  <c r="K1589"/>
  <c r="C1590"/>
  <c r="D1590"/>
  <c r="G1590" s="1"/>
  <c r="H1590"/>
  <c r="I1590"/>
  <c r="J1590"/>
  <c r="K1590"/>
  <c r="C1591"/>
  <c r="D1591"/>
  <c r="F1591" s="1"/>
  <c r="H1591"/>
  <c r="I1591"/>
  <c r="J1591"/>
  <c r="K1591"/>
  <c r="C1592"/>
  <c r="D1592"/>
  <c r="G1592" s="1"/>
  <c r="H1592"/>
  <c r="I1592"/>
  <c r="J1592"/>
  <c r="K1592"/>
  <c r="C1593"/>
  <c r="D1593"/>
  <c r="H1593"/>
  <c r="I1593"/>
  <c r="J1593"/>
  <c r="K1593"/>
  <c r="C1594"/>
  <c r="D1594"/>
  <c r="F1594" s="1"/>
  <c r="H1594"/>
  <c r="I1594"/>
  <c r="J1594"/>
  <c r="K1594"/>
  <c r="C1595"/>
  <c r="D1595"/>
  <c r="H1595"/>
  <c r="I1595"/>
  <c r="J1595"/>
  <c r="K1595"/>
  <c r="C1596"/>
  <c r="D1596"/>
  <c r="G1596" s="1"/>
  <c r="H1596"/>
  <c r="I1596"/>
  <c r="J1596"/>
  <c r="K1596"/>
  <c r="C1597"/>
  <c r="D1597"/>
  <c r="G1597" s="1"/>
  <c r="H1597"/>
  <c r="I1597"/>
  <c r="J1597"/>
  <c r="K1597"/>
  <c r="C1598"/>
  <c r="D1598"/>
  <c r="H1598"/>
  <c r="I1598"/>
  <c r="J1598"/>
  <c r="K1598"/>
  <c r="C1599"/>
  <c r="D1599"/>
  <c r="F1599" s="1"/>
  <c r="H1599"/>
  <c r="I1599"/>
  <c r="J1599"/>
  <c r="K1599"/>
  <c r="C1600"/>
  <c r="D1600"/>
  <c r="F1600" s="1"/>
  <c r="H1600"/>
  <c r="I1600"/>
  <c r="J1600"/>
  <c r="K1600"/>
  <c r="C1601"/>
  <c r="D1601"/>
  <c r="G1601" s="1"/>
  <c r="H1601"/>
  <c r="I1601"/>
  <c r="J1601"/>
  <c r="K1601"/>
  <c r="C1602"/>
  <c r="D1602"/>
  <c r="F1602" s="1"/>
  <c r="H1602"/>
  <c r="I1602"/>
  <c r="J1602"/>
  <c r="K1602"/>
  <c r="C1603"/>
  <c r="D1603"/>
  <c r="G1603" s="1"/>
  <c r="H1603"/>
  <c r="I1603"/>
  <c r="J1603"/>
  <c r="K1603"/>
  <c r="C1604"/>
  <c r="D1604"/>
  <c r="H1604"/>
  <c r="I1604"/>
  <c r="J1604"/>
  <c r="K1604"/>
  <c r="C1605"/>
  <c r="D1605"/>
  <c r="H1605"/>
  <c r="I1605"/>
  <c r="J1605"/>
  <c r="K1605"/>
  <c r="C1606"/>
  <c r="D1606"/>
  <c r="G1606" s="1"/>
  <c r="H1606"/>
  <c r="I1606"/>
  <c r="J1606"/>
  <c r="K1606"/>
  <c r="C1607"/>
  <c r="D1607"/>
  <c r="H1607"/>
  <c r="I1607"/>
  <c r="J1607"/>
  <c r="K1607"/>
  <c r="C1608"/>
  <c r="D1608"/>
  <c r="H1608"/>
  <c r="I1608"/>
  <c r="J1608"/>
  <c r="K1608"/>
  <c r="C1609"/>
  <c r="D1609"/>
  <c r="G1609" s="1"/>
  <c r="H1609"/>
  <c r="I1609"/>
  <c r="J1609"/>
  <c r="K1609"/>
  <c r="C1610"/>
  <c r="D1610"/>
  <c r="H1610"/>
  <c r="I1610"/>
  <c r="J1610"/>
  <c r="K1610"/>
  <c r="C1611"/>
  <c r="D1611"/>
  <c r="H1611"/>
  <c r="I1611"/>
  <c r="J1611"/>
  <c r="K1611"/>
  <c r="C1612"/>
  <c r="D1612"/>
  <c r="H1612"/>
  <c r="I1612"/>
  <c r="J1612"/>
  <c r="K1612"/>
  <c r="C1613"/>
  <c r="D1613"/>
  <c r="H1613"/>
  <c r="I1613"/>
  <c r="J1613"/>
  <c r="K1613"/>
  <c r="C1614"/>
  <c r="D1614"/>
  <c r="G1614" s="1"/>
  <c r="H1614"/>
  <c r="I1614"/>
  <c r="J1614"/>
  <c r="K1614"/>
  <c r="C1615"/>
  <c r="D1615"/>
  <c r="G1615" s="1"/>
  <c r="H1615"/>
  <c r="I1615"/>
  <c r="J1615"/>
  <c r="K1615"/>
  <c r="C1616"/>
  <c r="D1616"/>
  <c r="H1616"/>
  <c r="I1616"/>
  <c r="J1616"/>
  <c r="K1616"/>
  <c r="C1617"/>
  <c r="D1617"/>
  <c r="H1617"/>
  <c r="I1617"/>
  <c r="J1617"/>
  <c r="K1617"/>
  <c r="C1618"/>
  <c r="D1618"/>
  <c r="H1618"/>
  <c r="I1618"/>
  <c r="J1618"/>
  <c r="K1618"/>
  <c r="C1619"/>
  <c r="D1619"/>
  <c r="F1619" s="1"/>
  <c r="H1619"/>
  <c r="I1619"/>
  <c r="J1619"/>
  <c r="K1619"/>
  <c r="C1620"/>
  <c r="D1620"/>
  <c r="G1620" s="1"/>
  <c r="H1620"/>
  <c r="I1620"/>
  <c r="J1620"/>
  <c r="K1620"/>
  <c r="C1621"/>
  <c r="D1621"/>
  <c r="G1621" s="1"/>
  <c r="H1621"/>
  <c r="I1621"/>
  <c r="J1621"/>
  <c r="K1621"/>
  <c r="C1622"/>
  <c r="D1622"/>
  <c r="H1622"/>
  <c r="I1622"/>
  <c r="J1622"/>
  <c r="K1622"/>
  <c r="C1623"/>
  <c r="D1623"/>
  <c r="G1623" s="1"/>
  <c r="H1623"/>
  <c r="I1623"/>
  <c r="J1623"/>
  <c r="K1623"/>
  <c r="C1624"/>
  <c r="D1624"/>
  <c r="G1624" s="1"/>
  <c r="H1624"/>
  <c r="I1624"/>
  <c r="J1624"/>
  <c r="K1624"/>
  <c r="C1625"/>
  <c r="D1625"/>
  <c r="H1625"/>
  <c r="I1625"/>
  <c r="J1625"/>
  <c r="K1625"/>
  <c r="C1626"/>
  <c r="D1626"/>
  <c r="G1626" s="1"/>
  <c r="H1626"/>
  <c r="I1626"/>
  <c r="J1626"/>
  <c r="K1626"/>
  <c r="C1627"/>
  <c r="D1627"/>
  <c r="F1627" s="1"/>
  <c r="H1627"/>
  <c r="I1627"/>
  <c r="J1627"/>
  <c r="K1627"/>
  <c r="C1628"/>
  <c r="D1628"/>
  <c r="H1628"/>
  <c r="I1628"/>
  <c r="J1628"/>
  <c r="K1628"/>
  <c r="C1629"/>
  <c r="D1629"/>
  <c r="H1629"/>
  <c r="I1629"/>
  <c r="J1629"/>
  <c r="K1629"/>
  <c r="C1630"/>
  <c r="D1630"/>
  <c r="F1630" s="1"/>
  <c r="H1630"/>
  <c r="I1630"/>
  <c r="J1630"/>
  <c r="K1630"/>
  <c r="C1631"/>
  <c r="D1631"/>
  <c r="G1631" s="1"/>
  <c r="H1631"/>
  <c r="I1631"/>
  <c r="J1631"/>
  <c r="K1631"/>
  <c r="C1632"/>
  <c r="D1632"/>
  <c r="F1632" s="1"/>
  <c r="H1632"/>
  <c r="I1632"/>
  <c r="J1632"/>
  <c r="K1632"/>
  <c r="C1633"/>
  <c r="D1633"/>
  <c r="H1633"/>
  <c r="I1633"/>
  <c r="J1633"/>
  <c r="K1633"/>
  <c r="C1634"/>
  <c r="D1634"/>
  <c r="G1634" s="1"/>
  <c r="H1634"/>
  <c r="I1634"/>
  <c r="J1634"/>
  <c r="K1634"/>
  <c r="C1635"/>
  <c r="D1635"/>
  <c r="G1635" s="1"/>
  <c r="H1635"/>
  <c r="I1635"/>
  <c r="J1635"/>
  <c r="K1635"/>
  <c r="C1636"/>
  <c r="D1636"/>
  <c r="G1636" s="1"/>
  <c r="H1636"/>
  <c r="I1636"/>
  <c r="J1636"/>
  <c r="K1636"/>
  <c r="C1637"/>
  <c r="D1637"/>
  <c r="H1637"/>
  <c r="I1637"/>
  <c r="J1637"/>
  <c r="K1637"/>
  <c r="C1638"/>
  <c r="D1638"/>
  <c r="F1638" s="1"/>
  <c r="H1638"/>
  <c r="I1638"/>
  <c r="J1638"/>
  <c r="K1638"/>
  <c r="C1639"/>
  <c r="D1639"/>
  <c r="H1639"/>
  <c r="I1639"/>
  <c r="J1639"/>
  <c r="K1639"/>
  <c r="C1640"/>
  <c r="D1640"/>
  <c r="G1640" s="1"/>
  <c r="H1640"/>
  <c r="I1640"/>
  <c r="J1640"/>
  <c r="K1640"/>
  <c r="C1641"/>
  <c r="D1641"/>
  <c r="F1641" s="1"/>
  <c r="H1641"/>
  <c r="I1641"/>
  <c r="J1641"/>
  <c r="K1641"/>
  <c r="C1642"/>
  <c r="D1642"/>
  <c r="H1642"/>
  <c r="I1642"/>
  <c r="J1642"/>
  <c r="K1642"/>
  <c r="C1643"/>
  <c r="D1643"/>
  <c r="G1643" s="1"/>
  <c r="H1643"/>
  <c r="I1643"/>
  <c r="J1643"/>
  <c r="K1643"/>
  <c r="C1644"/>
  <c r="D1644"/>
  <c r="H1644"/>
  <c r="I1644"/>
  <c r="J1644"/>
  <c r="K1644"/>
  <c r="C1645"/>
  <c r="D1645"/>
  <c r="H1645"/>
  <c r="I1645"/>
  <c r="J1645"/>
  <c r="K1645"/>
  <c r="C1646"/>
  <c r="D1646"/>
  <c r="H1646"/>
  <c r="I1646"/>
  <c r="J1646"/>
  <c r="K1646"/>
  <c r="C1647"/>
  <c r="D1647"/>
  <c r="G1647" s="1"/>
  <c r="H1647"/>
  <c r="I1647"/>
  <c r="J1647"/>
  <c r="K1647"/>
  <c r="C1648"/>
  <c r="D1648"/>
  <c r="H1648"/>
  <c r="I1648"/>
  <c r="J1648"/>
  <c r="K1648"/>
  <c r="C1649"/>
  <c r="D1649"/>
  <c r="F1649" s="1"/>
  <c r="H1649"/>
  <c r="I1649"/>
  <c r="J1649"/>
  <c r="K1649"/>
  <c r="C1650"/>
  <c r="D1650"/>
  <c r="F1650" s="1"/>
  <c r="H1650"/>
  <c r="I1650"/>
  <c r="J1650"/>
  <c r="K1650"/>
  <c r="C1651"/>
  <c r="D1651"/>
  <c r="H1651"/>
  <c r="I1651"/>
  <c r="J1651"/>
  <c r="K1651"/>
  <c r="C1652"/>
  <c r="D1652"/>
  <c r="H1652"/>
  <c r="I1652"/>
  <c r="J1652"/>
  <c r="K1652"/>
  <c r="C1653"/>
  <c r="D1653"/>
  <c r="F1653" s="1"/>
  <c r="H1653"/>
  <c r="I1653"/>
  <c r="J1653"/>
  <c r="K1653"/>
  <c r="C1654"/>
  <c r="D1654"/>
  <c r="H1654"/>
  <c r="I1654"/>
  <c r="J1654"/>
  <c r="K1654"/>
  <c r="C1655"/>
  <c r="D1655"/>
  <c r="G1655" s="1"/>
  <c r="H1655"/>
  <c r="I1655"/>
  <c r="J1655"/>
  <c r="K1655"/>
  <c r="C1656"/>
  <c r="D1656"/>
  <c r="H1656"/>
  <c r="I1656"/>
  <c r="J1656"/>
  <c r="K1656"/>
  <c r="C1657"/>
  <c r="D1657"/>
  <c r="H1657"/>
  <c r="I1657"/>
  <c r="J1657"/>
  <c r="K1657"/>
  <c r="C1658"/>
  <c r="D1658"/>
  <c r="F1658" s="1"/>
  <c r="H1658"/>
  <c r="I1658"/>
  <c r="J1658"/>
  <c r="K1658"/>
  <c r="C1659"/>
  <c r="D1659"/>
  <c r="F1659" s="1"/>
  <c r="H1659"/>
  <c r="I1659"/>
  <c r="J1659"/>
  <c r="K1659"/>
  <c r="C1660"/>
  <c r="D1660"/>
  <c r="H1660"/>
  <c r="I1660"/>
  <c r="J1660"/>
  <c r="K1660"/>
  <c r="C1661"/>
  <c r="D1661"/>
  <c r="H1661"/>
  <c r="I1661"/>
  <c r="J1661"/>
  <c r="K1661"/>
  <c r="C1662"/>
  <c r="D1662"/>
  <c r="H1662"/>
  <c r="I1662"/>
  <c r="J1662"/>
  <c r="K1662"/>
  <c r="C1663"/>
  <c r="D1663"/>
  <c r="F1663" s="1"/>
  <c r="H1663"/>
  <c r="I1663"/>
  <c r="J1663"/>
  <c r="K1663"/>
  <c r="C1664"/>
  <c r="D1664"/>
  <c r="F1664" s="1"/>
  <c r="H1664"/>
  <c r="I1664"/>
  <c r="J1664"/>
  <c r="K1664"/>
  <c r="C1665"/>
  <c r="D1665"/>
  <c r="H1665"/>
  <c r="I1665"/>
  <c r="J1665"/>
  <c r="K1665"/>
  <c r="C1666"/>
  <c r="D1666"/>
  <c r="H1666"/>
  <c r="I1666"/>
  <c r="J1666"/>
  <c r="K1666"/>
  <c r="C1667"/>
  <c r="D1667"/>
  <c r="F1667" s="1"/>
  <c r="H1667"/>
  <c r="I1667"/>
  <c r="J1667"/>
  <c r="K1667"/>
  <c r="C1668"/>
  <c r="D1668"/>
  <c r="H1668"/>
  <c r="I1668"/>
  <c r="J1668"/>
  <c r="K1668"/>
  <c r="C1669"/>
  <c r="D1669"/>
  <c r="H1669"/>
  <c r="I1669"/>
  <c r="J1669"/>
  <c r="K1669"/>
  <c r="C1670"/>
  <c r="D1670"/>
  <c r="H1670"/>
  <c r="I1670"/>
  <c r="J1670"/>
  <c r="K1670"/>
  <c r="C1671"/>
  <c r="D1671"/>
  <c r="G1671" s="1"/>
  <c r="H1671"/>
  <c r="I1671"/>
  <c r="J1671"/>
  <c r="K1671"/>
  <c r="C1672"/>
  <c r="D1672"/>
  <c r="H1672"/>
  <c r="I1672"/>
  <c r="J1672"/>
  <c r="K1672"/>
  <c r="C1673"/>
  <c r="D1673"/>
  <c r="H1673"/>
  <c r="I1673"/>
  <c r="J1673"/>
  <c r="K1673"/>
  <c r="C1674"/>
  <c r="D1674"/>
  <c r="H1674"/>
  <c r="I1674"/>
  <c r="J1674"/>
  <c r="K1674"/>
  <c r="C1675"/>
  <c r="D1675"/>
  <c r="G1675" s="1"/>
  <c r="H1675"/>
  <c r="I1675"/>
  <c r="J1675"/>
  <c r="K1675"/>
  <c r="C1676"/>
  <c r="D1676"/>
  <c r="H1676"/>
  <c r="I1676"/>
  <c r="J1676"/>
  <c r="K1676"/>
  <c r="C1677"/>
  <c r="D1677"/>
  <c r="G1677" s="1"/>
  <c r="H1677"/>
  <c r="I1677"/>
  <c r="J1677"/>
  <c r="K1677"/>
  <c r="C1678"/>
  <c r="D1678"/>
  <c r="H1678"/>
  <c r="I1678"/>
  <c r="J1678"/>
  <c r="K1678"/>
  <c r="C1679"/>
  <c r="D1679"/>
  <c r="F1679" s="1"/>
  <c r="H1679"/>
  <c r="I1679"/>
  <c r="J1679"/>
  <c r="K1679"/>
  <c r="C1680"/>
  <c r="D1680"/>
  <c r="G1680" s="1"/>
  <c r="H1680"/>
  <c r="I1680"/>
  <c r="J1680"/>
  <c r="K1680"/>
  <c r="C1681"/>
  <c r="D1681"/>
  <c r="H1681"/>
  <c r="I1681"/>
  <c r="J1681"/>
  <c r="K1681"/>
  <c r="C1682"/>
  <c r="D1682"/>
  <c r="H1682"/>
  <c r="I1682"/>
  <c r="J1682"/>
  <c r="K1682"/>
  <c r="C1683"/>
  <c r="D1683"/>
  <c r="G1683" s="1"/>
  <c r="H1683"/>
  <c r="I1683"/>
  <c r="J1683"/>
  <c r="K1683"/>
  <c r="C1684"/>
  <c r="D1684"/>
  <c r="G1684" s="1"/>
  <c r="H1684"/>
  <c r="I1684"/>
  <c r="J1684"/>
  <c r="K1684"/>
  <c r="C1685"/>
  <c r="D1685"/>
  <c r="G1685" s="1"/>
  <c r="H1685"/>
  <c r="I1685"/>
  <c r="J1685"/>
  <c r="K1685"/>
  <c r="C1686"/>
  <c r="D1686"/>
  <c r="H1686"/>
  <c r="I1686"/>
  <c r="J1686"/>
  <c r="K1686"/>
  <c r="C1687"/>
  <c r="D1687"/>
  <c r="G1687" s="1"/>
  <c r="H1687"/>
  <c r="I1687"/>
  <c r="J1687"/>
  <c r="K1687"/>
  <c r="C1688"/>
  <c r="D1688"/>
  <c r="H1688"/>
  <c r="I1688"/>
  <c r="J1688"/>
  <c r="K1688"/>
  <c r="C1689"/>
  <c r="D1689"/>
  <c r="G1689" s="1"/>
  <c r="H1689"/>
  <c r="I1689"/>
  <c r="J1689"/>
  <c r="K1689"/>
  <c r="C1690"/>
  <c r="D1690"/>
  <c r="G1690" s="1"/>
  <c r="H1690"/>
  <c r="I1690"/>
  <c r="J1690"/>
  <c r="K1690"/>
  <c r="C1691"/>
  <c r="D1691"/>
  <c r="F1691" s="1"/>
  <c r="H1691"/>
  <c r="I1691"/>
  <c r="J1691"/>
  <c r="K1691"/>
  <c r="C1692"/>
  <c r="D1692"/>
  <c r="H1692"/>
  <c r="I1692"/>
  <c r="J1692"/>
  <c r="K1692"/>
  <c r="C1693"/>
  <c r="D1693"/>
  <c r="H1693"/>
  <c r="I1693"/>
  <c r="J1693"/>
  <c r="K1693"/>
  <c r="C1694"/>
  <c r="D1694"/>
  <c r="H1694"/>
  <c r="I1694"/>
  <c r="J1694"/>
  <c r="K1694"/>
  <c r="C1695"/>
  <c r="D1695"/>
  <c r="F1695" s="1"/>
  <c r="H1695"/>
  <c r="I1695"/>
  <c r="J1695"/>
  <c r="K1695"/>
  <c r="C1696"/>
  <c r="D1696"/>
  <c r="H1696"/>
  <c r="I1696"/>
  <c r="J1696"/>
  <c r="K1696"/>
  <c r="C1697"/>
  <c r="D1697"/>
  <c r="H1697"/>
  <c r="I1697"/>
  <c r="J1697"/>
  <c r="K1697"/>
  <c r="C1698"/>
  <c r="D1698"/>
  <c r="H1698"/>
  <c r="I1698"/>
  <c r="J1698"/>
  <c r="K1698"/>
  <c r="C1699"/>
  <c r="D1699"/>
  <c r="G1699" s="1"/>
  <c r="H1699"/>
  <c r="I1699"/>
  <c r="J1699"/>
  <c r="K1699"/>
  <c r="C1700"/>
  <c r="D1700"/>
  <c r="G1700" s="1"/>
  <c r="H1700"/>
  <c r="I1700"/>
  <c r="J1700"/>
  <c r="K1700"/>
  <c r="C1701"/>
  <c r="D1701"/>
  <c r="H1701"/>
  <c r="I1701"/>
  <c r="J1701"/>
  <c r="K1701"/>
  <c r="C1702"/>
  <c r="D1702"/>
  <c r="F1702" s="1"/>
  <c r="H1702"/>
  <c r="I1702"/>
  <c r="J1702"/>
  <c r="K1702"/>
  <c r="C1703"/>
  <c r="D1703"/>
  <c r="G1703" s="1"/>
  <c r="H1703"/>
  <c r="I1703"/>
  <c r="J1703"/>
  <c r="K1703"/>
  <c r="C1704"/>
  <c r="D1704"/>
  <c r="G1704" s="1"/>
  <c r="H1704"/>
  <c r="I1704"/>
  <c r="J1704"/>
  <c r="K1704"/>
  <c r="C1705"/>
  <c r="D1705"/>
  <c r="G1705" s="1"/>
  <c r="H1705"/>
  <c r="I1705"/>
  <c r="J1705"/>
  <c r="K1705"/>
  <c r="C1706"/>
  <c r="D1706"/>
  <c r="G1706" s="1"/>
  <c r="H1706"/>
  <c r="I1706"/>
  <c r="J1706"/>
  <c r="K1706"/>
  <c r="C1707"/>
  <c r="D1707"/>
  <c r="G1707" s="1"/>
  <c r="H1707"/>
  <c r="I1707"/>
  <c r="J1707"/>
  <c r="K1707"/>
  <c r="C1708"/>
  <c r="D1708"/>
  <c r="F1708" s="1"/>
  <c r="H1708"/>
  <c r="I1708"/>
  <c r="J1708"/>
  <c r="K1708"/>
  <c r="C1709"/>
  <c r="D1709"/>
  <c r="H1709"/>
  <c r="I1709"/>
  <c r="J1709"/>
  <c r="K1709"/>
  <c r="C1710"/>
  <c r="D1710"/>
  <c r="H1710"/>
  <c r="I1710"/>
  <c r="J1710"/>
  <c r="K1710"/>
  <c r="C1711"/>
  <c r="D1711"/>
  <c r="F1711" s="1"/>
  <c r="H1711"/>
  <c r="I1711"/>
  <c r="J1711"/>
  <c r="K1711"/>
  <c r="C1712"/>
  <c r="D1712"/>
  <c r="H1712"/>
  <c r="I1712"/>
  <c r="J1712"/>
  <c r="K1712"/>
  <c r="C1713"/>
  <c r="D1713"/>
  <c r="H1713"/>
  <c r="I1713"/>
  <c r="J1713"/>
  <c r="K1713"/>
  <c r="C1714"/>
  <c r="D1714"/>
  <c r="G1714" s="1"/>
  <c r="H1714"/>
  <c r="I1714"/>
  <c r="J1714"/>
  <c r="K1714"/>
  <c r="C1715"/>
  <c r="D1715"/>
  <c r="G1715" s="1"/>
  <c r="H1715"/>
  <c r="I1715"/>
  <c r="J1715"/>
  <c r="K1715"/>
  <c r="C1716"/>
  <c r="D1716"/>
  <c r="H1716"/>
  <c r="I1716"/>
  <c r="J1716"/>
  <c r="K1716"/>
  <c r="C1717"/>
  <c r="D1717"/>
  <c r="H1717"/>
  <c r="I1717"/>
  <c r="J1717"/>
  <c r="K1717"/>
  <c r="C1718"/>
  <c r="D1718"/>
  <c r="F1718" s="1"/>
  <c r="H1718"/>
  <c r="I1718"/>
  <c r="J1718"/>
  <c r="K1718"/>
  <c r="C1719"/>
  <c r="D1719"/>
  <c r="F1719" s="1"/>
  <c r="H1719"/>
  <c r="I1719"/>
  <c r="J1719"/>
  <c r="K1719"/>
  <c r="C1720"/>
  <c r="D1720"/>
  <c r="G1720" s="1"/>
  <c r="H1720"/>
  <c r="I1720"/>
  <c r="J1720"/>
  <c r="K1720"/>
  <c r="C1721"/>
  <c r="D1721"/>
  <c r="F1721" s="1"/>
  <c r="H1721"/>
  <c r="I1721"/>
  <c r="J1721"/>
  <c r="K1721"/>
  <c r="C1722"/>
  <c r="D1722"/>
  <c r="H1722"/>
  <c r="I1722"/>
  <c r="J1722"/>
  <c r="K1722"/>
  <c r="C1723"/>
  <c r="D1723"/>
  <c r="G1723" s="1"/>
  <c r="H1723"/>
  <c r="I1723"/>
  <c r="J1723"/>
  <c r="K1723"/>
  <c r="C1724"/>
  <c r="D1724"/>
  <c r="F1724" s="1"/>
  <c r="H1724"/>
  <c r="I1724"/>
  <c r="J1724"/>
  <c r="K1724"/>
  <c r="C1725"/>
  <c r="D1725"/>
  <c r="G1725" s="1"/>
  <c r="H1725"/>
  <c r="I1725"/>
  <c r="J1725"/>
  <c r="K1725"/>
  <c r="C1726"/>
  <c r="D1726"/>
  <c r="G1726" s="1"/>
  <c r="H1726"/>
  <c r="I1726"/>
  <c r="J1726"/>
  <c r="K1726"/>
  <c r="C1727"/>
  <c r="D1727"/>
  <c r="G1727" s="1"/>
  <c r="H1727"/>
  <c r="I1727"/>
  <c r="J1727"/>
  <c r="K1727"/>
  <c r="C1728"/>
  <c r="D1728"/>
  <c r="F1728" s="1"/>
  <c r="H1728"/>
  <c r="I1728"/>
  <c r="J1728"/>
  <c r="K1728"/>
  <c r="C1729"/>
  <c r="D1729"/>
  <c r="H1729"/>
  <c r="I1729"/>
  <c r="J1729"/>
  <c r="K1729"/>
  <c r="C1730"/>
  <c r="D1730"/>
  <c r="G1730" s="1"/>
  <c r="H1730"/>
  <c r="I1730"/>
  <c r="J1730"/>
  <c r="K1730"/>
  <c r="C1731"/>
  <c r="D1731"/>
  <c r="F1731" s="1"/>
  <c r="H1731"/>
  <c r="I1731"/>
  <c r="J1731"/>
  <c r="K1731"/>
  <c r="C1732"/>
  <c r="D1732"/>
  <c r="F1732" s="1"/>
  <c r="H1732"/>
  <c r="I1732"/>
  <c r="J1732"/>
  <c r="K1732"/>
  <c r="C1733"/>
  <c r="D1733"/>
  <c r="G1733" s="1"/>
  <c r="H1733"/>
  <c r="I1733"/>
  <c r="J1733"/>
  <c r="K1733"/>
  <c r="C1734"/>
  <c r="D1734"/>
  <c r="F1734" s="1"/>
  <c r="H1734"/>
  <c r="I1734"/>
  <c r="J1734"/>
  <c r="K1734"/>
  <c r="C1735"/>
  <c r="D1735"/>
  <c r="H1735"/>
  <c r="I1735"/>
  <c r="J1735"/>
  <c r="K1735"/>
  <c r="C1736"/>
  <c r="D1736"/>
  <c r="F1736" s="1"/>
  <c r="H1736"/>
  <c r="I1736"/>
  <c r="J1736"/>
  <c r="K1736"/>
  <c r="C1737"/>
  <c r="D1737"/>
  <c r="F1737" s="1"/>
  <c r="H1737"/>
  <c r="I1737"/>
  <c r="J1737"/>
  <c r="K1737"/>
  <c r="C1738"/>
  <c r="D1738"/>
  <c r="H1738"/>
  <c r="I1738"/>
  <c r="J1738"/>
  <c r="K1738"/>
  <c r="C1739"/>
  <c r="D1739"/>
  <c r="F1739" s="1"/>
  <c r="H1739"/>
  <c r="I1739"/>
  <c r="J1739"/>
  <c r="K1739"/>
  <c r="C1740"/>
  <c r="D1740"/>
  <c r="G1740" s="1"/>
  <c r="H1740"/>
  <c r="I1740"/>
  <c r="J1740"/>
  <c r="K1740"/>
  <c r="C1741"/>
  <c r="D1741"/>
  <c r="F1741" s="1"/>
  <c r="H1741"/>
  <c r="I1741"/>
  <c r="J1741"/>
  <c r="K1741"/>
  <c r="C1742"/>
  <c r="D1742"/>
  <c r="G1742" s="1"/>
  <c r="H1742"/>
  <c r="I1742"/>
  <c r="J1742"/>
  <c r="K1742"/>
  <c r="C1743"/>
  <c r="D1743"/>
  <c r="F1743" s="1"/>
  <c r="H1743"/>
  <c r="I1743"/>
  <c r="J1743"/>
  <c r="K1743"/>
  <c r="C1744"/>
  <c r="D1744"/>
  <c r="H1744"/>
  <c r="I1744"/>
  <c r="J1744"/>
  <c r="K1744"/>
  <c r="C1745"/>
  <c r="D1745"/>
  <c r="G1745" s="1"/>
  <c r="H1745"/>
  <c r="I1745"/>
  <c r="J1745"/>
  <c r="K1745"/>
  <c r="C1746"/>
  <c r="D1746"/>
  <c r="G1746" s="1"/>
  <c r="H1746"/>
  <c r="I1746"/>
  <c r="J1746"/>
  <c r="K1746"/>
  <c r="C1747"/>
  <c r="D1747"/>
  <c r="G1747" s="1"/>
  <c r="H1747"/>
  <c r="I1747"/>
  <c r="J1747"/>
  <c r="K1747"/>
  <c r="C1748"/>
  <c r="D1748"/>
  <c r="G1748" s="1"/>
  <c r="H1748"/>
  <c r="I1748"/>
  <c r="J1748"/>
  <c r="K1748"/>
  <c r="C1749"/>
  <c r="D1749"/>
  <c r="G1749" s="1"/>
  <c r="H1749"/>
  <c r="I1749"/>
  <c r="J1749"/>
  <c r="K1749"/>
  <c r="C1750"/>
  <c r="D1750"/>
  <c r="G1750" s="1"/>
  <c r="H1750"/>
  <c r="I1750"/>
  <c r="J1750"/>
  <c r="K1750"/>
  <c r="C1751"/>
  <c r="D1751"/>
  <c r="H1751"/>
  <c r="I1751"/>
  <c r="J1751"/>
  <c r="K1751"/>
  <c r="C1752"/>
  <c r="D1752"/>
  <c r="F1752" s="1"/>
  <c r="H1752"/>
  <c r="I1752"/>
  <c r="J1752"/>
  <c r="K1752"/>
  <c r="C1753"/>
  <c r="D1753"/>
  <c r="H1753"/>
  <c r="I1753"/>
  <c r="J1753"/>
  <c r="K1753"/>
  <c r="C1754"/>
  <c r="D1754"/>
  <c r="H1754"/>
  <c r="I1754"/>
  <c r="J1754"/>
  <c r="K1754"/>
  <c r="C1755"/>
  <c r="D1755"/>
  <c r="H1755"/>
  <c r="I1755"/>
  <c r="J1755"/>
  <c r="K1755"/>
  <c r="C1756"/>
  <c r="D1756"/>
  <c r="G1756" s="1"/>
  <c r="H1756"/>
  <c r="I1756"/>
  <c r="J1756"/>
  <c r="K1756"/>
  <c r="C1757"/>
  <c r="D1757"/>
  <c r="H1757"/>
  <c r="I1757"/>
  <c r="J1757"/>
  <c r="K1757"/>
  <c r="C1758"/>
  <c r="D1758"/>
  <c r="F1758" s="1"/>
  <c r="H1758"/>
  <c r="I1758"/>
  <c r="J1758"/>
  <c r="K1758"/>
  <c r="C1759"/>
  <c r="D1759"/>
  <c r="F1759" s="1"/>
  <c r="H1759"/>
  <c r="I1759"/>
  <c r="J1759"/>
  <c r="K1759"/>
  <c r="C1760"/>
  <c r="D1760"/>
  <c r="G1760" s="1"/>
  <c r="H1760"/>
  <c r="I1760"/>
  <c r="J1760"/>
  <c r="K1760"/>
  <c r="C1761"/>
  <c r="D1761"/>
  <c r="H1761"/>
  <c r="I1761"/>
  <c r="J1761"/>
  <c r="K1761"/>
  <c r="C1762"/>
  <c r="D1762"/>
  <c r="F1762" s="1"/>
  <c r="H1762"/>
  <c r="I1762"/>
  <c r="J1762"/>
  <c r="K1762"/>
  <c r="C1763"/>
  <c r="D1763"/>
  <c r="G1763" s="1"/>
  <c r="H1763"/>
  <c r="I1763"/>
  <c r="J1763"/>
  <c r="K1763"/>
  <c r="C1764"/>
  <c r="D1764"/>
  <c r="G1764" s="1"/>
  <c r="H1764"/>
  <c r="I1764"/>
  <c r="J1764"/>
  <c r="K1764"/>
  <c r="C1765"/>
  <c r="D1765"/>
  <c r="H1765"/>
  <c r="I1765"/>
  <c r="J1765"/>
  <c r="K1765"/>
  <c r="C1766"/>
  <c r="D1766"/>
  <c r="G1766" s="1"/>
  <c r="H1766"/>
  <c r="I1766"/>
  <c r="J1766"/>
  <c r="K1766"/>
  <c r="C1767"/>
  <c r="D1767"/>
  <c r="H1767"/>
  <c r="I1767"/>
  <c r="J1767"/>
  <c r="K1767"/>
  <c r="C1768"/>
  <c r="D1768"/>
  <c r="F1768" s="1"/>
  <c r="H1768"/>
  <c r="I1768"/>
  <c r="J1768"/>
  <c r="K1768"/>
  <c r="C1769"/>
  <c r="D1769"/>
  <c r="H1769"/>
  <c r="I1769"/>
  <c r="J1769"/>
  <c r="K1769"/>
  <c r="C1770"/>
  <c r="D1770"/>
  <c r="H1770"/>
  <c r="I1770"/>
  <c r="J1770"/>
  <c r="K1770"/>
  <c r="C1771"/>
  <c r="D1771"/>
  <c r="G1771" s="1"/>
  <c r="H1771"/>
  <c r="I1771"/>
  <c r="J1771"/>
  <c r="K1771"/>
  <c r="C1772"/>
  <c r="D1772"/>
  <c r="F1772" s="1"/>
  <c r="H1772"/>
  <c r="I1772"/>
  <c r="J1772"/>
  <c r="K1772"/>
  <c r="C1773"/>
  <c r="D1773"/>
  <c r="F1773" s="1"/>
  <c r="H1773"/>
  <c r="I1773"/>
  <c r="J1773"/>
  <c r="K1773"/>
  <c r="C1774"/>
  <c r="D1774"/>
  <c r="H1774"/>
  <c r="I1774"/>
  <c r="J1774"/>
  <c r="K1774"/>
  <c r="C1775"/>
  <c r="D1775"/>
  <c r="F1775" s="1"/>
  <c r="H1775"/>
  <c r="I1775"/>
  <c r="J1775"/>
  <c r="K1775"/>
  <c r="C1776"/>
  <c r="D1776"/>
  <c r="G1776" s="1"/>
  <c r="H1776"/>
  <c r="I1776"/>
  <c r="J1776"/>
  <c r="K1776"/>
  <c r="C1777"/>
  <c r="D1777"/>
  <c r="G1777" s="1"/>
  <c r="H1777"/>
  <c r="I1777"/>
  <c r="J1777"/>
  <c r="K1777"/>
  <c r="C1778"/>
  <c r="D1778"/>
  <c r="G1778" s="1"/>
  <c r="H1778"/>
  <c r="I1778"/>
  <c r="J1778"/>
  <c r="K1778"/>
  <c r="C1779"/>
  <c r="D1779"/>
  <c r="H1779"/>
  <c r="I1779"/>
  <c r="J1779"/>
  <c r="K1779"/>
  <c r="C1780"/>
  <c r="D1780"/>
  <c r="G1780" s="1"/>
  <c r="H1780"/>
  <c r="I1780"/>
  <c r="J1780"/>
  <c r="K1780"/>
  <c r="C1781"/>
  <c r="D1781"/>
  <c r="H1781"/>
  <c r="I1781"/>
  <c r="J1781"/>
  <c r="K1781"/>
  <c r="C1782"/>
  <c r="D1782"/>
  <c r="F1782" s="1"/>
  <c r="H1782"/>
  <c r="I1782"/>
  <c r="J1782"/>
  <c r="K1782"/>
  <c r="C1783"/>
  <c r="D1783"/>
  <c r="G1783" s="1"/>
  <c r="H1783"/>
  <c r="I1783"/>
  <c r="J1783"/>
  <c r="K1783"/>
  <c r="C1784"/>
  <c r="D1784"/>
  <c r="G1784" s="1"/>
  <c r="H1784"/>
  <c r="I1784"/>
  <c r="J1784"/>
  <c r="K1784"/>
  <c r="C1785"/>
  <c r="D1785"/>
  <c r="H1785"/>
  <c r="I1785"/>
  <c r="J1785"/>
  <c r="K1785"/>
  <c r="C1786"/>
  <c r="D1786"/>
  <c r="F1786" s="1"/>
  <c r="H1786"/>
  <c r="I1786"/>
  <c r="J1786"/>
  <c r="K1786"/>
  <c r="C1787"/>
  <c r="D1787"/>
  <c r="F1787" s="1"/>
  <c r="H1787"/>
  <c r="I1787"/>
  <c r="J1787"/>
  <c r="K1787"/>
  <c r="C1788"/>
  <c r="D1788"/>
  <c r="H1788"/>
  <c r="I1788"/>
  <c r="J1788"/>
  <c r="K1788"/>
  <c r="C1789"/>
  <c r="D1789"/>
  <c r="F1789" s="1"/>
  <c r="H1789"/>
  <c r="I1789"/>
  <c r="J1789"/>
  <c r="K1789"/>
  <c r="C1790"/>
  <c r="D1790"/>
  <c r="F1790" s="1"/>
  <c r="H1790"/>
  <c r="I1790"/>
  <c r="J1790"/>
  <c r="K1790"/>
  <c r="C1791"/>
  <c r="D1791"/>
  <c r="G1791" s="1"/>
  <c r="H1791"/>
  <c r="I1791"/>
  <c r="J1791"/>
  <c r="K1791"/>
  <c r="C1792"/>
  <c r="D1792"/>
  <c r="F1792" s="1"/>
  <c r="H1792"/>
  <c r="I1792"/>
  <c r="J1792"/>
  <c r="K1792"/>
  <c r="C1793"/>
  <c r="D1793"/>
  <c r="G1793" s="1"/>
  <c r="H1793"/>
  <c r="I1793"/>
  <c r="J1793"/>
  <c r="K1793"/>
  <c r="C1794"/>
  <c r="D1794"/>
  <c r="F1794" s="1"/>
  <c r="H1794"/>
  <c r="I1794"/>
  <c r="J1794"/>
  <c r="K1794"/>
  <c r="C1795"/>
  <c r="D1795"/>
  <c r="G1795" s="1"/>
  <c r="H1795"/>
  <c r="I1795"/>
  <c r="J1795"/>
  <c r="K1795"/>
  <c r="C1796"/>
  <c r="D1796"/>
  <c r="H1796"/>
  <c r="I1796"/>
  <c r="J1796"/>
  <c r="K1796"/>
  <c r="C1797"/>
  <c r="D1797"/>
  <c r="H1797"/>
  <c r="I1797"/>
  <c r="J1797"/>
  <c r="K1797"/>
  <c r="C1798"/>
  <c r="D1798"/>
  <c r="G1798" s="1"/>
  <c r="H1798"/>
  <c r="I1798"/>
  <c r="J1798"/>
  <c r="K1798"/>
  <c r="C1799"/>
  <c r="D1799"/>
  <c r="F1799" s="1"/>
  <c r="H1799"/>
  <c r="I1799"/>
  <c r="J1799"/>
  <c r="K1799"/>
  <c r="C1800"/>
  <c r="D1800"/>
  <c r="H1800"/>
  <c r="I1800"/>
  <c r="J1800"/>
  <c r="K1800"/>
  <c r="C1801"/>
  <c r="D1801"/>
  <c r="G1801" s="1"/>
  <c r="H1801"/>
  <c r="I1801"/>
  <c r="J1801"/>
  <c r="K1801"/>
  <c r="C1802"/>
  <c r="D1802"/>
  <c r="H1802"/>
  <c r="I1802"/>
  <c r="J1802"/>
  <c r="K1802"/>
  <c r="C1803"/>
  <c r="D1803"/>
  <c r="G1803" s="1"/>
  <c r="H1803"/>
  <c r="I1803"/>
  <c r="J1803"/>
  <c r="K1803"/>
  <c r="C1804"/>
  <c r="D1804"/>
  <c r="H1804"/>
  <c r="I1804"/>
  <c r="J1804"/>
  <c r="K1804"/>
  <c r="C1805"/>
  <c r="D1805"/>
  <c r="G1805" s="1"/>
  <c r="H1805"/>
  <c r="I1805"/>
  <c r="J1805"/>
  <c r="K1805"/>
  <c r="C1806"/>
  <c r="D1806"/>
  <c r="F1806" s="1"/>
  <c r="H1806"/>
  <c r="I1806"/>
  <c r="J1806"/>
  <c r="K1806"/>
  <c r="C1807"/>
  <c r="D1807"/>
  <c r="H1807"/>
  <c r="I1807"/>
  <c r="J1807"/>
  <c r="K1807"/>
  <c r="C1808"/>
  <c r="D1808"/>
  <c r="G1808" s="1"/>
  <c r="H1808"/>
  <c r="I1808"/>
  <c r="J1808"/>
  <c r="K1808"/>
  <c r="C1809"/>
  <c r="D1809"/>
  <c r="G1809" s="1"/>
  <c r="H1809"/>
  <c r="I1809"/>
  <c r="J1809"/>
  <c r="K1809"/>
  <c r="C1810"/>
  <c r="D1810"/>
  <c r="F1810" s="1"/>
  <c r="H1810"/>
  <c r="I1810"/>
  <c r="J1810"/>
  <c r="K1810"/>
  <c r="C1811"/>
  <c r="D1811"/>
  <c r="H1811"/>
  <c r="I1811"/>
  <c r="J1811"/>
  <c r="K1811"/>
  <c r="C1812"/>
  <c r="D1812"/>
  <c r="F1812" s="1"/>
  <c r="H1812"/>
  <c r="I1812"/>
  <c r="J1812"/>
  <c r="K1812"/>
  <c r="C1813"/>
  <c r="D1813"/>
  <c r="F1813" s="1"/>
  <c r="H1813"/>
  <c r="I1813"/>
  <c r="J1813"/>
  <c r="K1813"/>
  <c r="C1814"/>
  <c r="D1814"/>
  <c r="F1814" s="1"/>
  <c r="H1814"/>
  <c r="I1814"/>
  <c r="J1814"/>
  <c r="K1814"/>
  <c r="C1815"/>
  <c r="D1815"/>
  <c r="H1815"/>
  <c r="I1815"/>
  <c r="J1815"/>
  <c r="K1815"/>
  <c r="C1816"/>
  <c r="D1816"/>
  <c r="F1816" s="1"/>
  <c r="H1816"/>
  <c r="I1816"/>
  <c r="J1816"/>
  <c r="K1816"/>
  <c r="C1817"/>
  <c r="D1817"/>
  <c r="F1817" s="1"/>
  <c r="H1817"/>
  <c r="I1817"/>
  <c r="J1817"/>
  <c r="K1817"/>
  <c r="C1818"/>
  <c r="D1818"/>
  <c r="F1818" s="1"/>
  <c r="H1818"/>
  <c r="I1818"/>
  <c r="J1818"/>
  <c r="K1818"/>
  <c r="C1819"/>
  <c r="D1819"/>
  <c r="G1819" s="1"/>
  <c r="H1819"/>
  <c r="I1819"/>
  <c r="J1819"/>
  <c r="K1819"/>
  <c r="C1820"/>
  <c r="D1820"/>
  <c r="G1820" s="1"/>
  <c r="H1820"/>
  <c r="I1820"/>
  <c r="J1820"/>
  <c r="K1820"/>
  <c r="C1821"/>
  <c r="D1821"/>
  <c r="G1821" s="1"/>
  <c r="H1821"/>
  <c r="I1821"/>
  <c r="J1821"/>
  <c r="K1821"/>
  <c r="C1822"/>
  <c r="D1822"/>
  <c r="F1822" s="1"/>
  <c r="H1822"/>
  <c r="I1822"/>
  <c r="J1822"/>
  <c r="K1822"/>
  <c r="C1823"/>
  <c r="D1823"/>
  <c r="G1823" s="1"/>
  <c r="H1823"/>
  <c r="I1823"/>
  <c r="J1823"/>
  <c r="K1823"/>
  <c r="C1824"/>
  <c r="D1824"/>
  <c r="F1824" s="1"/>
  <c r="H1824"/>
  <c r="I1824"/>
  <c r="J1824"/>
  <c r="K1824"/>
  <c r="C1825"/>
  <c r="D1825"/>
  <c r="G1825" s="1"/>
  <c r="H1825"/>
  <c r="I1825"/>
  <c r="J1825"/>
  <c r="K1825"/>
  <c r="C1826"/>
  <c r="D1826"/>
  <c r="H1826"/>
  <c r="I1826"/>
  <c r="J1826"/>
  <c r="K1826"/>
  <c r="C1827"/>
  <c r="D1827"/>
  <c r="F1827" s="1"/>
  <c r="H1827"/>
  <c r="I1827"/>
  <c r="J1827"/>
  <c r="K1827"/>
  <c r="C1828"/>
  <c r="D1828"/>
  <c r="G1828" s="1"/>
  <c r="H1828"/>
  <c r="I1828"/>
  <c r="J1828"/>
  <c r="K1828"/>
  <c r="C1829"/>
  <c r="D1829"/>
  <c r="F1829" s="1"/>
  <c r="H1829"/>
  <c r="I1829"/>
  <c r="J1829"/>
  <c r="K1829"/>
  <c r="C1830"/>
  <c r="D1830"/>
  <c r="F1830" s="1"/>
  <c r="H1830"/>
  <c r="I1830"/>
  <c r="J1830"/>
  <c r="K1830"/>
  <c r="C1831"/>
  <c r="D1831"/>
  <c r="F1831" s="1"/>
  <c r="H1831"/>
  <c r="I1831"/>
  <c r="J1831"/>
  <c r="K1831"/>
  <c r="C1832"/>
  <c r="D1832"/>
  <c r="H1832"/>
  <c r="I1832"/>
  <c r="J1832"/>
  <c r="K1832"/>
  <c r="C1833"/>
  <c r="D1833"/>
  <c r="G1833" s="1"/>
  <c r="H1833"/>
  <c r="I1833"/>
  <c r="J1833"/>
  <c r="K1833"/>
  <c r="C1834"/>
  <c r="D1834"/>
  <c r="G1834" s="1"/>
  <c r="H1834"/>
  <c r="I1834"/>
  <c r="J1834"/>
  <c r="K1834"/>
  <c r="C1835"/>
  <c r="D1835"/>
  <c r="G1835" s="1"/>
  <c r="H1835"/>
  <c r="I1835"/>
  <c r="J1835"/>
  <c r="K1835"/>
  <c r="C1836"/>
  <c r="D1836"/>
  <c r="F1836" s="1"/>
  <c r="H1836"/>
  <c r="I1836"/>
  <c r="J1836"/>
  <c r="K1836"/>
  <c r="C1837"/>
  <c r="D1837"/>
  <c r="F1837" s="1"/>
  <c r="H1837"/>
  <c r="I1837"/>
  <c r="J1837"/>
  <c r="K1837"/>
  <c r="C1838"/>
  <c r="D1838"/>
  <c r="G1838" s="1"/>
  <c r="H1838"/>
  <c r="I1838"/>
  <c r="J1838"/>
  <c r="K1838"/>
  <c r="C1839"/>
  <c r="D1839"/>
  <c r="F1839" s="1"/>
  <c r="H1839"/>
  <c r="I1839"/>
  <c r="J1839"/>
  <c r="K1839"/>
  <c r="C1840"/>
  <c r="D1840"/>
  <c r="F1840" s="1"/>
  <c r="H1840"/>
  <c r="I1840"/>
  <c r="J1840"/>
  <c r="K1840"/>
  <c r="C1841"/>
  <c r="D1841"/>
  <c r="H1841"/>
  <c r="I1841"/>
  <c r="J1841"/>
  <c r="K1841"/>
  <c r="C1842"/>
  <c r="D1842"/>
  <c r="G1842" s="1"/>
  <c r="H1842"/>
  <c r="I1842"/>
  <c r="J1842"/>
  <c r="K1842"/>
  <c r="C1843"/>
  <c r="D1843"/>
  <c r="F1843" s="1"/>
  <c r="H1843"/>
  <c r="I1843"/>
  <c r="J1843"/>
  <c r="K1843"/>
  <c r="C1844"/>
  <c r="D1844"/>
  <c r="G1844" s="1"/>
  <c r="H1844"/>
  <c r="I1844"/>
  <c r="J1844"/>
  <c r="K1844"/>
  <c r="C1845"/>
  <c r="D1845"/>
  <c r="G1845" s="1"/>
  <c r="H1845"/>
  <c r="I1845"/>
  <c r="J1845"/>
  <c r="K1845"/>
  <c r="C1846"/>
  <c r="D1846"/>
  <c r="F1846" s="1"/>
  <c r="H1846"/>
  <c r="I1846"/>
  <c r="J1846"/>
  <c r="K1846"/>
  <c r="C1847"/>
  <c r="D1847"/>
  <c r="F1847" s="1"/>
  <c r="H1847"/>
  <c r="I1847"/>
  <c r="J1847"/>
  <c r="K1847"/>
  <c r="C1848"/>
  <c r="D1848"/>
  <c r="H1848"/>
  <c r="I1848"/>
  <c r="J1848"/>
  <c r="K1848"/>
  <c r="C1849"/>
  <c r="D1849"/>
  <c r="H1849"/>
  <c r="I1849"/>
  <c r="J1849"/>
  <c r="K1849"/>
  <c r="C1850"/>
  <c r="D1850"/>
  <c r="H1850"/>
  <c r="I1850"/>
  <c r="J1850"/>
  <c r="K1850"/>
  <c r="C1851"/>
  <c r="D1851"/>
  <c r="G1851" s="1"/>
  <c r="H1851"/>
  <c r="I1851"/>
  <c r="J1851"/>
  <c r="K1851"/>
  <c r="C1852"/>
  <c r="D1852"/>
  <c r="F1852" s="1"/>
  <c r="H1852"/>
  <c r="I1852"/>
  <c r="J1852"/>
  <c r="K1852"/>
  <c r="C1853"/>
  <c r="D1853"/>
  <c r="F1853" s="1"/>
  <c r="H1853"/>
  <c r="I1853"/>
  <c r="J1853"/>
  <c r="K1853"/>
  <c r="C1854"/>
  <c r="D1854"/>
  <c r="F1854" s="1"/>
  <c r="H1854"/>
  <c r="I1854"/>
  <c r="J1854"/>
  <c r="K1854"/>
  <c r="C1855"/>
  <c r="D1855"/>
  <c r="G1855" s="1"/>
  <c r="H1855"/>
  <c r="I1855"/>
  <c r="J1855"/>
  <c r="K1855"/>
  <c r="C1856"/>
  <c r="D1856"/>
  <c r="G1856" s="1"/>
  <c r="H1856"/>
  <c r="I1856"/>
  <c r="J1856"/>
  <c r="K1856"/>
  <c r="C1857"/>
  <c r="D1857"/>
  <c r="G1857" s="1"/>
  <c r="H1857"/>
  <c r="I1857"/>
  <c r="J1857"/>
  <c r="K1857"/>
  <c r="C1858"/>
  <c r="D1858"/>
  <c r="H1858"/>
  <c r="I1858"/>
  <c r="J1858"/>
  <c r="K1858"/>
  <c r="C1859"/>
  <c r="D1859"/>
  <c r="F1859" s="1"/>
  <c r="H1859"/>
  <c r="I1859"/>
  <c r="J1859"/>
  <c r="K1859"/>
  <c r="C1860"/>
  <c r="D1860"/>
  <c r="F1860" s="1"/>
  <c r="H1860"/>
  <c r="I1860"/>
  <c r="J1860"/>
  <c r="K1860"/>
  <c r="C1861"/>
  <c r="D1861"/>
  <c r="H1861"/>
  <c r="I1861"/>
  <c r="J1861"/>
  <c r="K1861"/>
  <c r="C1862"/>
  <c r="D1862"/>
  <c r="H1862"/>
  <c r="I1862"/>
  <c r="J1862"/>
  <c r="K1862"/>
  <c r="C1863"/>
  <c r="D1863"/>
  <c r="G1863" s="1"/>
  <c r="H1863"/>
  <c r="I1863"/>
  <c r="J1863"/>
  <c r="K1863"/>
  <c r="C1864"/>
  <c r="D1864"/>
  <c r="H1864"/>
  <c r="I1864"/>
  <c r="J1864"/>
  <c r="K1864"/>
  <c r="C1865"/>
  <c r="D1865"/>
  <c r="G1865" s="1"/>
  <c r="H1865"/>
  <c r="I1865"/>
  <c r="J1865"/>
  <c r="K1865"/>
  <c r="C1866"/>
  <c r="D1866"/>
  <c r="F1866" s="1"/>
  <c r="H1866"/>
  <c r="I1866"/>
  <c r="J1866"/>
  <c r="K1866"/>
  <c r="C1867"/>
  <c r="D1867"/>
  <c r="G1867" s="1"/>
  <c r="H1867"/>
  <c r="I1867"/>
  <c r="J1867"/>
  <c r="K1867"/>
  <c r="C1868"/>
  <c r="D1868"/>
  <c r="G1868" s="1"/>
  <c r="H1868"/>
  <c r="I1868"/>
  <c r="J1868"/>
  <c r="K1868"/>
  <c r="C1869"/>
  <c r="D1869"/>
  <c r="F1869" s="1"/>
  <c r="H1869"/>
  <c r="I1869"/>
  <c r="J1869"/>
  <c r="K1869"/>
  <c r="C1870"/>
  <c r="D1870"/>
  <c r="G1870" s="1"/>
  <c r="H1870"/>
  <c r="I1870"/>
  <c r="J1870"/>
  <c r="K1870"/>
  <c r="C1871"/>
  <c r="D1871"/>
  <c r="H1871"/>
  <c r="I1871"/>
  <c r="J1871"/>
  <c r="K1871"/>
  <c r="C1872"/>
  <c r="D1872"/>
  <c r="G1872" s="1"/>
  <c r="H1872"/>
  <c r="I1872"/>
  <c r="J1872"/>
  <c r="K1872"/>
  <c r="C1873"/>
  <c r="D1873"/>
  <c r="H1873"/>
  <c r="I1873"/>
  <c r="J1873"/>
  <c r="K1873"/>
  <c r="C1874"/>
  <c r="D1874"/>
  <c r="H1874"/>
  <c r="I1874"/>
  <c r="J1874"/>
  <c r="K1874"/>
  <c r="C1875"/>
  <c r="D1875"/>
  <c r="G1875" s="1"/>
  <c r="H1875"/>
  <c r="I1875"/>
  <c r="J1875"/>
  <c r="K1875"/>
  <c r="C1876"/>
  <c r="D1876"/>
  <c r="G1876" s="1"/>
  <c r="H1876"/>
  <c r="I1876"/>
  <c r="J1876"/>
  <c r="K1876"/>
  <c r="C1877"/>
  <c r="D1877"/>
  <c r="G1877" s="1"/>
  <c r="H1877"/>
  <c r="I1877"/>
  <c r="J1877"/>
  <c r="K1877"/>
  <c r="C1878"/>
  <c r="D1878"/>
  <c r="H1878"/>
  <c r="I1878"/>
  <c r="J1878"/>
  <c r="K1878"/>
  <c r="C1879"/>
  <c r="D1879"/>
  <c r="G1879" s="1"/>
  <c r="H1879"/>
  <c r="I1879"/>
  <c r="J1879"/>
  <c r="K1879"/>
  <c r="C1880"/>
  <c r="D1880"/>
  <c r="G1880" s="1"/>
  <c r="H1880"/>
  <c r="I1880"/>
  <c r="J1880"/>
  <c r="K1880"/>
  <c r="C1881"/>
  <c r="D1881"/>
  <c r="F1881" s="1"/>
  <c r="H1881"/>
  <c r="I1881"/>
  <c r="J1881"/>
  <c r="K1881"/>
  <c r="C1882"/>
  <c r="D1882"/>
  <c r="H1882"/>
  <c r="I1882"/>
  <c r="J1882"/>
  <c r="K1882"/>
  <c r="C1883"/>
  <c r="D1883"/>
  <c r="H1883"/>
  <c r="I1883"/>
  <c r="J1883"/>
  <c r="K1883"/>
  <c r="C1884"/>
  <c r="D1884"/>
  <c r="F1884" s="1"/>
  <c r="H1884"/>
  <c r="I1884"/>
  <c r="J1884"/>
  <c r="K1884"/>
  <c r="C1885"/>
  <c r="D1885"/>
  <c r="F1885" s="1"/>
  <c r="H1885"/>
  <c r="I1885"/>
  <c r="J1885"/>
  <c r="K1885"/>
  <c r="C1886"/>
  <c r="D1886"/>
  <c r="G1886" s="1"/>
  <c r="H1886"/>
  <c r="I1886"/>
  <c r="J1886"/>
  <c r="K1886"/>
  <c r="C1887"/>
  <c r="D1887"/>
  <c r="G1887" s="1"/>
  <c r="H1887"/>
  <c r="I1887"/>
  <c r="J1887"/>
  <c r="K1887"/>
  <c r="C1888"/>
  <c r="D1888"/>
  <c r="F1888" s="1"/>
  <c r="H1888"/>
  <c r="I1888"/>
  <c r="J1888"/>
  <c r="K1888"/>
  <c r="C1889"/>
  <c r="D1889"/>
  <c r="H1889"/>
  <c r="I1889"/>
  <c r="J1889"/>
  <c r="K1889"/>
  <c r="C1890"/>
  <c r="D1890"/>
  <c r="F1890" s="1"/>
  <c r="H1890"/>
  <c r="I1890"/>
  <c r="J1890"/>
  <c r="K1890"/>
  <c r="C1891"/>
  <c r="D1891"/>
  <c r="G1891" s="1"/>
  <c r="H1891"/>
  <c r="I1891"/>
  <c r="J1891"/>
  <c r="K1891"/>
  <c r="C1892"/>
  <c r="D1892"/>
  <c r="H1892"/>
  <c r="I1892"/>
  <c r="J1892"/>
  <c r="K1892"/>
  <c r="C1893"/>
  <c r="D1893"/>
  <c r="H1893"/>
  <c r="I1893"/>
  <c r="J1893"/>
  <c r="K1893"/>
  <c r="C1894"/>
  <c r="D1894"/>
  <c r="H1894"/>
  <c r="I1894"/>
  <c r="J1894"/>
  <c r="K1894"/>
  <c r="C1895"/>
  <c r="D1895"/>
  <c r="G1895" s="1"/>
  <c r="H1895"/>
  <c r="I1895"/>
  <c r="J1895"/>
  <c r="K1895"/>
  <c r="C1896"/>
  <c r="D1896"/>
  <c r="G1896" s="1"/>
  <c r="H1896"/>
  <c r="I1896"/>
  <c r="J1896"/>
  <c r="K1896"/>
  <c r="C1897"/>
  <c r="D1897"/>
  <c r="H1897"/>
  <c r="I1897"/>
  <c r="J1897"/>
  <c r="K1897"/>
  <c r="C1898"/>
  <c r="D1898"/>
  <c r="H1898"/>
  <c r="I1898"/>
  <c r="J1898"/>
  <c r="K1898"/>
  <c r="C1899"/>
  <c r="D1899"/>
  <c r="F1899" s="1"/>
  <c r="H1899"/>
  <c r="I1899"/>
  <c r="J1899"/>
  <c r="K1899"/>
  <c r="C1900"/>
  <c r="D1900"/>
  <c r="G1900" s="1"/>
  <c r="H1900"/>
  <c r="I1900"/>
  <c r="J1900"/>
  <c r="K1900"/>
  <c r="C1901"/>
  <c r="D1901"/>
  <c r="F1901" s="1"/>
  <c r="H1901"/>
  <c r="I1901"/>
  <c r="J1901"/>
  <c r="K1901"/>
  <c r="C1902"/>
  <c r="D1902"/>
  <c r="H1902"/>
  <c r="I1902"/>
  <c r="J1902"/>
  <c r="K1902"/>
  <c r="C1903"/>
  <c r="D1903"/>
  <c r="G1903" s="1"/>
  <c r="H1903"/>
  <c r="I1903"/>
  <c r="J1903"/>
  <c r="K1903"/>
  <c r="C1904"/>
  <c r="D1904"/>
  <c r="F1904" s="1"/>
  <c r="H1904"/>
  <c r="I1904"/>
  <c r="J1904"/>
  <c r="K1904"/>
  <c r="C1905"/>
  <c r="D1905"/>
  <c r="G1905" s="1"/>
  <c r="H1905"/>
  <c r="I1905"/>
  <c r="J1905"/>
  <c r="K1905"/>
  <c r="C1906"/>
  <c r="D1906"/>
  <c r="H1906"/>
  <c r="I1906"/>
  <c r="J1906"/>
  <c r="K1906"/>
  <c r="C1907"/>
  <c r="D1907"/>
  <c r="F1907" s="1"/>
  <c r="H1907"/>
  <c r="I1907"/>
  <c r="J1907"/>
  <c r="K1907"/>
  <c r="C1908"/>
  <c r="D1908"/>
  <c r="H1908"/>
  <c r="I1908"/>
  <c r="J1908"/>
  <c r="K1908"/>
  <c r="C1909"/>
  <c r="D1909"/>
  <c r="G1909" s="1"/>
  <c r="H1909"/>
  <c r="I1909"/>
  <c r="J1909"/>
  <c r="K1909"/>
  <c r="C1910"/>
  <c r="D1910"/>
  <c r="F1910" s="1"/>
  <c r="H1910"/>
  <c r="I1910"/>
  <c r="J1910"/>
  <c r="K1910"/>
  <c r="C1911"/>
  <c r="D1911"/>
  <c r="G1911" s="1"/>
  <c r="H1911"/>
  <c r="I1911"/>
  <c r="J1911"/>
  <c r="K1911"/>
  <c r="C1912"/>
  <c r="D1912"/>
  <c r="G1912" s="1"/>
  <c r="H1912"/>
  <c r="I1912"/>
  <c r="J1912"/>
  <c r="K1912"/>
  <c r="C1913"/>
  <c r="D1913"/>
  <c r="G1913" s="1"/>
  <c r="H1913"/>
  <c r="I1913"/>
  <c r="J1913"/>
  <c r="K1913"/>
  <c r="C1914"/>
  <c r="D1914"/>
  <c r="F1914" s="1"/>
  <c r="H1914"/>
  <c r="I1914"/>
  <c r="J1914"/>
  <c r="K1914"/>
  <c r="C1915"/>
  <c r="D1915"/>
  <c r="G1915" s="1"/>
  <c r="H1915"/>
  <c r="I1915"/>
  <c r="J1915"/>
  <c r="K1915"/>
  <c r="C1916"/>
  <c r="D1916"/>
  <c r="F1916" s="1"/>
  <c r="H1916"/>
  <c r="I1916"/>
  <c r="J1916"/>
  <c r="K1916"/>
  <c r="C1917"/>
  <c r="D1917"/>
  <c r="G1917" s="1"/>
  <c r="H1917"/>
  <c r="I1917"/>
  <c r="J1917"/>
  <c r="K1917"/>
  <c r="C1918"/>
  <c r="D1918"/>
  <c r="G1918" s="1"/>
  <c r="H1918"/>
  <c r="I1918"/>
  <c r="J1918"/>
  <c r="K1918"/>
  <c r="C1919"/>
  <c r="D1919"/>
  <c r="F1919" s="1"/>
  <c r="H1919"/>
  <c r="I1919"/>
  <c r="J1919"/>
  <c r="K1919"/>
  <c r="C1920"/>
  <c r="D1920"/>
  <c r="G1920" s="1"/>
  <c r="H1920"/>
  <c r="I1920"/>
  <c r="J1920"/>
  <c r="K1920"/>
  <c r="C1921"/>
  <c r="D1921"/>
  <c r="F1921" s="1"/>
  <c r="H1921"/>
  <c r="I1921"/>
  <c r="J1921"/>
  <c r="K1921"/>
  <c r="C1922"/>
  <c r="D1922"/>
  <c r="G1922" s="1"/>
  <c r="H1922"/>
  <c r="I1922"/>
  <c r="J1922"/>
  <c r="K1922"/>
  <c r="C1923"/>
  <c r="D1923"/>
  <c r="F1923" s="1"/>
  <c r="H1923"/>
  <c r="I1923"/>
  <c r="J1923"/>
  <c r="K1923"/>
  <c r="C1924"/>
  <c r="D1924"/>
  <c r="G1924" s="1"/>
  <c r="H1924"/>
  <c r="I1924"/>
  <c r="J1924"/>
  <c r="K1924"/>
  <c r="C1925"/>
  <c r="D1925"/>
  <c r="H1925"/>
  <c r="I1925"/>
  <c r="J1925"/>
  <c r="K1925"/>
  <c r="C1926"/>
  <c r="D1926"/>
  <c r="H1926"/>
  <c r="I1926"/>
  <c r="J1926"/>
  <c r="K1926"/>
  <c r="C1927"/>
  <c r="D1927"/>
  <c r="F1927" s="1"/>
  <c r="H1927"/>
  <c r="I1927"/>
  <c r="J1927"/>
  <c r="K1927"/>
  <c r="C1928"/>
  <c r="D1928"/>
  <c r="H1928"/>
  <c r="I1928"/>
  <c r="J1928"/>
  <c r="K1928"/>
  <c r="C1929"/>
  <c r="D1929"/>
  <c r="H1929"/>
  <c r="I1929"/>
  <c r="J1929"/>
  <c r="K1929"/>
  <c r="C1930"/>
  <c r="D1930"/>
  <c r="G1930" s="1"/>
  <c r="H1930"/>
  <c r="I1930"/>
  <c r="J1930"/>
  <c r="K1930"/>
  <c r="C1931"/>
  <c r="D1931"/>
  <c r="H1931"/>
  <c r="I1931"/>
  <c r="J1931"/>
  <c r="K1931"/>
  <c r="C1932"/>
  <c r="D1932"/>
  <c r="G1932" s="1"/>
  <c r="H1932"/>
  <c r="I1932"/>
  <c r="J1932"/>
  <c r="K1932"/>
  <c r="C1933"/>
  <c r="D1933"/>
  <c r="F1933" s="1"/>
  <c r="H1933"/>
  <c r="I1933"/>
  <c r="J1933"/>
  <c r="K1933"/>
  <c r="C1934"/>
  <c r="D1934"/>
  <c r="F1934" s="1"/>
  <c r="H1934"/>
  <c r="I1934"/>
  <c r="J1934"/>
  <c r="K1934"/>
  <c r="C1935"/>
  <c r="D1935"/>
  <c r="G1935" s="1"/>
  <c r="H1935"/>
  <c r="I1935"/>
  <c r="J1935"/>
  <c r="K1935"/>
  <c r="C1936"/>
  <c r="D1936"/>
  <c r="F1936" s="1"/>
  <c r="H1936"/>
  <c r="I1936"/>
  <c r="J1936"/>
  <c r="K1936"/>
  <c r="C1937"/>
  <c r="D1937"/>
  <c r="H1937"/>
  <c r="I1937"/>
  <c r="J1937"/>
  <c r="K1937"/>
  <c r="C1938"/>
  <c r="D1938"/>
  <c r="H1938"/>
  <c r="I1938"/>
  <c r="J1938"/>
  <c r="K1938"/>
  <c r="C1939"/>
  <c r="D1939"/>
  <c r="H1939"/>
  <c r="I1939"/>
  <c r="J1939"/>
  <c r="K1939"/>
  <c r="C1940"/>
  <c r="D1940"/>
  <c r="G1940" s="1"/>
  <c r="H1940"/>
  <c r="I1940"/>
  <c r="J1940"/>
  <c r="K1940"/>
  <c r="C1941"/>
  <c r="D1941"/>
  <c r="F1941" s="1"/>
  <c r="H1941"/>
  <c r="I1941"/>
  <c r="J1941"/>
  <c r="K1941"/>
  <c r="C1942"/>
  <c r="D1942"/>
  <c r="G1942" s="1"/>
  <c r="H1942"/>
  <c r="I1942"/>
  <c r="J1942"/>
  <c r="K1942"/>
  <c r="C1943"/>
  <c r="D1943"/>
  <c r="G1943" s="1"/>
  <c r="H1943"/>
  <c r="I1943"/>
  <c r="J1943"/>
  <c r="K1943"/>
  <c r="C1944"/>
  <c r="D1944"/>
  <c r="G1944" s="1"/>
  <c r="H1944"/>
  <c r="I1944"/>
  <c r="J1944"/>
  <c r="K1944"/>
  <c r="C1945"/>
  <c r="D1945"/>
  <c r="F1945" s="1"/>
  <c r="H1945"/>
  <c r="I1945"/>
  <c r="J1945"/>
  <c r="K1945"/>
  <c r="C1946"/>
  <c r="D1946"/>
  <c r="G1946" s="1"/>
  <c r="H1946"/>
  <c r="I1946"/>
  <c r="J1946"/>
  <c r="K1946"/>
  <c r="C1947"/>
  <c r="D1947"/>
  <c r="H1947"/>
  <c r="I1947"/>
  <c r="J1947"/>
  <c r="K1947"/>
  <c r="C1948"/>
  <c r="D1948"/>
  <c r="F1948" s="1"/>
  <c r="H1948"/>
  <c r="I1948"/>
  <c r="J1948"/>
  <c r="K1948"/>
  <c r="C1949"/>
  <c r="D1949"/>
  <c r="G1949" s="1"/>
  <c r="H1949"/>
  <c r="I1949"/>
  <c r="J1949"/>
  <c r="K1949"/>
  <c r="C1950"/>
  <c r="D1950"/>
  <c r="G1950" s="1"/>
  <c r="H1950"/>
  <c r="I1950"/>
  <c r="J1950"/>
  <c r="K1950"/>
  <c r="C1951"/>
  <c r="D1951"/>
  <c r="F1951" s="1"/>
  <c r="H1951"/>
  <c r="I1951"/>
  <c r="J1951"/>
  <c r="K1951"/>
  <c r="C1952"/>
  <c r="D1952"/>
  <c r="F1952" s="1"/>
  <c r="H1952"/>
  <c r="I1952"/>
  <c r="J1952"/>
  <c r="K1952"/>
  <c r="C1953"/>
  <c r="D1953"/>
  <c r="F1953" s="1"/>
  <c r="H1953"/>
  <c r="I1953"/>
  <c r="J1953"/>
  <c r="K1953"/>
  <c r="C1954"/>
  <c r="D1954"/>
  <c r="F1954" s="1"/>
  <c r="H1954"/>
  <c r="I1954"/>
  <c r="J1954"/>
  <c r="K1954"/>
  <c r="C1955"/>
  <c r="D1955"/>
  <c r="G1955" s="1"/>
  <c r="H1955"/>
  <c r="I1955"/>
  <c r="J1955"/>
  <c r="K1955"/>
  <c r="C1956"/>
  <c r="D1956"/>
  <c r="G1956" s="1"/>
  <c r="H1956"/>
  <c r="I1956"/>
  <c r="J1956"/>
  <c r="K1956"/>
  <c r="C1957"/>
  <c r="D1957"/>
  <c r="G1957" s="1"/>
  <c r="H1957"/>
  <c r="I1957"/>
  <c r="J1957"/>
  <c r="K1957"/>
  <c r="C1958"/>
  <c r="D1958"/>
  <c r="G1958" s="1"/>
  <c r="H1958"/>
  <c r="I1958"/>
  <c r="J1958"/>
  <c r="K1958"/>
  <c r="C1959"/>
  <c r="D1959"/>
  <c r="G1959" s="1"/>
  <c r="H1959"/>
  <c r="I1959"/>
  <c r="J1959"/>
  <c r="K1959"/>
  <c r="C1960"/>
  <c r="D1960"/>
  <c r="G1960" s="1"/>
  <c r="H1960"/>
  <c r="I1960"/>
  <c r="J1960"/>
  <c r="K1960"/>
  <c r="C1961"/>
  <c r="D1961"/>
  <c r="H1961"/>
  <c r="I1961"/>
  <c r="J1961"/>
  <c r="K1961"/>
  <c r="C1962"/>
  <c r="D1962"/>
  <c r="G1962" s="1"/>
  <c r="H1962"/>
  <c r="I1962"/>
  <c r="J1962"/>
  <c r="K1962"/>
  <c r="C1963"/>
  <c r="D1963"/>
  <c r="G1963" s="1"/>
  <c r="H1963"/>
  <c r="I1963"/>
  <c r="J1963"/>
  <c r="K1963"/>
  <c r="C1964"/>
  <c r="D1964"/>
  <c r="H1964"/>
  <c r="I1964"/>
  <c r="J1964"/>
  <c r="K1964"/>
  <c r="C1965"/>
  <c r="D1965"/>
  <c r="G1965" s="1"/>
  <c r="H1965"/>
  <c r="I1965"/>
  <c r="J1965"/>
  <c r="K1965"/>
  <c r="C1966"/>
  <c r="D1966"/>
  <c r="G1966" s="1"/>
  <c r="H1966"/>
  <c r="I1966"/>
  <c r="J1966"/>
  <c r="K1966"/>
  <c r="C1967"/>
  <c r="D1967"/>
  <c r="F1967" s="1"/>
  <c r="H1967"/>
  <c r="I1967"/>
  <c r="J1967"/>
  <c r="K1967"/>
  <c r="C1968"/>
  <c r="D1968"/>
  <c r="F1968" s="1"/>
  <c r="H1968"/>
  <c r="I1968"/>
  <c r="J1968"/>
  <c r="K1968"/>
  <c r="C1969"/>
  <c r="D1969"/>
  <c r="H1969"/>
  <c r="I1969"/>
  <c r="J1969"/>
  <c r="K1969"/>
  <c r="C1970"/>
  <c r="D1970"/>
  <c r="H1970"/>
  <c r="I1970"/>
  <c r="J1970"/>
  <c r="K1970"/>
  <c r="C1971"/>
  <c r="D1971"/>
  <c r="G1971" s="1"/>
  <c r="H1971"/>
  <c r="I1971"/>
  <c r="J1971"/>
  <c r="K1971"/>
  <c r="C1972"/>
  <c r="D1972"/>
  <c r="G1972" s="1"/>
  <c r="H1972"/>
  <c r="I1972"/>
  <c r="J1972"/>
  <c r="K1972"/>
  <c r="C1973"/>
  <c r="D1973"/>
  <c r="H1973"/>
  <c r="I1973"/>
  <c r="J1973"/>
  <c r="K1973"/>
  <c r="C1974"/>
  <c r="D1974"/>
  <c r="F1974" s="1"/>
  <c r="H1974"/>
  <c r="I1974"/>
  <c r="J1974"/>
  <c r="K1974"/>
  <c r="C1975"/>
  <c r="D1975"/>
  <c r="G1975" s="1"/>
  <c r="H1975"/>
  <c r="I1975"/>
  <c r="J1975"/>
  <c r="K1975"/>
  <c r="C1976"/>
  <c r="D1976"/>
  <c r="H1976"/>
  <c r="I1976"/>
  <c r="J1976"/>
  <c r="K1976"/>
  <c r="C1977"/>
  <c r="D1977"/>
  <c r="H1977"/>
  <c r="I1977"/>
  <c r="J1977"/>
  <c r="K1977"/>
  <c r="C1978"/>
  <c r="D1978"/>
  <c r="G1978" s="1"/>
  <c r="H1978"/>
  <c r="I1978"/>
  <c r="J1978"/>
  <c r="K1978"/>
  <c r="C1979"/>
  <c r="D1979"/>
  <c r="F1979" s="1"/>
  <c r="H1979"/>
  <c r="I1979"/>
  <c r="J1979"/>
  <c r="K1979"/>
  <c r="C1980"/>
  <c r="D1980"/>
  <c r="G1980" s="1"/>
  <c r="H1980"/>
  <c r="I1980"/>
  <c r="J1980"/>
  <c r="K1980"/>
  <c r="C1981"/>
  <c r="D1981"/>
  <c r="H1981"/>
  <c r="I1981"/>
  <c r="J1981"/>
  <c r="K1981"/>
  <c r="C1982"/>
  <c r="D1982"/>
  <c r="G1982" s="1"/>
  <c r="H1982"/>
  <c r="I1982"/>
  <c r="J1982"/>
  <c r="K1982"/>
  <c r="C1983"/>
  <c r="D1983"/>
  <c r="G1983" s="1"/>
  <c r="H1983"/>
  <c r="I1983"/>
  <c r="J1983"/>
  <c r="K1983"/>
  <c r="C1984"/>
  <c r="D1984"/>
  <c r="G1984" s="1"/>
  <c r="H1984"/>
  <c r="I1984"/>
  <c r="J1984"/>
  <c r="K1984"/>
  <c r="C1985"/>
  <c r="D1985"/>
  <c r="G1985" s="1"/>
  <c r="H1985"/>
  <c r="I1985"/>
  <c r="J1985"/>
  <c r="K1985"/>
  <c r="C1986"/>
  <c r="D1986"/>
  <c r="G1986" s="1"/>
  <c r="H1986"/>
  <c r="I1986"/>
  <c r="J1986"/>
  <c r="K1986"/>
  <c r="C1987"/>
  <c r="D1987"/>
  <c r="H1987"/>
  <c r="I1987"/>
  <c r="J1987"/>
  <c r="K1987"/>
  <c r="C1988"/>
  <c r="D1988"/>
  <c r="G1988" s="1"/>
  <c r="H1988"/>
  <c r="I1988"/>
  <c r="J1988"/>
  <c r="K1988"/>
  <c r="C1989"/>
  <c r="D1989"/>
  <c r="G1989" s="1"/>
  <c r="H1989"/>
  <c r="I1989"/>
  <c r="J1989"/>
  <c r="K1989"/>
  <c r="C1990"/>
  <c r="D1990"/>
  <c r="F1990" s="1"/>
  <c r="H1990"/>
  <c r="I1990"/>
  <c r="J1990"/>
  <c r="K1990"/>
  <c r="C1991"/>
  <c r="D1991"/>
  <c r="H1991"/>
  <c r="I1991"/>
  <c r="J1991"/>
  <c r="K1991"/>
  <c r="C1992"/>
  <c r="D1992"/>
  <c r="H1992"/>
  <c r="I1992"/>
  <c r="J1992"/>
  <c r="K1992"/>
  <c r="C1993"/>
  <c r="D1993"/>
  <c r="G1993" s="1"/>
  <c r="H1993"/>
  <c r="I1993"/>
  <c r="J1993"/>
  <c r="K1993"/>
  <c r="C1994"/>
  <c r="D1994"/>
  <c r="H1994"/>
  <c r="I1994"/>
  <c r="J1994"/>
  <c r="K1994"/>
  <c r="C1995"/>
  <c r="D1995"/>
  <c r="G1995" s="1"/>
  <c r="H1995"/>
  <c r="I1995"/>
  <c r="J1995"/>
  <c r="K1995"/>
  <c r="C1996"/>
  <c r="D1996"/>
  <c r="F1996" s="1"/>
  <c r="H1996"/>
  <c r="I1996"/>
  <c r="J1996"/>
  <c r="K1996"/>
  <c r="C1997"/>
  <c r="D1997"/>
  <c r="F1997" s="1"/>
  <c r="H1997"/>
  <c r="I1997"/>
  <c r="J1997"/>
  <c r="K1997"/>
  <c r="C1998"/>
  <c r="D1998"/>
  <c r="G1998" s="1"/>
  <c r="H1998"/>
  <c r="I1998"/>
  <c r="J1998"/>
  <c r="K1998"/>
  <c r="C1999"/>
  <c r="D1999"/>
  <c r="H1999"/>
  <c r="I1999"/>
  <c r="J1999"/>
  <c r="K1999"/>
  <c r="C2000"/>
  <c r="D2000"/>
  <c r="G2000" s="1"/>
  <c r="H2000"/>
  <c r="I2000"/>
  <c r="J2000"/>
  <c r="K2000"/>
  <c r="C2001"/>
  <c r="D2001"/>
  <c r="G2001" s="1"/>
  <c r="H2001"/>
  <c r="I2001"/>
  <c r="J2001"/>
  <c r="K2001"/>
  <c r="C2002"/>
  <c r="D2002"/>
  <c r="F2002" s="1"/>
  <c r="H2002"/>
  <c r="I2002"/>
  <c r="J2002"/>
  <c r="K2002"/>
  <c r="C2003"/>
  <c r="D2003"/>
  <c r="G2003" s="1"/>
  <c r="H2003"/>
  <c r="I2003"/>
  <c r="J2003"/>
  <c r="K2003"/>
  <c r="C2004"/>
  <c r="D2004"/>
  <c r="G2004" s="1"/>
  <c r="H2004"/>
  <c r="I2004"/>
  <c r="J2004"/>
  <c r="K2004"/>
  <c r="C2005"/>
  <c r="D2005"/>
  <c r="G2005" s="1"/>
  <c r="H2005"/>
  <c r="I2005"/>
  <c r="J2005"/>
  <c r="K2005"/>
  <c r="C2006"/>
  <c r="D2006"/>
  <c r="F2006" s="1"/>
  <c r="H2006"/>
  <c r="I2006"/>
  <c r="J2006"/>
  <c r="K2006"/>
  <c r="C2007"/>
  <c r="D2007"/>
  <c r="G2007" s="1"/>
  <c r="H2007"/>
  <c r="I2007"/>
  <c r="J2007"/>
  <c r="K2007"/>
  <c r="C2008"/>
  <c r="D2008"/>
  <c r="G2008" s="1"/>
  <c r="H2008"/>
  <c r="I2008"/>
  <c r="J2008"/>
  <c r="K2008"/>
  <c r="C2009"/>
  <c r="D2009"/>
  <c r="G2009" s="1"/>
  <c r="H2009"/>
  <c r="I2009"/>
  <c r="J2009"/>
  <c r="K2009"/>
  <c r="C2010"/>
  <c r="D2010"/>
  <c r="G2010" s="1"/>
  <c r="H2010"/>
  <c r="I2010"/>
  <c r="J2010"/>
  <c r="K2010"/>
  <c r="C2011"/>
  <c r="D2011"/>
  <c r="F2011" s="1"/>
  <c r="H2011"/>
  <c r="I2011"/>
  <c r="J2011"/>
  <c r="K2011"/>
  <c r="C2012"/>
  <c r="D2012"/>
  <c r="F2012" s="1"/>
  <c r="H2012"/>
  <c r="I2012"/>
  <c r="J2012"/>
  <c r="K2012"/>
  <c r="C2013"/>
  <c r="D2013"/>
  <c r="G2013" s="1"/>
  <c r="H2013"/>
  <c r="I2013"/>
  <c r="J2013"/>
  <c r="K2013"/>
  <c r="C2014"/>
  <c r="D2014"/>
  <c r="G2014" s="1"/>
  <c r="H2014"/>
  <c r="I2014"/>
  <c r="J2014"/>
  <c r="K2014"/>
  <c r="C2015"/>
  <c r="D2015"/>
  <c r="G2015" s="1"/>
  <c r="H2015"/>
  <c r="I2015"/>
  <c r="J2015"/>
  <c r="K2015"/>
  <c r="C2016"/>
  <c r="D2016"/>
  <c r="G2016" s="1"/>
  <c r="H2016"/>
  <c r="I2016"/>
  <c r="J2016"/>
  <c r="K2016"/>
  <c r="C2017"/>
  <c r="D2017"/>
  <c r="H2017"/>
  <c r="I2017"/>
  <c r="J2017"/>
  <c r="K2017"/>
  <c r="C2018"/>
  <c r="D2018"/>
  <c r="H2018"/>
  <c r="I2018"/>
  <c r="J2018"/>
  <c r="K2018"/>
  <c r="C2019"/>
  <c r="D2019"/>
  <c r="H2019"/>
  <c r="I2019"/>
  <c r="J2019"/>
  <c r="K2019"/>
  <c r="C2020"/>
  <c r="D2020"/>
  <c r="F2020" s="1"/>
  <c r="H2020"/>
  <c r="I2020"/>
  <c r="J2020"/>
  <c r="K2020"/>
  <c r="C2021"/>
  <c r="D2021"/>
  <c r="G2021" s="1"/>
  <c r="H2021"/>
  <c r="I2021"/>
  <c r="J2021"/>
  <c r="K2021"/>
  <c r="C2022"/>
  <c r="D2022"/>
  <c r="H2022"/>
  <c r="I2022"/>
  <c r="J2022"/>
  <c r="K2022"/>
  <c r="C2023"/>
  <c r="D2023"/>
  <c r="H2023"/>
  <c r="I2023"/>
  <c r="J2023"/>
  <c r="K2023"/>
  <c r="C2024"/>
  <c r="D2024"/>
  <c r="G2024" s="1"/>
  <c r="H2024"/>
  <c r="I2024"/>
  <c r="J2024"/>
  <c r="K2024"/>
  <c r="C2025"/>
  <c r="D2025"/>
  <c r="G2025" s="1"/>
  <c r="H2025"/>
  <c r="I2025"/>
  <c r="J2025"/>
  <c r="K2025"/>
  <c r="C2026"/>
  <c r="D2026"/>
  <c r="H2026"/>
  <c r="I2026"/>
  <c r="J2026"/>
  <c r="K2026"/>
  <c r="C2027"/>
  <c r="D2027"/>
  <c r="F2027" s="1"/>
  <c r="H2027"/>
  <c r="I2027"/>
  <c r="J2027"/>
  <c r="K2027"/>
  <c r="C2028"/>
  <c r="D2028"/>
  <c r="F2028" s="1"/>
  <c r="H2028"/>
  <c r="I2028"/>
  <c r="J2028"/>
  <c r="K2028"/>
  <c r="C2029"/>
  <c r="D2029"/>
  <c r="G2029" s="1"/>
  <c r="H2029"/>
  <c r="I2029"/>
  <c r="J2029"/>
  <c r="K2029"/>
  <c r="C2030"/>
  <c r="D2030"/>
  <c r="F2030" s="1"/>
  <c r="H2030"/>
  <c r="I2030"/>
  <c r="J2030"/>
  <c r="K2030"/>
  <c r="C2031"/>
  <c r="D2031"/>
  <c r="G2031" s="1"/>
  <c r="H2031"/>
  <c r="I2031"/>
  <c r="J2031"/>
  <c r="K2031"/>
  <c r="C2032"/>
  <c r="D2032"/>
  <c r="G2032" s="1"/>
  <c r="H2032"/>
  <c r="I2032"/>
  <c r="J2032"/>
  <c r="K2032"/>
  <c r="C2033"/>
  <c r="D2033"/>
  <c r="H2033"/>
  <c r="I2033"/>
  <c r="J2033"/>
  <c r="K2033"/>
  <c r="C2034"/>
  <c r="D2034"/>
  <c r="G2034" s="1"/>
  <c r="H2034"/>
  <c r="I2034"/>
  <c r="J2034"/>
  <c r="K2034"/>
  <c r="C2035"/>
  <c r="D2035"/>
  <c r="H2035"/>
  <c r="I2035"/>
  <c r="J2035"/>
  <c r="K2035"/>
  <c r="C2036"/>
  <c r="D2036"/>
  <c r="H2036"/>
  <c r="I2036"/>
  <c r="J2036"/>
  <c r="K2036"/>
  <c r="C2037"/>
  <c r="D2037"/>
  <c r="H2037"/>
  <c r="I2037"/>
  <c r="J2037"/>
  <c r="K2037"/>
  <c r="C2038"/>
  <c r="D2038"/>
  <c r="H2038"/>
  <c r="I2038"/>
  <c r="J2038"/>
  <c r="K2038"/>
  <c r="C2039"/>
  <c r="D2039"/>
  <c r="F2039" s="1"/>
  <c r="H2039"/>
  <c r="I2039"/>
  <c r="J2039"/>
  <c r="K2039"/>
  <c r="C2040"/>
  <c r="D2040"/>
  <c r="F2040" s="1"/>
  <c r="H2040"/>
  <c r="I2040"/>
  <c r="J2040"/>
  <c r="K2040"/>
  <c r="C2041"/>
  <c r="D2041"/>
  <c r="F2041" s="1"/>
  <c r="H2041"/>
  <c r="I2041"/>
  <c r="J2041"/>
  <c r="K2041"/>
  <c r="C2042"/>
  <c r="D2042"/>
  <c r="H2042"/>
  <c r="I2042"/>
  <c r="J2042"/>
  <c r="K2042"/>
  <c r="C2043"/>
  <c r="D2043"/>
  <c r="G2043" s="1"/>
  <c r="H2043"/>
  <c r="I2043"/>
  <c r="J2043"/>
  <c r="K2043"/>
  <c r="C2044"/>
  <c r="D2044"/>
  <c r="H2044"/>
  <c r="I2044"/>
  <c r="J2044"/>
  <c r="K2044"/>
  <c r="C2045"/>
  <c r="D2045"/>
  <c r="G2045" s="1"/>
  <c r="H2045"/>
  <c r="I2045"/>
  <c r="J2045"/>
  <c r="K2045"/>
  <c r="C2046"/>
  <c r="D2046"/>
  <c r="F2046" s="1"/>
  <c r="H2046"/>
  <c r="I2046"/>
  <c r="J2046"/>
  <c r="K2046"/>
  <c r="C2047"/>
  <c r="D2047"/>
  <c r="G2047" s="1"/>
  <c r="H2047"/>
  <c r="I2047"/>
  <c r="J2047"/>
  <c r="K2047"/>
  <c r="C2048"/>
  <c r="D2048"/>
  <c r="G2048" s="1"/>
  <c r="H2048"/>
  <c r="I2048"/>
  <c r="J2048"/>
  <c r="K2048"/>
  <c r="C2049"/>
  <c r="D2049"/>
  <c r="H2049"/>
  <c r="I2049"/>
  <c r="J2049"/>
  <c r="K2049"/>
  <c r="C2050"/>
  <c r="D2050"/>
  <c r="G2050" s="1"/>
  <c r="H2050"/>
  <c r="I2050"/>
  <c r="J2050"/>
  <c r="K2050"/>
  <c r="C2051"/>
  <c r="D2051"/>
  <c r="G2051" s="1"/>
  <c r="H2051"/>
  <c r="I2051"/>
  <c r="J2051"/>
  <c r="K2051"/>
  <c r="C2052"/>
  <c r="D2052"/>
  <c r="G2052" s="1"/>
  <c r="H2052"/>
  <c r="I2052"/>
  <c r="J2052"/>
  <c r="K2052"/>
  <c r="C2053"/>
  <c r="D2053"/>
  <c r="F2053" s="1"/>
  <c r="H2053"/>
  <c r="I2053"/>
  <c r="J2053"/>
  <c r="K2053"/>
  <c r="C2054"/>
  <c r="D2054"/>
  <c r="G2054" s="1"/>
  <c r="H2054"/>
  <c r="I2054"/>
  <c r="J2054"/>
  <c r="K2054"/>
  <c r="C2055"/>
  <c r="D2055"/>
  <c r="H2055"/>
  <c r="I2055"/>
  <c r="J2055"/>
  <c r="K2055"/>
  <c r="C2056"/>
  <c r="D2056"/>
  <c r="G2056" s="1"/>
  <c r="H2056"/>
  <c r="I2056"/>
  <c r="J2056"/>
  <c r="K2056"/>
  <c r="C2057"/>
  <c r="D2057"/>
  <c r="F2057" s="1"/>
  <c r="H2057"/>
  <c r="I2057"/>
  <c r="J2057"/>
  <c r="K2057"/>
  <c r="C2058"/>
  <c r="D2058"/>
  <c r="H2058"/>
  <c r="I2058"/>
  <c r="J2058"/>
  <c r="K2058"/>
  <c r="C2059"/>
  <c r="D2059"/>
  <c r="H2059"/>
  <c r="I2059"/>
  <c r="J2059"/>
  <c r="K2059"/>
  <c r="C2060"/>
  <c r="D2060"/>
  <c r="F2060" s="1"/>
  <c r="H2060"/>
  <c r="I2060"/>
  <c r="J2060"/>
  <c r="K2060"/>
  <c r="C2061"/>
  <c r="D2061"/>
  <c r="G2061" s="1"/>
  <c r="H2061"/>
  <c r="I2061"/>
  <c r="J2061"/>
  <c r="K2061"/>
  <c r="C2062"/>
  <c r="D2062"/>
  <c r="G2062" s="1"/>
  <c r="H2062"/>
  <c r="I2062"/>
  <c r="J2062"/>
  <c r="K2062"/>
  <c r="C2063"/>
  <c r="D2063"/>
  <c r="G2063" s="1"/>
  <c r="H2063"/>
  <c r="I2063"/>
  <c r="J2063"/>
  <c r="K2063"/>
  <c r="C2064"/>
  <c r="D2064"/>
  <c r="G2064" s="1"/>
  <c r="H2064"/>
  <c r="I2064"/>
  <c r="J2064"/>
  <c r="K2064"/>
  <c r="C2065"/>
  <c r="D2065"/>
  <c r="F2065" s="1"/>
  <c r="H2065"/>
  <c r="I2065"/>
  <c r="J2065"/>
  <c r="K2065"/>
  <c r="C2066"/>
  <c r="D2066"/>
  <c r="F2066" s="1"/>
  <c r="H2066"/>
  <c r="I2066"/>
  <c r="J2066"/>
  <c r="K2066"/>
  <c r="C2067"/>
  <c r="D2067"/>
  <c r="H2067"/>
  <c r="I2067"/>
  <c r="J2067"/>
  <c r="K2067"/>
  <c r="C2068"/>
  <c r="D2068"/>
  <c r="H2068"/>
  <c r="I2068"/>
  <c r="J2068"/>
  <c r="K2068"/>
  <c r="C2069"/>
  <c r="D2069"/>
  <c r="F2069" s="1"/>
  <c r="H2069"/>
  <c r="I2069"/>
  <c r="J2069"/>
  <c r="K2069"/>
  <c r="C2070"/>
  <c r="D2070"/>
  <c r="G2070" s="1"/>
  <c r="H2070"/>
  <c r="I2070"/>
  <c r="J2070"/>
  <c r="K2070"/>
  <c r="C2071"/>
  <c r="D2071"/>
  <c r="H2071"/>
  <c r="I2071"/>
  <c r="J2071"/>
  <c r="K2071"/>
  <c r="C2072"/>
  <c r="D2072"/>
  <c r="F2072" s="1"/>
  <c r="H2072"/>
  <c r="I2072"/>
  <c r="J2072"/>
  <c r="K2072"/>
  <c r="C2073"/>
  <c r="D2073"/>
  <c r="H2073"/>
  <c r="I2073"/>
  <c r="J2073"/>
  <c r="K2073"/>
  <c r="C2074"/>
  <c r="D2074"/>
  <c r="G2074" s="1"/>
  <c r="H2074"/>
  <c r="I2074"/>
  <c r="J2074"/>
  <c r="K2074"/>
  <c r="C2075"/>
  <c r="D2075"/>
  <c r="H2075"/>
  <c r="I2075"/>
  <c r="J2075"/>
  <c r="K2075"/>
  <c r="C2076"/>
  <c r="D2076"/>
  <c r="H2076"/>
  <c r="I2076"/>
  <c r="J2076"/>
  <c r="K2076"/>
  <c r="C2077"/>
  <c r="D2077"/>
  <c r="G2077" s="1"/>
  <c r="H2077"/>
  <c r="I2077"/>
  <c r="J2077"/>
  <c r="K2077"/>
  <c r="C2078"/>
  <c r="D2078"/>
  <c r="H2078"/>
  <c r="I2078"/>
  <c r="J2078"/>
  <c r="K2078"/>
  <c r="C2079"/>
  <c r="D2079"/>
  <c r="H2079"/>
  <c r="I2079"/>
  <c r="J2079"/>
  <c r="K2079"/>
  <c r="C2080"/>
  <c r="D2080"/>
  <c r="H2080"/>
  <c r="I2080"/>
  <c r="J2080"/>
  <c r="K2080"/>
  <c r="C2081"/>
  <c r="D2081"/>
  <c r="H2081"/>
  <c r="I2081"/>
  <c r="J2081"/>
  <c r="K2081"/>
  <c r="C2082"/>
  <c r="D2082"/>
  <c r="F2082" s="1"/>
  <c r="H2082"/>
  <c r="I2082"/>
  <c r="J2082"/>
  <c r="K2082"/>
  <c r="C2083"/>
  <c r="D2083"/>
  <c r="H2083"/>
  <c r="I2083"/>
  <c r="J2083"/>
  <c r="K2083"/>
  <c r="C2084"/>
  <c r="D2084"/>
  <c r="H2084"/>
  <c r="I2084"/>
  <c r="J2084"/>
  <c r="K2084"/>
  <c r="C2085"/>
  <c r="D2085"/>
  <c r="G2085" s="1"/>
  <c r="H2085"/>
  <c r="I2085"/>
  <c r="J2085"/>
  <c r="K2085"/>
  <c r="C2086"/>
  <c r="D2086"/>
  <c r="G2086" s="1"/>
  <c r="H2086"/>
  <c r="I2086"/>
  <c r="J2086"/>
  <c r="K2086"/>
  <c r="C2087"/>
  <c r="D2087"/>
  <c r="G2087" s="1"/>
  <c r="H2087"/>
  <c r="I2087"/>
  <c r="J2087"/>
  <c r="K2087"/>
  <c r="C2088"/>
  <c r="D2088"/>
  <c r="F2088" s="1"/>
  <c r="H2088"/>
  <c r="I2088"/>
  <c r="J2088"/>
  <c r="K2088"/>
  <c r="C2089"/>
  <c r="D2089"/>
  <c r="F2089" s="1"/>
  <c r="H2089"/>
  <c r="I2089"/>
  <c r="J2089"/>
  <c r="K2089"/>
  <c r="C2090"/>
  <c r="D2090"/>
  <c r="G2090" s="1"/>
  <c r="H2090"/>
  <c r="I2090"/>
  <c r="J2090"/>
  <c r="K2090"/>
  <c r="C2091"/>
  <c r="D2091"/>
  <c r="G2091" s="1"/>
  <c r="H2091"/>
  <c r="I2091"/>
  <c r="J2091"/>
  <c r="K2091"/>
  <c r="C2092"/>
  <c r="D2092"/>
  <c r="F2092" s="1"/>
  <c r="H2092"/>
  <c r="I2092"/>
  <c r="J2092"/>
  <c r="K2092"/>
  <c r="C2093"/>
  <c r="D2093"/>
  <c r="F2093" s="1"/>
  <c r="H2093"/>
  <c r="I2093"/>
  <c r="J2093"/>
  <c r="K2093"/>
  <c r="C2094"/>
  <c r="D2094"/>
  <c r="F2094" s="1"/>
  <c r="H2094"/>
  <c r="I2094"/>
  <c r="J2094"/>
  <c r="K2094"/>
  <c r="C2095"/>
  <c r="D2095"/>
  <c r="H2095"/>
  <c r="I2095"/>
  <c r="J2095"/>
  <c r="K2095"/>
  <c r="C2096"/>
  <c r="D2096"/>
  <c r="F2096" s="1"/>
  <c r="H2096"/>
  <c r="I2096"/>
  <c r="J2096"/>
  <c r="K2096"/>
  <c r="C2097"/>
  <c r="D2097"/>
  <c r="F2097" s="1"/>
  <c r="H2097"/>
  <c r="I2097"/>
  <c r="J2097"/>
  <c r="K2097"/>
  <c r="C2098"/>
  <c r="D2098"/>
  <c r="G2098" s="1"/>
  <c r="H2098"/>
  <c r="I2098"/>
  <c r="J2098"/>
  <c r="K2098"/>
  <c r="C2099"/>
  <c r="D2099"/>
  <c r="G2099" s="1"/>
  <c r="H2099"/>
  <c r="I2099"/>
  <c r="J2099"/>
  <c r="K2099"/>
  <c r="C2100"/>
  <c r="D2100"/>
  <c r="G2100" s="1"/>
  <c r="H2100"/>
  <c r="I2100"/>
  <c r="J2100"/>
  <c r="K2100"/>
  <c r="C2101"/>
  <c r="D2101"/>
  <c r="F2101" s="1"/>
  <c r="H2101"/>
  <c r="I2101"/>
  <c r="J2101"/>
  <c r="K2101"/>
  <c r="C2102"/>
  <c r="D2102"/>
  <c r="H2102"/>
  <c r="I2102"/>
  <c r="J2102"/>
  <c r="K2102"/>
  <c r="C2103"/>
  <c r="D2103"/>
  <c r="F2103" s="1"/>
  <c r="H2103"/>
  <c r="I2103"/>
  <c r="J2103"/>
  <c r="K2103"/>
  <c r="C2104"/>
  <c r="D2104"/>
  <c r="F2104" s="1"/>
  <c r="H2104"/>
  <c r="I2104"/>
  <c r="J2104"/>
  <c r="K2104"/>
  <c r="C2105"/>
  <c r="D2105"/>
  <c r="H2105"/>
  <c r="I2105"/>
  <c r="J2105"/>
  <c r="K2105"/>
  <c r="C2106"/>
  <c r="D2106"/>
  <c r="H2106"/>
  <c r="I2106"/>
  <c r="J2106"/>
  <c r="K2106"/>
  <c r="C2107"/>
  <c r="D2107"/>
  <c r="F2107" s="1"/>
  <c r="H2107"/>
  <c r="I2107"/>
  <c r="J2107"/>
  <c r="K2107"/>
  <c r="C2108"/>
  <c r="D2108"/>
  <c r="G2108" s="1"/>
  <c r="H2108"/>
  <c r="I2108"/>
  <c r="J2108"/>
  <c r="K2108"/>
  <c r="C2109"/>
  <c r="D2109"/>
  <c r="F2109" s="1"/>
  <c r="H2109"/>
  <c r="I2109"/>
  <c r="J2109"/>
  <c r="K2109"/>
  <c r="C2110"/>
  <c r="D2110"/>
  <c r="G2110" s="1"/>
  <c r="H2110"/>
  <c r="I2110"/>
  <c r="J2110"/>
  <c r="K2110"/>
  <c r="C2111"/>
  <c r="D2111"/>
  <c r="F2111" s="1"/>
  <c r="H2111"/>
  <c r="I2111"/>
  <c r="J2111"/>
  <c r="K2111"/>
  <c r="C2112"/>
  <c r="D2112"/>
  <c r="F2112" s="1"/>
  <c r="H2112"/>
  <c r="I2112"/>
  <c r="J2112"/>
  <c r="K2112"/>
  <c r="C2113"/>
  <c r="D2113"/>
  <c r="H2113"/>
  <c r="I2113"/>
  <c r="J2113"/>
  <c r="K2113"/>
  <c r="C2114"/>
  <c r="D2114"/>
  <c r="F2114" s="1"/>
  <c r="H2114"/>
  <c r="I2114"/>
  <c r="J2114"/>
  <c r="K2114"/>
  <c r="C2115"/>
  <c r="D2115"/>
  <c r="F2115" s="1"/>
  <c r="H2115"/>
  <c r="I2115"/>
  <c r="J2115"/>
  <c r="K2115"/>
  <c r="C2116"/>
  <c r="D2116"/>
  <c r="F2116" s="1"/>
  <c r="H2116"/>
  <c r="I2116"/>
  <c r="J2116"/>
  <c r="K2116"/>
  <c r="C2117"/>
  <c r="D2117"/>
  <c r="H2117"/>
  <c r="I2117"/>
  <c r="J2117"/>
  <c r="K2117"/>
  <c r="C2118"/>
  <c r="D2118"/>
  <c r="F2118" s="1"/>
  <c r="H2118"/>
  <c r="I2118"/>
  <c r="J2118"/>
  <c r="K2118"/>
  <c r="C2119"/>
  <c r="D2119"/>
  <c r="F2119" s="1"/>
  <c r="H2119"/>
  <c r="I2119"/>
  <c r="J2119"/>
  <c r="K2119"/>
  <c r="C2120"/>
  <c r="D2120"/>
  <c r="G2120" s="1"/>
  <c r="H2120"/>
  <c r="I2120"/>
  <c r="J2120"/>
  <c r="K2120"/>
  <c r="C2121"/>
  <c r="D2121"/>
  <c r="F2121" s="1"/>
  <c r="H2121"/>
  <c r="I2121"/>
  <c r="J2121"/>
  <c r="K2121"/>
  <c r="C2122"/>
  <c r="D2122"/>
  <c r="F2122" s="1"/>
  <c r="H2122"/>
  <c r="I2122"/>
  <c r="J2122"/>
  <c r="K2122"/>
  <c r="C2123"/>
  <c r="D2123"/>
  <c r="G2123" s="1"/>
  <c r="H2123"/>
  <c r="I2123"/>
  <c r="J2123"/>
  <c r="K2123"/>
  <c r="C2124"/>
  <c r="D2124"/>
  <c r="F2124" s="1"/>
  <c r="H2124"/>
  <c r="I2124"/>
  <c r="J2124"/>
  <c r="K2124"/>
  <c r="C2125"/>
  <c r="D2125"/>
  <c r="H2125"/>
  <c r="I2125"/>
  <c r="J2125"/>
  <c r="K2125"/>
  <c r="C2126"/>
  <c r="D2126"/>
  <c r="G2126" s="1"/>
  <c r="H2126"/>
  <c r="I2126"/>
  <c r="J2126"/>
  <c r="K2126"/>
  <c r="C2127"/>
  <c r="D2127"/>
  <c r="F2127" s="1"/>
  <c r="H2127"/>
  <c r="I2127"/>
  <c r="J2127"/>
  <c r="K2127"/>
  <c r="C2128"/>
  <c r="D2128"/>
  <c r="G2128" s="1"/>
  <c r="H2128"/>
  <c r="I2128"/>
  <c r="J2128"/>
  <c r="K2128"/>
  <c r="C2129"/>
  <c r="D2129"/>
  <c r="G2129" s="1"/>
  <c r="H2129"/>
  <c r="I2129"/>
  <c r="J2129"/>
  <c r="K2129"/>
  <c r="C2130"/>
  <c r="D2130"/>
  <c r="G2130" s="1"/>
  <c r="H2130"/>
  <c r="I2130"/>
  <c r="J2130"/>
  <c r="K2130"/>
  <c r="C2131"/>
  <c r="D2131"/>
  <c r="G2131" s="1"/>
  <c r="H2131"/>
  <c r="I2131"/>
  <c r="J2131"/>
  <c r="K2131"/>
  <c r="C2132"/>
  <c r="D2132"/>
  <c r="G2132" s="1"/>
  <c r="H2132"/>
  <c r="I2132"/>
  <c r="J2132"/>
  <c r="K2132"/>
  <c r="C2133"/>
  <c r="D2133"/>
  <c r="F2133" s="1"/>
  <c r="H2133"/>
  <c r="I2133"/>
  <c r="J2133"/>
  <c r="K2133"/>
  <c r="C2134"/>
  <c r="D2134"/>
  <c r="H2134"/>
  <c r="I2134"/>
  <c r="J2134"/>
  <c r="K2134"/>
  <c r="C2135"/>
  <c r="D2135"/>
  <c r="G2135" s="1"/>
  <c r="H2135"/>
  <c r="I2135"/>
  <c r="J2135"/>
  <c r="K2135"/>
  <c r="C2136"/>
  <c r="D2136"/>
  <c r="H2136"/>
  <c r="I2136"/>
  <c r="J2136"/>
  <c r="K2136"/>
  <c r="C2137"/>
  <c r="D2137"/>
  <c r="F2137" s="1"/>
  <c r="H2137"/>
  <c r="I2137"/>
  <c r="J2137"/>
  <c r="K2137"/>
  <c r="C2138"/>
  <c r="D2138"/>
  <c r="H2138"/>
  <c r="I2138"/>
  <c r="J2138"/>
  <c r="K2138"/>
  <c r="C2139"/>
  <c r="D2139"/>
  <c r="H2139"/>
  <c r="I2139"/>
  <c r="J2139"/>
  <c r="K2139"/>
  <c r="C2140"/>
  <c r="D2140"/>
  <c r="F2140" s="1"/>
  <c r="H2140"/>
  <c r="I2140"/>
  <c r="J2140"/>
  <c r="K2140"/>
  <c r="C2141"/>
  <c r="D2141"/>
  <c r="F2141" s="1"/>
  <c r="H2141"/>
  <c r="I2141"/>
  <c r="J2141"/>
  <c r="K2141"/>
  <c r="C2142"/>
  <c r="D2142"/>
  <c r="F2142" s="1"/>
  <c r="H2142"/>
  <c r="I2142"/>
  <c r="J2142"/>
  <c r="K2142"/>
  <c r="C2143"/>
  <c r="D2143"/>
  <c r="G2143" s="1"/>
  <c r="H2143"/>
  <c r="I2143"/>
  <c r="J2143"/>
  <c r="K2143"/>
  <c r="C2144"/>
  <c r="D2144"/>
  <c r="F2144" s="1"/>
  <c r="H2144"/>
  <c r="I2144"/>
  <c r="J2144"/>
  <c r="K2144"/>
  <c r="C2145"/>
  <c r="D2145"/>
  <c r="G2145" s="1"/>
  <c r="H2145"/>
  <c r="I2145"/>
  <c r="J2145"/>
  <c r="K2145"/>
  <c r="C2146"/>
  <c r="D2146"/>
  <c r="F2146" s="1"/>
  <c r="H2146"/>
  <c r="I2146"/>
  <c r="J2146"/>
  <c r="K2146"/>
  <c r="C2147"/>
  <c r="D2147"/>
  <c r="H2147"/>
  <c r="I2147"/>
  <c r="J2147"/>
  <c r="K2147"/>
  <c r="C2148"/>
  <c r="D2148"/>
  <c r="F2148" s="1"/>
  <c r="H2148"/>
  <c r="I2148"/>
  <c r="J2148"/>
  <c r="K2148"/>
  <c r="C2149"/>
  <c r="D2149"/>
  <c r="F2149" s="1"/>
  <c r="H2149"/>
  <c r="I2149"/>
  <c r="J2149"/>
  <c r="K2149"/>
  <c r="C2150"/>
  <c r="D2150"/>
  <c r="F2150" s="1"/>
  <c r="H2150"/>
  <c r="I2150"/>
  <c r="J2150"/>
  <c r="K2150"/>
  <c r="C2151"/>
  <c r="D2151"/>
  <c r="F2151" s="1"/>
  <c r="H2151"/>
  <c r="I2151"/>
  <c r="J2151"/>
  <c r="K2151"/>
  <c r="C2152"/>
  <c r="D2152"/>
  <c r="F2152" s="1"/>
  <c r="H2152"/>
  <c r="I2152"/>
  <c r="J2152"/>
  <c r="K2152"/>
  <c r="C2153"/>
  <c r="D2153"/>
  <c r="H2153"/>
  <c r="I2153"/>
  <c r="J2153"/>
  <c r="K2153"/>
  <c r="C2154"/>
  <c r="D2154"/>
  <c r="H2154"/>
  <c r="I2154"/>
  <c r="J2154"/>
  <c r="K2154"/>
  <c r="C2155"/>
  <c r="D2155"/>
  <c r="H2155"/>
  <c r="I2155"/>
  <c r="J2155"/>
  <c r="K2155"/>
  <c r="C2156"/>
  <c r="D2156"/>
  <c r="F2156" s="1"/>
  <c r="H2156"/>
  <c r="I2156"/>
  <c r="J2156"/>
  <c r="K2156"/>
  <c r="C2157"/>
  <c r="D2157"/>
  <c r="H2157"/>
  <c r="I2157"/>
  <c r="J2157"/>
  <c r="K2157"/>
  <c r="C2158"/>
  <c r="D2158"/>
  <c r="H2158"/>
  <c r="I2158"/>
  <c r="J2158"/>
  <c r="K2158"/>
  <c r="C2159"/>
  <c r="D2159"/>
  <c r="G2159" s="1"/>
  <c r="H2159"/>
  <c r="I2159"/>
  <c r="J2159"/>
  <c r="K2159"/>
  <c r="C2160"/>
  <c r="D2160"/>
  <c r="F2160" s="1"/>
  <c r="H2160"/>
  <c r="I2160"/>
  <c r="J2160"/>
  <c r="K2160"/>
  <c r="C2161"/>
  <c r="D2161"/>
  <c r="F2161" s="1"/>
  <c r="H2161"/>
  <c r="I2161"/>
  <c r="J2161"/>
  <c r="K2161"/>
  <c r="C2162"/>
  <c r="D2162"/>
  <c r="H2162"/>
  <c r="I2162"/>
  <c r="J2162"/>
  <c r="K2162"/>
  <c r="C2163"/>
  <c r="D2163"/>
  <c r="G2163" s="1"/>
  <c r="H2163"/>
  <c r="I2163"/>
  <c r="J2163"/>
  <c r="K2163"/>
  <c r="C2164"/>
  <c r="D2164"/>
  <c r="G2164" s="1"/>
  <c r="H2164"/>
  <c r="I2164"/>
  <c r="J2164"/>
  <c r="K2164"/>
  <c r="C2165"/>
  <c r="D2165"/>
  <c r="F2165" s="1"/>
  <c r="H2165"/>
  <c r="I2165"/>
  <c r="J2165"/>
  <c r="K2165"/>
  <c r="C2166"/>
  <c r="D2166"/>
  <c r="H2166"/>
  <c r="I2166"/>
  <c r="J2166"/>
  <c r="K2166"/>
  <c r="C2167"/>
  <c r="D2167"/>
  <c r="G2167" s="1"/>
  <c r="H2167"/>
  <c r="I2167"/>
  <c r="J2167"/>
  <c r="K2167"/>
  <c r="C2168"/>
  <c r="D2168"/>
  <c r="F2168" s="1"/>
  <c r="H2168"/>
  <c r="I2168"/>
  <c r="J2168"/>
  <c r="K2168"/>
  <c r="C2169"/>
  <c r="D2169"/>
  <c r="F2169" s="1"/>
  <c r="H2169"/>
  <c r="I2169"/>
  <c r="J2169"/>
  <c r="K2169"/>
  <c r="C2170"/>
  <c r="D2170"/>
  <c r="G2170" s="1"/>
  <c r="H2170"/>
  <c r="I2170"/>
  <c r="J2170"/>
  <c r="K2170"/>
  <c r="C2171"/>
  <c r="D2171"/>
  <c r="H2171"/>
  <c r="I2171"/>
  <c r="J2171"/>
  <c r="K2171"/>
  <c r="C2172"/>
  <c r="D2172"/>
  <c r="F2172" s="1"/>
  <c r="H2172"/>
  <c r="I2172"/>
  <c r="J2172"/>
  <c r="K2172"/>
  <c r="C2173"/>
  <c r="D2173"/>
  <c r="F2173" s="1"/>
  <c r="H2173"/>
  <c r="I2173"/>
  <c r="J2173"/>
  <c r="K2173"/>
  <c r="C2174"/>
  <c r="D2174"/>
  <c r="F2174" s="1"/>
  <c r="H2174"/>
  <c r="I2174"/>
  <c r="J2174"/>
  <c r="K2174"/>
  <c r="C2175"/>
  <c r="D2175"/>
  <c r="G2175" s="1"/>
  <c r="H2175"/>
  <c r="I2175"/>
  <c r="J2175"/>
  <c r="K2175"/>
  <c r="C2176"/>
  <c r="D2176"/>
  <c r="F2176" s="1"/>
  <c r="H2176"/>
  <c r="I2176"/>
  <c r="J2176"/>
  <c r="K2176"/>
  <c r="C2177"/>
  <c r="D2177"/>
  <c r="H2177"/>
  <c r="I2177"/>
  <c r="J2177"/>
  <c r="K2177"/>
  <c r="C2178"/>
  <c r="D2178"/>
  <c r="F2178" s="1"/>
  <c r="H2178"/>
  <c r="I2178"/>
  <c r="J2178"/>
  <c r="K2178"/>
  <c r="C2179"/>
  <c r="D2179"/>
  <c r="H2179"/>
  <c r="I2179"/>
  <c r="J2179"/>
  <c r="K2179"/>
  <c r="C2180"/>
  <c r="D2180"/>
  <c r="H2180"/>
  <c r="I2180"/>
  <c r="J2180"/>
  <c r="K2180"/>
  <c r="C2181"/>
  <c r="D2181"/>
  <c r="H2181"/>
  <c r="I2181"/>
  <c r="J2181"/>
  <c r="K2181"/>
  <c r="C2182"/>
  <c r="D2182"/>
  <c r="H2182"/>
  <c r="I2182"/>
  <c r="J2182"/>
  <c r="K2182"/>
  <c r="C2183"/>
  <c r="D2183"/>
  <c r="F2183" s="1"/>
  <c r="H2183"/>
  <c r="I2183"/>
  <c r="J2183"/>
  <c r="K2183"/>
  <c r="C2184"/>
  <c r="D2184"/>
  <c r="G2184" s="1"/>
  <c r="H2184"/>
  <c r="I2184"/>
  <c r="J2184"/>
  <c r="K2184"/>
  <c r="C2185"/>
  <c r="D2185"/>
  <c r="F2185" s="1"/>
  <c r="H2185"/>
  <c r="I2185"/>
  <c r="J2185"/>
  <c r="K2185"/>
  <c r="C2186"/>
  <c r="D2186"/>
  <c r="F2186" s="1"/>
  <c r="H2186"/>
  <c r="I2186"/>
  <c r="J2186"/>
  <c r="K2186"/>
  <c r="C2187"/>
  <c r="D2187"/>
  <c r="H2187"/>
  <c r="I2187"/>
  <c r="J2187"/>
  <c r="K2187"/>
  <c r="C2188"/>
  <c r="D2188"/>
  <c r="G2188" s="1"/>
  <c r="H2188"/>
  <c r="I2188"/>
  <c r="J2188"/>
  <c r="K2188"/>
  <c r="C2189"/>
  <c r="D2189"/>
  <c r="G2189" s="1"/>
  <c r="H2189"/>
  <c r="I2189"/>
  <c r="J2189"/>
  <c r="K2189"/>
  <c r="C2190"/>
  <c r="D2190"/>
  <c r="F2190" s="1"/>
  <c r="H2190"/>
  <c r="I2190"/>
  <c r="J2190"/>
  <c r="K2190"/>
  <c r="C2191"/>
  <c r="D2191"/>
  <c r="H2191"/>
  <c r="I2191"/>
  <c r="J2191"/>
  <c r="K2191"/>
  <c r="C2192"/>
  <c r="D2192"/>
  <c r="H2192"/>
  <c r="I2192"/>
  <c r="J2192"/>
  <c r="K2192"/>
  <c r="C2193"/>
  <c r="D2193"/>
  <c r="H2193"/>
  <c r="I2193"/>
  <c r="J2193"/>
  <c r="K2193"/>
  <c r="C2194"/>
  <c r="D2194"/>
  <c r="H2194"/>
  <c r="I2194"/>
  <c r="J2194"/>
  <c r="K2194"/>
  <c r="C2195"/>
  <c r="D2195"/>
  <c r="F2195" s="1"/>
  <c r="H2195"/>
  <c r="I2195"/>
  <c r="J2195"/>
  <c r="K2195"/>
  <c r="C2196"/>
  <c r="D2196"/>
  <c r="G2196" s="1"/>
  <c r="H2196"/>
  <c r="I2196"/>
  <c r="J2196"/>
  <c r="K2196"/>
  <c r="C2197"/>
  <c r="D2197"/>
  <c r="H2197"/>
  <c r="I2197"/>
  <c r="J2197"/>
  <c r="K2197"/>
  <c r="C2198"/>
  <c r="D2198"/>
  <c r="H2198"/>
  <c r="I2198"/>
  <c r="J2198"/>
  <c r="K2198"/>
  <c r="C2199"/>
  <c r="D2199"/>
  <c r="H2199"/>
  <c r="I2199"/>
  <c r="J2199"/>
  <c r="K2199"/>
  <c r="C2200"/>
  <c r="D2200"/>
  <c r="H2200"/>
  <c r="I2200"/>
  <c r="J2200"/>
  <c r="K2200"/>
  <c r="C2201"/>
  <c r="D2201"/>
  <c r="H2201"/>
  <c r="I2201"/>
  <c r="J2201"/>
  <c r="K2201"/>
  <c r="C2202"/>
  <c r="D2202"/>
  <c r="F2202" s="1"/>
  <c r="H2202"/>
  <c r="I2202"/>
  <c r="J2202"/>
  <c r="K2202"/>
  <c r="C2203"/>
  <c r="D2203"/>
  <c r="G2203" s="1"/>
  <c r="H2203"/>
  <c r="I2203"/>
  <c r="J2203"/>
  <c r="K2203"/>
  <c r="C2204"/>
  <c r="D2204"/>
  <c r="H2204"/>
  <c r="I2204"/>
  <c r="J2204"/>
  <c r="K2204"/>
  <c r="C2205"/>
  <c r="D2205"/>
  <c r="H2205"/>
  <c r="I2205"/>
  <c r="J2205"/>
  <c r="K2205"/>
  <c r="C2206"/>
  <c r="D2206"/>
  <c r="H2206"/>
  <c r="I2206"/>
  <c r="J2206"/>
  <c r="K2206"/>
  <c r="C2207"/>
  <c r="D2207"/>
  <c r="H2207"/>
  <c r="I2207"/>
  <c r="J2207"/>
  <c r="K2207"/>
  <c r="C2208"/>
  <c r="D2208"/>
  <c r="F2208" s="1"/>
  <c r="H2208"/>
  <c r="I2208"/>
  <c r="J2208"/>
  <c r="K2208"/>
  <c r="C2209"/>
  <c r="D2209"/>
  <c r="H2209"/>
  <c r="I2209"/>
  <c r="J2209"/>
  <c r="K2209"/>
  <c r="C2210"/>
  <c r="D2210"/>
  <c r="H2210"/>
  <c r="I2210"/>
  <c r="J2210"/>
  <c r="K2210"/>
  <c r="C2211"/>
  <c r="D2211"/>
  <c r="G2211" s="1"/>
  <c r="H2211"/>
  <c r="I2211"/>
  <c r="J2211"/>
  <c r="K2211"/>
  <c r="C2212"/>
  <c r="D2212"/>
  <c r="F2212" s="1"/>
  <c r="H2212"/>
  <c r="I2212"/>
  <c r="J2212"/>
  <c r="K2212"/>
  <c r="C2213"/>
  <c r="D2213"/>
  <c r="H2213"/>
  <c r="I2213"/>
  <c r="J2213"/>
  <c r="K2213"/>
  <c r="C2214"/>
  <c r="D2214"/>
  <c r="F2214" s="1"/>
  <c r="H2214"/>
  <c r="I2214"/>
  <c r="J2214"/>
  <c r="K2214"/>
  <c r="C2215"/>
  <c r="D2215"/>
  <c r="G2215" s="1"/>
  <c r="H2215"/>
  <c r="I2215"/>
  <c r="J2215"/>
  <c r="K2215"/>
  <c r="C2216"/>
  <c r="D2216"/>
  <c r="H2216"/>
  <c r="I2216"/>
  <c r="J2216"/>
  <c r="K2216"/>
  <c r="C2217"/>
  <c r="D2217"/>
  <c r="H2217"/>
  <c r="I2217"/>
  <c r="J2217"/>
  <c r="K2217"/>
  <c r="C2218"/>
  <c r="D2218"/>
  <c r="H2218"/>
  <c r="I2218"/>
  <c r="J2218"/>
  <c r="K2218"/>
  <c r="C2219"/>
  <c r="D2219"/>
  <c r="H2219"/>
  <c r="I2219"/>
  <c r="J2219"/>
  <c r="K2219"/>
  <c r="C2220"/>
  <c r="D2220"/>
  <c r="H2220"/>
  <c r="I2220"/>
  <c r="J2220"/>
  <c r="K2220"/>
  <c r="C2221"/>
  <c r="D2221"/>
  <c r="F2221" s="1"/>
  <c r="H2221"/>
  <c r="I2221"/>
  <c r="J2221"/>
  <c r="K2221"/>
  <c r="C2222"/>
  <c r="D2222"/>
  <c r="H2222"/>
  <c r="I2222"/>
  <c r="J2222"/>
  <c r="K2222"/>
  <c r="C2223"/>
  <c r="D2223"/>
  <c r="H2223"/>
  <c r="I2223"/>
  <c r="J2223"/>
  <c r="K2223"/>
  <c r="C2224"/>
  <c r="D2224"/>
  <c r="H2224"/>
  <c r="I2224"/>
  <c r="J2224"/>
  <c r="K2224"/>
  <c r="C2225"/>
  <c r="D2225"/>
  <c r="G2225" s="1"/>
  <c r="H2225"/>
  <c r="I2225"/>
  <c r="J2225"/>
  <c r="K2225"/>
  <c r="C2226"/>
  <c r="D2226"/>
  <c r="F2226" s="1"/>
  <c r="H2226"/>
  <c r="I2226"/>
  <c r="J2226"/>
  <c r="K2226"/>
  <c r="C2227"/>
  <c r="D2227"/>
  <c r="F2227" s="1"/>
  <c r="H2227"/>
  <c r="I2227"/>
  <c r="J2227"/>
  <c r="K2227"/>
  <c r="C2228"/>
  <c r="D2228"/>
  <c r="H2228"/>
  <c r="I2228"/>
  <c r="J2228"/>
  <c r="K2228"/>
  <c r="C2229"/>
  <c r="D2229"/>
  <c r="H2229"/>
  <c r="I2229"/>
  <c r="J2229"/>
  <c r="K2229"/>
  <c r="C2230"/>
  <c r="D2230"/>
  <c r="H2230"/>
  <c r="I2230"/>
  <c r="J2230"/>
  <c r="K2230"/>
  <c r="C2231"/>
  <c r="D2231"/>
  <c r="F2231" s="1"/>
  <c r="H2231"/>
  <c r="I2231"/>
  <c r="J2231"/>
  <c r="K2231"/>
  <c r="C2232"/>
  <c r="D2232"/>
  <c r="H2232"/>
  <c r="I2232"/>
  <c r="J2232"/>
  <c r="K2232"/>
  <c r="C2233"/>
  <c r="D2233"/>
  <c r="H2233"/>
  <c r="I2233"/>
  <c r="J2233"/>
  <c r="K2233"/>
  <c r="C2234"/>
  <c r="D2234"/>
  <c r="H2234"/>
  <c r="I2234"/>
  <c r="J2234"/>
  <c r="K2234"/>
  <c r="C2235"/>
  <c r="D2235"/>
  <c r="F2235" s="1"/>
  <c r="H2235"/>
  <c r="I2235"/>
  <c r="J2235"/>
  <c r="K2235"/>
  <c r="C2236"/>
  <c r="D2236"/>
  <c r="G2236" s="1"/>
  <c r="H2236"/>
  <c r="I2236"/>
  <c r="J2236"/>
  <c r="K2236"/>
  <c r="C2237"/>
  <c r="D2237"/>
  <c r="G2237" s="1"/>
  <c r="H2237"/>
  <c r="I2237"/>
  <c r="J2237"/>
  <c r="K2237"/>
  <c r="C2238"/>
  <c r="D2238"/>
  <c r="H2238"/>
  <c r="I2238"/>
  <c r="J2238"/>
  <c r="K2238"/>
  <c r="C2239"/>
  <c r="D2239"/>
  <c r="F2239" s="1"/>
  <c r="H2239"/>
  <c r="I2239"/>
  <c r="J2239"/>
  <c r="K2239"/>
  <c r="C2240"/>
  <c r="D2240"/>
  <c r="F2240" s="1"/>
  <c r="H2240"/>
  <c r="I2240"/>
  <c r="J2240"/>
  <c r="K2240"/>
  <c r="C2241"/>
  <c r="D2241"/>
  <c r="H2241"/>
  <c r="I2241"/>
  <c r="J2241"/>
  <c r="K2241"/>
  <c r="C2242"/>
  <c r="D2242"/>
  <c r="G2242" s="1"/>
  <c r="H2242"/>
  <c r="I2242"/>
  <c r="J2242"/>
  <c r="K2242"/>
  <c r="C2243"/>
  <c r="D2243"/>
  <c r="F2243" s="1"/>
  <c r="H2243"/>
  <c r="I2243"/>
  <c r="J2243"/>
  <c r="K2243"/>
  <c r="C2244"/>
  <c r="D2244"/>
  <c r="F2244" s="1"/>
  <c r="H2244"/>
  <c r="I2244"/>
  <c r="J2244"/>
  <c r="K2244"/>
  <c r="C2245"/>
  <c r="D2245"/>
  <c r="F2245" s="1"/>
  <c r="H2245"/>
  <c r="I2245"/>
  <c r="J2245"/>
  <c r="K2245"/>
  <c r="C2246"/>
  <c r="D2246"/>
  <c r="H2246"/>
  <c r="I2246"/>
  <c r="J2246"/>
  <c r="K2246"/>
  <c r="C2247"/>
  <c r="D2247"/>
  <c r="F2247" s="1"/>
  <c r="H2247"/>
  <c r="I2247"/>
  <c r="J2247"/>
  <c r="K2247"/>
  <c r="C2248"/>
  <c r="D2248"/>
  <c r="H2248"/>
  <c r="I2248"/>
  <c r="J2248"/>
  <c r="K2248"/>
  <c r="C2249"/>
  <c r="D2249"/>
  <c r="F2249" s="1"/>
  <c r="H2249"/>
  <c r="I2249"/>
  <c r="J2249"/>
  <c r="K2249"/>
  <c r="C2250"/>
  <c r="D2250"/>
  <c r="F2250" s="1"/>
  <c r="H2250"/>
  <c r="I2250"/>
  <c r="J2250"/>
  <c r="K2250"/>
  <c r="C2251"/>
  <c r="D2251"/>
  <c r="H2251"/>
  <c r="I2251"/>
  <c r="J2251"/>
  <c r="K2251"/>
  <c r="C2252"/>
  <c r="D2252"/>
  <c r="G2252" s="1"/>
  <c r="H2252"/>
  <c r="I2252"/>
  <c r="J2252"/>
  <c r="K2252"/>
  <c r="C2253"/>
  <c r="D2253"/>
  <c r="F2253" s="1"/>
  <c r="H2253"/>
  <c r="I2253"/>
  <c r="J2253"/>
  <c r="K2253"/>
  <c r="C2254"/>
  <c r="D2254"/>
  <c r="H2254"/>
  <c r="I2254"/>
  <c r="J2254"/>
  <c r="K2254"/>
  <c r="C2255"/>
  <c r="D2255"/>
  <c r="H2255"/>
  <c r="I2255"/>
  <c r="J2255"/>
  <c r="K2255"/>
  <c r="C2256"/>
  <c r="D2256"/>
  <c r="G2256" s="1"/>
  <c r="H2256"/>
  <c r="I2256"/>
  <c r="J2256"/>
  <c r="K2256"/>
  <c r="C2257"/>
  <c r="D2257"/>
  <c r="F2257" s="1"/>
  <c r="H2257"/>
  <c r="I2257"/>
  <c r="J2257"/>
  <c r="K2257"/>
  <c r="C2258"/>
  <c r="D2258"/>
  <c r="H2258"/>
  <c r="I2258"/>
  <c r="J2258"/>
  <c r="K2258"/>
  <c r="C2259"/>
  <c r="D2259"/>
  <c r="H2259"/>
  <c r="I2259"/>
  <c r="J2259"/>
  <c r="K2259"/>
  <c r="C2260"/>
  <c r="D2260"/>
  <c r="G2260" s="1"/>
  <c r="H2260"/>
  <c r="I2260"/>
  <c r="J2260"/>
  <c r="K2260"/>
  <c r="C2261"/>
  <c r="D2261"/>
  <c r="F2261" s="1"/>
  <c r="H2261"/>
  <c r="I2261"/>
  <c r="J2261"/>
  <c r="K2261"/>
  <c r="C2262"/>
  <c r="D2262"/>
  <c r="G2262" s="1"/>
  <c r="H2262"/>
  <c r="I2262"/>
  <c r="J2262"/>
  <c r="K2262"/>
  <c r="C2263"/>
  <c r="D2263"/>
  <c r="H2263"/>
  <c r="I2263"/>
  <c r="J2263"/>
  <c r="K2263"/>
  <c r="C2264"/>
  <c r="D2264"/>
  <c r="F2264" s="1"/>
  <c r="H2264"/>
  <c r="I2264"/>
  <c r="J2264"/>
  <c r="K2264"/>
  <c r="C2265"/>
  <c r="D2265"/>
  <c r="F2265" s="1"/>
  <c r="H2265"/>
  <c r="I2265"/>
  <c r="J2265"/>
  <c r="K2265"/>
  <c r="C2266"/>
  <c r="D2266"/>
  <c r="H2266"/>
  <c r="I2266"/>
  <c r="J2266"/>
  <c r="K2266"/>
  <c r="C2267"/>
  <c r="D2267"/>
  <c r="G2267" s="1"/>
  <c r="H2267"/>
  <c r="I2267"/>
  <c r="J2267"/>
  <c r="K2267"/>
  <c r="C2268"/>
  <c r="D2268"/>
  <c r="F2268" s="1"/>
  <c r="H2268"/>
  <c r="I2268"/>
  <c r="J2268"/>
  <c r="K2268"/>
  <c r="C2269"/>
  <c r="D2269"/>
  <c r="G2269" s="1"/>
  <c r="H2269"/>
  <c r="I2269"/>
  <c r="J2269"/>
  <c r="K2269"/>
  <c r="C2270"/>
  <c r="D2270"/>
  <c r="G2270" s="1"/>
  <c r="H2270"/>
  <c r="I2270"/>
  <c r="J2270"/>
  <c r="K2270"/>
  <c r="C2271"/>
  <c r="D2271"/>
  <c r="H2271"/>
  <c r="I2271"/>
  <c r="J2271"/>
  <c r="K2271"/>
  <c r="C2272"/>
  <c r="D2272"/>
  <c r="F2272" s="1"/>
  <c r="H2272"/>
  <c r="I2272"/>
  <c r="J2272"/>
  <c r="K2272"/>
  <c r="C2273"/>
  <c r="D2273"/>
  <c r="H2273"/>
  <c r="I2273"/>
  <c r="J2273"/>
  <c r="K2273"/>
  <c r="C2274"/>
  <c r="D2274"/>
  <c r="H2274"/>
  <c r="I2274"/>
  <c r="J2274"/>
  <c r="K2274"/>
  <c r="C2275"/>
  <c r="D2275"/>
  <c r="H2275"/>
  <c r="I2275"/>
  <c r="J2275"/>
  <c r="K2275"/>
  <c r="C2276"/>
  <c r="D2276"/>
  <c r="G2276" s="1"/>
  <c r="H2276"/>
  <c r="I2276"/>
  <c r="J2276"/>
  <c r="K2276"/>
  <c r="C2277"/>
  <c r="D2277"/>
  <c r="H2277"/>
  <c r="I2277"/>
  <c r="J2277"/>
  <c r="K2277"/>
  <c r="C2278"/>
  <c r="D2278"/>
  <c r="H2278"/>
  <c r="I2278"/>
  <c r="J2278"/>
  <c r="K2278"/>
  <c r="C2279"/>
  <c r="D2279"/>
  <c r="G2279" s="1"/>
  <c r="H2279"/>
  <c r="I2279"/>
  <c r="J2279"/>
  <c r="K2279"/>
  <c r="C2280"/>
  <c r="D2280"/>
  <c r="H2280"/>
  <c r="I2280"/>
  <c r="J2280"/>
  <c r="K2280"/>
  <c r="C2281"/>
  <c r="D2281"/>
  <c r="F2281" s="1"/>
  <c r="H2281"/>
  <c r="I2281"/>
  <c r="J2281"/>
  <c r="K2281"/>
  <c r="C2282"/>
  <c r="D2282"/>
  <c r="G2282" s="1"/>
  <c r="H2282"/>
  <c r="I2282"/>
  <c r="J2282"/>
  <c r="K2282"/>
  <c r="C2283"/>
  <c r="D2283"/>
  <c r="F2283" s="1"/>
  <c r="H2283"/>
  <c r="I2283"/>
  <c r="J2283"/>
  <c r="K2283"/>
  <c r="C2284"/>
  <c r="D2284"/>
  <c r="F2284" s="1"/>
  <c r="H2284"/>
  <c r="I2284"/>
  <c r="J2284"/>
  <c r="K2284"/>
  <c r="C2285"/>
  <c r="D2285"/>
  <c r="G2285" s="1"/>
  <c r="H2285"/>
  <c r="I2285"/>
  <c r="J2285"/>
  <c r="K2285"/>
  <c r="C2286"/>
  <c r="D2286"/>
  <c r="G2286" s="1"/>
  <c r="H2286"/>
  <c r="I2286"/>
  <c r="J2286"/>
  <c r="K2286"/>
  <c r="C2287"/>
  <c r="D2287"/>
  <c r="G2287" s="1"/>
  <c r="H2287"/>
  <c r="I2287"/>
  <c r="J2287"/>
  <c r="K2287"/>
  <c r="C2288"/>
  <c r="D2288"/>
  <c r="H2288"/>
  <c r="I2288"/>
  <c r="J2288"/>
  <c r="K2288"/>
  <c r="C2289"/>
  <c r="D2289"/>
  <c r="H2289"/>
  <c r="I2289"/>
  <c r="J2289"/>
  <c r="K2289"/>
  <c r="C2290"/>
  <c r="D2290"/>
  <c r="G2290" s="1"/>
  <c r="H2290"/>
  <c r="I2290"/>
  <c r="J2290"/>
  <c r="K2290"/>
  <c r="C2291"/>
  <c r="D2291"/>
  <c r="H2291"/>
  <c r="I2291"/>
  <c r="J2291"/>
  <c r="K2291"/>
  <c r="C2292"/>
  <c r="D2292"/>
  <c r="H2292"/>
  <c r="I2292"/>
  <c r="J2292"/>
  <c r="K2292"/>
  <c r="C2293"/>
  <c r="D2293"/>
  <c r="F2293" s="1"/>
  <c r="H2293"/>
  <c r="I2293"/>
  <c r="J2293"/>
  <c r="K2293"/>
  <c r="C2294"/>
  <c r="D2294"/>
  <c r="H2294"/>
  <c r="I2294"/>
  <c r="J2294"/>
  <c r="K2294"/>
  <c r="C2295"/>
  <c r="D2295"/>
  <c r="H2295"/>
  <c r="I2295"/>
  <c r="J2295"/>
  <c r="K2295"/>
  <c r="C2296"/>
  <c r="D2296"/>
  <c r="G2296" s="1"/>
  <c r="H2296"/>
  <c r="I2296"/>
  <c r="J2296"/>
  <c r="K2296"/>
  <c r="C2297"/>
  <c r="D2297"/>
  <c r="G2297" s="1"/>
  <c r="H2297"/>
  <c r="I2297"/>
  <c r="J2297"/>
  <c r="K2297"/>
  <c r="C2298"/>
  <c r="D2298"/>
  <c r="F2298" s="1"/>
  <c r="H2298"/>
  <c r="I2298"/>
  <c r="J2298"/>
  <c r="K2298"/>
  <c r="C2299"/>
  <c r="D2299"/>
  <c r="H2299"/>
  <c r="I2299"/>
  <c r="J2299"/>
  <c r="K2299"/>
  <c r="C2300"/>
  <c r="D2300"/>
  <c r="G2300" s="1"/>
  <c r="H2300"/>
  <c r="I2300"/>
  <c r="J2300"/>
  <c r="K2300"/>
  <c r="C2301"/>
  <c r="D2301"/>
  <c r="G2301" s="1"/>
  <c r="H2301"/>
  <c r="I2301"/>
  <c r="J2301"/>
  <c r="K2301"/>
  <c r="C2302"/>
  <c r="D2302"/>
  <c r="G2302" s="1"/>
  <c r="H2302"/>
  <c r="I2302"/>
  <c r="J2302"/>
  <c r="K2302"/>
  <c r="C2303"/>
  <c r="D2303"/>
  <c r="G2303" s="1"/>
  <c r="H2303"/>
  <c r="I2303"/>
  <c r="J2303"/>
  <c r="K2303"/>
  <c r="C2304"/>
  <c r="D2304"/>
  <c r="G2304" s="1"/>
  <c r="H2304"/>
  <c r="I2304"/>
  <c r="J2304"/>
  <c r="K2304"/>
  <c r="C2305"/>
  <c r="D2305"/>
  <c r="F2305" s="1"/>
  <c r="H2305"/>
  <c r="I2305"/>
  <c r="J2305"/>
  <c r="K2305"/>
  <c r="C2306"/>
  <c r="D2306"/>
  <c r="H2306"/>
  <c r="I2306"/>
  <c r="J2306"/>
  <c r="K2306"/>
  <c r="C2307"/>
  <c r="D2307"/>
  <c r="F2307" s="1"/>
  <c r="H2307"/>
  <c r="I2307"/>
  <c r="J2307"/>
  <c r="K2307"/>
  <c r="C2308"/>
  <c r="D2308"/>
  <c r="F2308" s="1"/>
  <c r="H2308"/>
  <c r="I2308"/>
  <c r="J2308"/>
  <c r="K2308"/>
  <c r="C2309"/>
  <c r="D2309"/>
  <c r="F2309" s="1"/>
  <c r="H2309"/>
  <c r="I2309"/>
  <c r="J2309"/>
  <c r="K2309"/>
  <c r="C2310"/>
  <c r="D2310"/>
  <c r="G2310" s="1"/>
  <c r="H2310"/>
  <c r="I2310"/>
  <c r="J2310"/>
  <c r="K2310"/>
  <c r="C2311"/>
  <c r="D2311"/>
  <c r="G2311" s="1"/>
  <c r="H2311"/>
  <c r="I2311"/>
  <c r="J2311"/>
  <c r="K2311"/>
  <c r="C2312"/>
  <c r="D2312"/>
  <c r="F2312" s="1"/>
  <c r="H2312"/>
  <c r="I2312"/>
  <c r="J2312"/>
  <c r="K2312"/>
  <c r="C2313"/>
  <c r="D2313"/>
  <c r="G2313" s="1"/>
  <c r="H2313"/>
  <c r="I2313"/>
  <c r="J2313"/>
  <c r="K2313"/>
  <c r="C2314"/>
  <c r="D2314"/>
  <c r="F2314" s="1"/>
  <c r="H2314"/>
  <c r="I2314"/>
  <c r="J2314"/>
  <c r="K2314"/>
  <c r="C2315"/>
  <c r="D2315"/>
  <c r="H2315"/>
  <c r="I2315"/>
  <c r="J2315"/>
  <c r="K2315"/>
  <c r="C2316"/>
  <c r="D2316"/>
  <c r="H2316"/>
  <c r="I2316"/>
  <c r="J2316"/>
  <c r="K2316"/>
  <c r="C2317"/>
  <c r="D2317"/>
  <c r="G2317" s="1"/>
  <c r="H2317"/>
  <c r="I2317"/>
  <c r="J2317"/>
  <c r="K2317"/>
  <c r="C2318"/>
  <c r="D2318"/>
  <c r="F2318" s="1"/>
  <c r="H2318"/>
  <c r="I2318"/>
  <c r="J2318"/>
  <c r="K2318"/>
  <c r="C2319"/>
  <c r="D2319"/>
  <c r="H2319"/>
  <c r="I2319"/>
  <c r="J2319"/>
  <c r="K2319"/>
  <c r="C2320"/>
  <c r="D2320"/>
  <c r="F2320" s="1"/>
  <c r="H2320"/>
  <c r="I2320"/>
  <c r="J2320"/>
  <c r="K2320"/>
  <c r="C2321"/>
  <c r="D2321"/>
  <c r="F2321" s="1"/>
  <c r="H2321"/>
  <c r="I2321"/>
  <c r="J2321"/>
  <c r="K2321"/>
  <c r="C2322"/>
  <c r="D2322"/>
  <c r="F2322" s="1"/>
  <c r="H2322"/>
  <c r="I2322"/>
  <c r="J2322"/>
  <c r="K2322"/>
  <c r="C2323"/>
  <c r="D2323"/>
  <c r="H2323"/>
  <c r="I2323"/>
  <c r="J2323"/>
  <c r="K2323"/>
  <c r="C2324"/>
  <c r="D2324"/>
  <c r="H2324"/>
  <c r="I2324"/>
  <c r="J2324"/>
  <c r="K2324"/>
  <c r="C2325"/>
  <c r="D2325"/>
  <c r="F2325" s="1"/>
  <c r="H2325"/>
  <c r="I2325"/>
  <c r="J2325"/>
  <c r="K2325"/>
  <c r="C2326"/>
  <c r="D2326"/>
  <c r="F2326" s="1"/>
  <c r="H2326"/>
  <c r="I2326"/>
  <c r="J2326"/>
  <c r="K2326"/>
  <c r="C2327"/>
  <c r="D2327"/>
  <c r="G2327" s="1"/>
  <c r="H2327"/>
  <c r="I2327"/>
  <c r="J2327"/>
  <c r="K2327"/>
  <c r="C2328"/>
  <c r="D2328"/>
  <c r="F2328" s="1"/>
  <c r="H2328"/>
  <c r="I2328"/>
  <c r="J2328"/>
  <c r="K2328"/>
  <c r="C2329"/>
  <c r="D2329"/>
  <c r="G2329" s="1"/>
  <c r="H2329"/>
  <c r="I2329"/>
  <c r="J2329"/>
  <c r="K2329"/>
  <c r="C2330"/>
  <c r="D2330"/>
  <c r="H2330"/>
  <c r="I2330"/>
  <c r="J2330"/>
  <c r="K2330"/>
  <c r="C2331"/>
  <c r="D2331"/>
  <c r="G2331" s="1"/>
  <c r="H2331"/>
  <c r="I2331"/>
  <c r="J2331"/>
  <c r="K2331"/>
  <c r="C2332"/>
  <c r="D2332"/>
  <c r="H2332"/>
  <c r="I2332"/>
  <c r="J2332"/>
  <c r="K2332"/>
  <c r="C2333"/>
  <c r="D2333"/>
  <c r="H2333"/>
  <c r="I2333"/>
  <c r="J2333"/>
  <c r="K2333"/>
  <c r="C2334"/>
  <c r="D2334"/>
  <c r="F2334" s="1"/>
  <c r="H2334"/>
  <c r="I2334"/>
  <c r="J2334"/>
  <c r="K2334"/>
  <c r="C2335"/>
  <c r="D2335"/>
  <c r="H2335"/>
  <c r="I2335"/>
  <c r="J2335"/>
  <c r="K2335"/>
  <c r="C2336"/>
  <c r="D2336"/>
  <c r="H2336"/>
  <c r="I2336"/>
  <c r="J2336"/>
  <c r="K2336"/>
  <c r="C2337"/>
  <c r="D2337"/>
  <c r="H2337"/>
  <c r="I2337"/>
  <c r="J2337"/>
  <c r="K2337"/>
  <c r="C2338"/>
  <c r="D2338"/>
  <c r="H2338"/>
  <c r="I2338"/>
  <c r="J2338"/>
  <c r="K2338"/>
  <c r="C2339"/>
  <c r="D2339"/>
  <c r="F2339" s="1"/>
  <c r="H2339"/>
  <c r="I2339"/>
  <c r="J2339"/>
  <c r="K2339"/>
  <c r="C2340"/>
  <c r="D2340"/>
  <c r="F2340" s="1"/>
  <c r="H2340"/>
  <c r="I2340"/>
  <c r="J2340"/>
  <c r="K2340"/>
  <c r="C2341"/>
  <c r="D2341"/>
  <c r="G2341" s="1"/>
  <c r="H2341"/>
  <c r="I2341"/>
  <c r="J2341"/>
  <c r="K2341"/>
  <c r="C2342"/>
  <c r="D2342"/>
  <c r="H2342"/>
  <c r="I2342"/>
  <c r="J2342"/>
  <c r="K2342"/>
  <c r="C2343"/>
  <c r="D2343"/>
  <c r="F2343" s="1"/>
  <c r="H2343"/>
  <c r="I2343"/>
  <c r="J2343"/>
  <c r="K2343"/>
  <c r="C2344"/>
  <c r="D2344"/>
  <c r="H2344"/>
  <c r="I2344"/>
  <c r="J2344"/>
  <c r="K2344"/>
  <c r="C2345"/>
  <c r="D2345"/>
  <c r="G2345" s="1"/>
  <c r="H2345"/>
  <c r="I2345"/>
  <c r="J2345"/>
  <c r="K2345"/>
  <c r="C2346"/>
  <c r="D2346"/>
  <c r="F2346" s="1"/>
  <c r="H2346"/>
  <c r="I2346"/>
  <c r="J2346"/>
  <c r="K2346"/>
  <c r="C2347"/>
  <c r="D2347"/>
  <c r="G2347" s="1"/>
  <c r="H2347"/>
  <c r="I2347"/>
  <c r="J2347"/>
  <c r="K2347"/>
  <c r="C2348"/>
  <c r="D2348"/>
  <c r="F2348" s="1"/>
  <c r="H2348"/>
  <c r="I2348"/>
  <c r="J2348"/>
  <c r="K2348"/>
  <c r="C2349"/>
  <c r="D2349"/>
  <c r="H2349"/>
  <c r="I2349"/>
  <c r="J2349"/>
  <c r="K2349"/>
  <c r="C2350"/>
  <c r="D2350"/>
  <c r="H2350"/>
  <c r="I2350"/>
  <c r="J2350"/>
  <c r="K2350"/>
  <c r="C2351"/>
  <c r="D2351"/>
  <c r="F2351" s="1"/>
  <c r="H2351"/>
  <c r="I2351"/>
  <c r="J2351"/>
  <c r="K2351"/>
  <c r="C2352"/>
  <c r="D2352"/>
  <c r="F2352" s="1"/>
  <c r="H2352"/>
  <c r="I2352"/>
  <c r="J2352"/>
  <c r="K2352"/>
  <c r="C2353"/>
  <c r="D2353"/>
  <c r="F2353" s="1"/>
  <c r="H2353"/>
  <c r="I2353"/>
  <c r="J2353"/>
  <c r="K2353"/>
  <c r="C2354"/>
  <c r="D2354"/>
  <c r="G2354" s="1"/>
  <c r="H2354"/>
  <c r="I2354"/>
  <c r="J2354"/>
  <c r="K2354"/>
  <c r="C2355"/>
  <c r="D2355"/>
  <c r="H2355"/>
  <c r="I2355"/>
  <c r="J2355"/>
  <c r="K2355"/>
  <c r="C2356"/>
  <c r="D2356"/>
  <c r="H2356"/>
  <c r="I2356"/>
  <c r="J2356"/>
  <c r="K2356"/>
  <c r="C2357"/>
  <c r="D2357"/>
  <c r="H2357"/>
  <c r="I2357"/>
  <c r="J2357"/>
  <c r="K2357"/>
  <c r="C2358"/>
  <c r="D2358"/>
  <c r="G2358" s="1"/>
  <c r="H2358"/>
  <c r="I2358"/>
  <c r="J2358"/>
  <c r="K2358"/>
  <c r="C2359"/>
  <c r="D2359"/>
  <c r="F2359" s="1"/>
  <c r="H2359"/>
  <c r="I2359"/>
  <c r="J2359"/>
  <c r="K2359"/>
  <c r="C2360"/>
  <c r="D2360"/>
  <c r="H2360"/>
  <c r="I2360"/>
  <c r="J2360"/>
  <c r="K2360"/>
  <c r="C2361"/>
  <c r="D2361"/>
  <c r="F2361" s="1"/>
  <c r="H2361"/>
  <c r="I2361"/>
  <c r="J2361"/>
  <c r="K2361"/>
  <c r="C2362"/>
  <c r="D2362"/>
  <c r="F2362" s="1"/>
  <c r="H2362"/>
  <c r="I2362"/>
  <c r="J2362"/>
  <c r="K2362"/>
  <c r="C2363"/>
  <c r="D2363"/>
  <c r="G2363" s="1"/>
  <c r="H2363"/>
  <c r="I2363"/>
  <c r="J2363"/>
  <c r="K2363"/>
  <c r="C2364"/>
  <c r="D2364"/>
  <c r="G2364" s="1"/>
  <c r="H2364"/>
  <c r="I2364"/>
  <c r="J2364"/>
  <c r="K2364"/>
  <c r="C2365"/>
  <c r="D2365"/>
  <c r="F2365" s="1"/>
  <c r="H2365"/>
  <c r="I2365"/>
  <c r="J2365"/>
  <c r="K2365"/>
  <c r="C2366"/>
  <c r="D2366"/>
  <c r="G2366" s="1"/>
  <c r="H2366"/>
  <c r="I2366"/>
  <c r="J2366"/>
  <c r="K2366"/>
  <c r="C2367"/>
  <c r="D2367"/>
  <c r="F2367" s="1"/>
  <c r="H2367"/>
  <c r="I2367"/>
  <c r="J2367"/>
  <c r="K2367"/>
  <c r="C2368"/>
  <c r="D2368"/>
  <c r="F2368" s="1"/>
  <c r="H2368"/>
  <c r="I2368"/>
  <c r="J2368"/>
  <c r="K2368"/>
  <c r="C2369"/>
  <c r="D2369"/>
  <c r="F2369" s="1"/>
  <c r="H2369"/>
  <c r="I2369"/>
  <c r="J2369"/>
  <c r="K2369"/>
  <c r="C2370"/>
  <c r="D2370"/>
  <c r="G2370" s="1"/>
  <c r="H2370"/>
  <c r="I2370"/>
  <c r="J2370"/>
  <c r="K2370"/>
  <c r="C2371"/>
  <c r="D2371"/>
  <c r="F2371" s="1"/>
  <c r="H2371"/>
  <c r="I2371"/>
  <c r="J2371"/>
  <c r="K2371"/>
  <c r="C2372"/>
  <c r="D2372"/>
  <c r="H2372"/>
  <c r="I2372"/>
  <c r="J2372"/>
  <c r="K2372"/>
  <c r="C2373"/>
  <c r="D2373"/>
  <c r="F2373" s="1"/>
  <c r="H2373"/>
  <c r="I2373"/>
  <c r="J2373"/>
  <c r="K2373"/>
  <c r="C2374"/>
  <c r="D2374"/>
  <c r="H2374"/>
  <c r="I2374"/>
  <c r="J2374"/>
  <c r="K2374"/>
  <c r="C2375"/>
  <c r="D2375"/>
  <c r="G2375" s="1"/>
  <c r="H2375"/>
  <c r="I2375"/>
  <c r="J2375"/>
  <c r="K2375"/>
  <c r="C2376"/>
  <c r="D2376"/>
  <c r="H2376"/>
  <c r="I2376"/>
  <c r="J2376"/>
  <c r="K2376"/>
  <c r="C2377"/>
  <c r="D2377"/>
  <c r="F2377" s="1"/>
  <c r="H2377"/>
  <c r="I2377"/>
  <c r="J2377"/>
  <c r="K2377"/>
  <c r="C2378"/>
  <c r="D2378"/>
  <c r="F2378" s="1"/>
  <c r="H2378"/>
  <c r="I2378"/>
  <c r="J2378"/>
  <c r="K2378"/>
  <c r="C2379"/>
  <c r="D2379"/>
  <c r="H2379"/>
  <c r="I2379"/>
  <c r="J2379"/>
  <c r="K2379"/>
  <c r="C2380"/>
  <c r="D2380"/>
  <c r="G2380" s="1"/>
  <c r="H2380"/>
  <c r="I2380"/>
  <c r="J2380"/>
  <c r="K2380"/>
  <c r="C2381"/>
  <c r="D2381"/>
  <c r="F2381" s="1"/>
  <c r="H2381"/>
  <c r="I2381"/>
  <c r="J2381"/>
  <c r="K2381"/>
  <c r="C2382"/>
  <c r="D2382"/>
  <c r="G2382" s="1"/>
  <c r="H2382"/>
  <c r="I2382"/>
  <c r="J2382"/>
  <c r="K2382"/>
  <c r="C2383"/>
  <c r="D2383"/>
  <c r="H2383"/>
  <c r="I2383"/>
  <c r="J2383"/>
  <c r="K2383"/>
  <c r="C2384"/>
  <c r="D2384"/>
  <c r="H2384"/>
  <c r="I2384"/>
  <c r="J2384"/>
  <c r="K2384"/>
  <c r="C2385"/>
  <c r="D2385"/>
  <c r="F2385" s="1"/>
  <c r="H2385"/>
  <c r="I2385"/>
  <c r="J2385"/>
  <c r="K2385"/>
  <c r="C2386"/>
  <c r="D2386"/>
  <c r="H2386"/>
  <c r="I2386"/>
  <c r="J2386"/>
  <c r="K2386"/>
  <c r="C2387"/>
  <c r="D2387"/>
  <c r="H2387"/>
  <c r="I2387"/>
  <c r="J2387"/>
  <c r="K2387"/>
  <c r="C2388"/>
  <c r="D2388"/>
  <c r="G2388" s="1"/>
  <c r="H2388"/>
  <c r="I2388"/>
  <c r="J2388"/>
  <c r="K2388"/>
  <c r="C2389"/>
  <c r="D2389"/>
  <c r="H2389"/>
  <c r="I2389"/>
  <c r="J2389"/>
  <c r="K2389"/>
  <c r="C2390"/>
  <c r="D2390"/>
  <c r="H2390"/>
  <c r="I2390"/>
  <c r="J2390"/>
  <c r="K2390"/>
  <c r="C2391"/>
  <c r="D2391"/>
  <c r="H2391"/>
  <c r="I2391"/>
  <c r="J2391"/>
  <c r="K2391"/>
  <c r="C2392"/>
  <c r="D2392"/>
  <c r="F2392" s="1"/>
  <c r="H2392"/>
  <c r="I2392"/>
  <c r="J2392"/>
  <c r="K2392"/>
  <c r="C2393"/>
  <c r="D2393"/>
  <c r="F2393" s="1"/>
  <c r="H2393"/>
  <c r="I2393"/>
  <c r="J2393"/>
  <c r="K2393"/>
  <c r="C2394"/>
  <c r="D2394"/>
  <c r="H2394"/>
  <c r="I2394"/>
  <c r="J2394"/>
  <c r="K2394"/>
  <c r="C2395"/>
  <c r="D2395"/>
  <c r="F2395" s="1"/>
  <c r="H2395"/>
  <c r="I2395"/>
  <c r="J2395"/>
  <c r="K2395"/>
  <c r="C2396"/>
  <c r="D2396"/>
  <c r="G2396" s="1"/>
  <c r="H2396"/>
  <c r="I2396"/>
  <c r="J2396"/>
  <c r="K2396"/>
  <c r="C2397"/>
  <c r="D2397"/>
  <c r="F2397" s="1"/>
  <c r="H2397"/>
  <c r="I2397"/>
  <c r="J2397"/>
  <c r="K2397"/>
  <c r="C2398"/>
  <c r="D2398"/>
  <c r="F2398" s="1"/>
  <c r="H2398"/>
  <c r="I2398"/>
  <c r="J2398"/>
  <c r="K2398"/>
  <c r="C2399"/>
  <c r="D2399"/>
  <c r="H2399"/>
  <c r="I2399"/>
  <c r="J2399"/>
  <c r="K2399"/>
  <c r="C2400"/>
  <c r="D2400"/>
  <c r="H2400"/>
  <c r="I2400"/>
  <c r="J2400"/>
  <c r="K2400"/>
  <c r="C2401"/>
  <c r="D2401"/>
  <c r="F2401" s="1"/>
  <c r="H2401"/>
  <c r="I2401"/>
  <c r="J2401"/>
  <c r="K2401"/>
  <c r="C2402"/>
  <c r="D2402"/>
  <c r="G2402" s="1"/>
  <c r="H2402"/>
  <c r="I2402"/>
  <c r="J2402"/>
  <c r="K2402"/>
  <c r="C2403"/>
  <c r="D2403"/>
  <c r="F2403" s="1"/>
  <c r="H2403"/>
  <c r="I2403"/>
  <c r="J2403"/>
  <c r="K2403"/>
  <c r="C2404"/>
  <c r="D2404"/>
  <c r="G2404" s="1"/>
  <c r="H2404"/>
  <c r="I2404"/>
  <c r="J2404"/>
  <c r="K2404"/>
  <c r="C2405"/>
  <c r="D2405"/>
  <c r="G2405" s="1"/>
  <c r="H2405"/>
  <c r="I2405"/>
  <c r="J2405"/>
  <c r="K2405"/>
  <c r="C2406"/>
  <c r="D2406"/>
  <c r="G2406" s="1"/>
  <c r="H2406"/>
  <c r="I2406"/>
  <c r="J2406"/>
  <c r="K2406"/>
  <c r="C2407"/>
  <c r="D2407"/>
  <c r="H2407"/>
  <c r="I2407"/>
  <c r="J2407"/>
  <c r="K2407"/>
  <c r="C2408"/>
  <c r="D2408"/>
  <c r="H2408"/>
  <c r="I2408"/>
  <c r="J2408"/>
  <c r="K2408"/>
  <c r="C2409"/>
  <c r="D2409"/>
  <c r="H2409"/>
  <c r="I2409"/>
  <c r="J2409"/>
  <c r="K2409"/>
  <c r="C2410"/>
  <c r="D2410"/>
  <c r="H2410"/>
  <c r="I2410"/>
  <c r="J2410"/>
  <c r="K2410"/>
  <c r="C2411"/>
  <c r="D2411"/>
  <c r="H2411"/>
  <c r="I2411"/>
  <c r="J2411"/>
  <c r="K2411"/>
  <c r="C2412"/>
  <c r="D2412"/>
  <c r="H2412"/>
  <c r="I2412"/>
  <c r="J2412"/>
  <c r="K2412"/>
  <c r="C2413"/>
  <c r="D2413"/>
  <c r="G2413" s="1"/>
  <c r="H2413"/>
  <c r="I2413"/>
  <c r="J2413"/>
  <c r="K2413"/>
  <c r="C2414"/>
  <c r="D2414"/>
  <c r="G2414" s="1"/>
  <c r="H2414"/>
  <c r="I2414"/>
  <c r="J2414"/>
  <c r="K2414"/>
  <c r="C2415"/>
  <c r="D2415"/>
  <c r="F2415" s="1"/>
  <c r="H2415"/>
  <c r="I2415"/>
  <c r="J2415"/>
  <c r="K2415"/>
  <c r="C2416"/>
  <c r="D2416"/>
  <c r="H2416"/>
  <c r="I2416"/>
  <c r="J2416"/>
  <c r="K2416"/>
  <c r="C2417"/>
  <c r="D2417"/>
  <c r="H2417"/>
  <c r="I2417"/>
  <c r="J2417"/>
  <c r="K2417"/>
  <c r="C2418"/>
  <c r="D2418"/>
  <c r="G2418" s="1"/>
  <c r="H2418"/>
  <c r="I2418"/>
  <c r="J2418"/>
  <c r="K2418"/>
  <c r="C2419"/>
  <c r="D2419"/>
  <c r="H2419"/>
  <c r="I2419"/>
  <c r="J2419"/>
  <c r="K2419"/>
  <c r="C2420"/>
  <c r="D2420"/>
  <c r="H2420"/>
  <c r="I2420"/>
  <c r="J2420"/>
  <c r="K2420"/>
  <c r="C2421"/>
  <c r="D2421"/>
  <c r="G2421" s="1"/>
  <c r="H2421"/>
  <c r="I2421"/>
  <c r="J2421"/>
  <c r="K2421"/>
  <c r="C2422"/>
  <c r="D2422"/>
  <c r="F2422" s="1"/>
  <c r="H2422"/>
  <c r="I2422"/>
  <c r="J2422"/>
  <c r="K2422"/>
  <c r="C2423"/>
  <c r="D2423"/>
  <c r="G2423" s="1"/>
  <c r="H2423"/>
  <c r="I2423"/>
  <c r="J2423"/>
  <c r="K2423"/>
  <c r="C2424"/>
  <c r="D2424"/>
  <c r="H2424"/>
  <c r="I2424"/>
  <c r="J2424"/>
  <c r="K2424"/>
  <c r="C2425"/>
  <c r="D2425"/>
  <c r="F2425" s="1"/>
  <c r="H2425"/>
  <c r="I2425"/>
  <c r="J2425"/>
  <c r="K2425"/>
  <c r="C2426"/>
  <c r="D2426"/>
  <c r="H2426"/>
  <c r="I2426"/>
  <c r="J2426"/>
  <c r="K2426"/>
  <c r="C2427"/>
  <c r="D2427"/>
  <c r="G2427" s="1"/>
  <c r="H2427"/>
  <c r="I2427"/>
  <c r="J2427"/>
  <c r="K2427"/>
  <c r="C2428"/>
  <c r="D2428"/>
  <c r="H2428"/>
  <c r="I2428"/>
  <c r="J2428"/>
  <c r="K2428"/>
  <c r="C2429"/>
  <c r="D2429"/>
  <c r="F2429" s="1"/>
  <c r="H2429"/>
  <c r="I2429"/>
  <c r="J2429"/>
  <c r="K2429"/>
  <c r="C2430"/>
  <c r="D2430"/>
  <c r="G2430" s="1"/>
  <c r="H2430"/>
  <c r="I2430"/>
  <c r="J2430"/>
  <c r="K2430"/>
  <c r="C2431"/>
  <c r="D2431"/>
  <c r="F2431" s="1"/>
  <c r="H2431"/>
  <c r="I2431"/>
  <c r="J2431"/>
  <c r="K2431"/>
  <c r="C2432"/>
  <c r="D2432"/>
  <c r="H2432"/>
  <c r="I2432"/>
  <c r="J2432"/>
  <c r="K2432"/>
  <c r="C2433"/>
  <c r="D2433"/>
  <c r="G2433" s="1"/>
  <c r="H2433"/>
  <c r="I2433"/>
  <c r="J2433"/>
  <c r="K2433"/>
  <c r="C2434"/>
  <c r="D2434"/>
  <c r="F2434" s="1"/>
  <c r="H2434"/>
  <c r="I2434"/>
  <c r="J2434"/>
  <c r="K2434"/>
  <c r="C2435"/>
  <c r="D2435"/>
  <c r="F2435" s="1"/>
  <c r="H2435"/>
  <c r="I2435"/>
  <c r="J2435"/>
  <c r="K2435"/>
  <c r="C2436"/>
  <c r="D2436"/>
  <c r="H2436"/>
  <c r="I2436"/>
  <c r="J2436"/>
  <c r="K2436"/>
  <c r="C2437"/>
  <c r="D2437"/>
  <c r="G2437" s="1"/>
  <c r="H2437"/>
  <c r="I2437"/>
  <c r="J2437"/>
  <c r="K2437"/>
  <c r="C2438"/>
  <c r="D2438"/>
  <c r="G2438" s="1"/>
  <c r="H2438"/>
  <c r="I2438"/>
  <c r="J2438"/>
  <c r="K2438"/>
  <c r="C2439"/>
  <c r="D2439"/>
  <c r="H2439"/>
  <c r="I2439"/>
  <c r="J2439"/>
  <c r="K2439"/>
  <c r="C2440"/>
  <c r="D2440"/>
  <c r="H2440"/>
  <c r="I2440"/>
  <c r="J2440"/>
  <c r="K2440"/>
  <c r="C2441"/>
  <c r="D2441"/>
  <c r="H2441"/>
  <c r="I2441"/>
  <c r="J2441"/>
  <c r="K2441"/>
  <c r="C2442"/>
  <c r="D2442"/>
  <c r="G2442" s="1"/>
  <c r="H2442"/>
  <c r="I2442"/>
  <c r="J2442"/>
  <c r="K2442"/>
  <c r="C2443"/>
  <c r="D2443"/>
  <c r="G2443" s="1"/>
  <c r="H2443"/>
  <c r="I2443"/>
  <c r="J2443"/>
  <c r="K2443"/>
  <c r="C2444"/>
  <c r="D2444"/>
  <c r="G2444" s="1"/>
  <c r="H2444"/>
  <c r="I2444"/>
  <c r="J2444"/>
  <c r="K2444"/>
  <c r="C2445"/>
  <c r="D2445"/>
  <c r="G2445" s="1"/>
  <c r="H2445"/>
  <c r="I2445"/>
  <c r="J2445"/>
  <c r="K2445"/>
  <c r="C2446"/>
  <c r="D2446"/>
  <c r="F2446" s="1"/>
  <c r="H2446"/>
  <c r="I2446"/>
  <c r="J2446"/>
  <c r="K2446"/>
  <c r="C2447"/>
  <c r="D2447"/>
  <c r="G2447" s="1"/>
  <c r="H2447"/>
  <c r="I2447"/>
  <c r="J2447"/>
  <c r="K2447"/>
  <c r="C2448"/>
  <c r="D2448"/>
  <c r="H2448"/>
  <c r="I2448"/>
  <c r="J2448"/>
  <c r="K2448"/>
  <c r="C2449"/>
  <c r="D2449"/>
  <c r="F2449" s="1"/>
  <c r="H2449"/>
  <c r="I2449"/>
  <c r="J2449"/>
  <c r="K2449"/>
  <c r="C2450"/>
  <c r="D2450"/>
  <c r="H2450"/>
  <c r="I2450"/>
  <c r="J2450"/>
  <c r="K2450"/>
  <c r="C2451"/>
  <c r="D2451"/>
  <c r="F2451" s="1"/>
  <c r="H2451"/>
  <c r="I2451"/>
  <c r="J2451"/>
  <c r="K2451"/>
  <c r="C2452"/>
  <c r="D2452"/>
  <c r="G2452" s="1"/>
  <c r="H2452"/>
  <c r="I2452"/>
  <c r="J2452"/>
  <c r="K2452"/>
  <c r="C2453"/>
  <c r="D2453"/>
  <c r="G2453" s="1"/>
  <c r="H2453"/>
  <c r="I2453"/>
  <c r="J2453"/>
  <c r="K2453"/>
  <c r="C2454"/>
  <c r="D2454"/>
  <c r="H2454"/>
  <c r="I2454"/>
  <c r="J2454"/>
  <c r="K2454"/>
  <c r="C2455"/>
  <c r="D2455"/>
  <c r="F2455" s="1"/>
  <c r="H2455"/>
  <c r="I2455"/>
  <c r="J2455"/>
  <c r="K2455"/>
  <c r="C2456"/>
  <c r="D2456"/>
  <c r="F2456" s="1"/>
  <c r="H2456"/>
  <c r="I2456"/>
  <c r="J2456"/>
  <c r="K2456"/>
  <c r="C2457"/>
  <c r="D2457"/>
  <c r="H2457"/>
  <c r="I2457"/>
  <c r="J2457"/>
  <c r="K2457"/>
  <c r="C2458"/>
  <c r="D2458"/>
  <c r="H2458"/>
  <c r="I2458"/>
  <c r="J2458"/>
  <c r="K2458"/>
  <c r="C2459"/>
  <c r="D2459"/>
  <c r="H2459"/>
  <c r="I2459"/>
  <c r="J2459"/>
  <c r="K2459"/>
  <c r="C2460"/>
  <c r="D2460"/>
  <c r="G2460" s="1"/>
  <c r="H2460"/>
  <c r="I2460"/>
  <c r="J2460"/>
  <c r="K2460"/>
  <c r="C2461"/>
  <c r="D2461"/>
  <c r="H2461"/>
  <c r="I2461"/>
  <c r="J2461"/>
  <c r="K2461"/>
  <c r="C2462"/>
  <c r="D2462"/>
  <c r="H2462"/>
  <c r="I2462"/>
  <c r="J2462"/>
  <c r="K2462"/>
  <c r="C2463"/>
  <c r="D2463"/>
  <c r="H2463"/>
  <c r="I2463"/>
  <c r="J2463"/>
  <c r="K2463"/>
  <c r="C2464"/>
  <c r="D2464"/>
  <c r="F2464" s="1"/>
  <c r="H2464"/>
  <c r="I2464"/>
  <c r="J2464"/>
  <c r="K2464"/>
  <c r="C2465"/>
  <c r="D2465"/>
  <c r="H2465"/>
  <c r="I2465"/>
  <c r="J2465"/>
  <c r="K2465"/>
  <c r="C2466"/>
  <c r="D2466"/>
  <c r="H2466"/>
  <c r="I2466"/>
  <c r="J2466"/>
  <c r="K2466"/>
  <c r="C2467"/>
  <c r="D2467"/>
  <c r="G2467" s="1"/>
  <c r="H2467"/>
  <c r="I2467"/>
  <c r="J2467"/>
  <c r="K2467"/>
  <c r="C2468"/>
  <c r="D2468"/>
  <c r="F2468" s="1"/>
  <c r="H2468"/>
  <c r="I2468"/>
  <c r="J2468"/>
  <c r="K2468"/>
  <c r="C2469"/>
  <c r="D2469"/>
  <c r="H2469"/>
  <c r="I2469"/>
  <c r="J2469"/>
  <c r="K2469"/>
  <c r="C2470"/>
  <c r="D2470"/>
  <c r="F2470" s="1"/>
  <c r="H2470"/>
  <c r="I2470"/>
  <c r="J2470"/>
  <c r="K2470"/>
  <c r="C2471"/>
  <c r="D2471"/>
  <c r="G2471" s="1"/>
  <c r="H2471"/>
  <c r="I2471"/>
  <c r="J2471"/>
  <c r="K2471"/>
  <c r="C2472"/>
  <c r="D2472"/>
  <c r="F2472" s="1"/>
  <c r="H2472"/>
  <c r="I2472"/>
  <c r="J2472"/>
  <c r="K2472"/>
  <c r="C2473"/>
  <c r="D2473"/>
  <c r="F2473" s="1"/>
  <c r="H2473"/>
  <c r="I2473"/>
  <c r="J2473"/>
  <c r="K2473"/>
  <c r="C2474"/>
  <c r="D2474"/>
  <c r="G2474" s="1"/>
  <c r="H2474"/>
  <c r="I2474"/>
  <c r="J2474"/>
  <c r="K2474"/>
  <c r="C2475"/>
  <c r="D2475"/>
  <c r="H2475"/>
  <c r="I2475"/>
  <c r="J2475"/>
  <c r="K2475"/>
  <c r="C2476"/>
  <c r="D2476"/>
  <c r="F2476" s="1"/>
  <c r="H2476"/>
  <c r="I2476"/>
  <c r="J2476"/>
  <c r="K2476"/>
  <c r="C2477"/>
  <c r="D2477"/>
  <c r="H2477"/>
  <c r="I2477"/>
  <c r="J2477"/>
  <c r="K2477"/>
  <c r="C2478"/>
  <c r="D2478"/>
  <c r="G2478" s="1"/>
  <c r="H2478"/>
  <c r="I2478"/>
  <c r="J2478"/>
  <c r="K2478"/>
  <c r="C2479"/>
  <c r="D2479"/>
  <c r="G2479" s="1"/>
  <c r="H2479"/>
  <c r="I2479"/>
  <c r="J2479"/>
  <c r="K2479"/>
  <c r="C2480"/>
  <c r="D2480"/>
  <c r="F2480" s="1"/>
  <c r="H2480"/>
  <c r="I2480"/>
  <c r="J2480"/>
  <c r="K2480"/>
  <c r="C2481"/>
  <c r="D2481"/>
  <c r="F2481" s="1"/>
  <c r="H2481"/>
  <c r="I2481"/>
  <c r="J2481"/>
  <c r="K2481"/>
  <c r="C2482"/>
  <c r="D2482"/>
  <c r="G2482" s="1"/>
  <c r="H2482"/>
  <c r="I2482"/>
  <c r="J2482"/>
  <c r="K2482"/>
  <c r="C2483"/>
  <c r="D2483"/>
  <c r="F2483" s="1"/>
  <c r="H2483"/>
  <c r="I2483"/>
  <c r="J2483"/>
  <c r="K2483"/>
  <c r="C2484"/>
  <c r="D2484"/>
  <c r="G2484" s="1"/>
  <c r="H2484"/>
  <c r="I2484"/>
  <c r="J2484"/>
  <c r="K2484"/>
  <c r="C2485"/>
  <c r="D2485"/>
  <c r="G2485" s="1"/>
  <c r="H2485"/>
  <c r="I2485"/>
  <c r="J2485"/>
  <c r="K2485"/>
  <c r="C2486"/>
  <c r="D2486"/>
  <c r="G2486" s="1"/>
  <c r="H2486"/>
  <c r="I2486"/>
  <c r="J2486"/>
  <c r="K2486"/>
  <c r="C2487"/>
  <c r="D2487"/>
  <c r="H2487"/>
  <c r="I2487"/>
  <c r="J2487"/>
  <c r="K2487"/>
  <c r="C2488"/>
  <c r="D2488"/>
  <c r="F2488" s="1"/>
  <c r="H2488"/>
  <c r="I2488"/>
  <c r="J2488"/>
  <c r="K2488"/>
  <c r="C2489"/>
  <c r="D2489"/>
  <c r="F2489" s="1"/>
  <c r="H2489"/>
  <c r="I2489"/>
  <c r="J2489"/>
  <c r="K2489"/>
  <c r="C2490"/>
  <c r="D2490"/>
  <c r="F2490" s="1"/>
  <c r="H2490"/>
  <c r="I2490"/>
  <c r="J2490"/>
  <c r="K2490"/>
  <c r="C2491"/>
  <c r="D2491"/>
  <c r="H2491"/>
  <c r="I2491"/>
  <c r="J2491"/>
  <c r="K2491"/>
  <c r="C2492"/>
  <c r="D2492"/>
  <c r="G2492" s="1"/>
  <c r="H2492"/>
  <c r="I2492"/>
  <c r="J2492"/>
  <c r="K2492"/>
  <c r="C2493"/>
  <c r="D2493"/>
  <c r="H2493"/>
  <c r="I2493"/>
  <c r="J2493"/>
  <c r="K2493"/>
  <c r="C2494"/>
  <c r="D2494"/>
  <c r="G2494" s="1"/>
  <c r="H2494"/>
  <c r="I2494"/>
  <c r="J2494"/>
  <c r="K2494"/>
  <c r="C2495"/>
  <c r="D2495"/>
  <c r="F2495" s="1"/>
  <c r="H2495"/>
  <c r="I2495"/>
  <c r="J2495"/>
  <c r="K2495"/>
  <c r="C2496"/>
  <c r="D2496"/>
  <c r="H2496"/>
  <c r="I2496"/>
  <c r="J2496"/>
  <c r="K2496"/>
  <c r="C2497"/>
  <c r="D2497"/>
  <c r="H2497"/>
  <c r="I2497"/>
  <c r="J2497"/>
  <c r="K2497"/>
  <c r="C2498"/>
  <c r="D2498"/>
  <c r="G2498" s="1"/>
  <c r="H2498"/>
  <c r="I2498"/>
  <c r="J2498"/>
  <c r="K2498"/>
  <c r="C2499"/>
  <c r="D2499"/>
  <c r="F2499" s="1"/>
  <c r="H2499"/>
  <c r="I2499"/>
  <c r="J2499"/>
  <c r="K2499"/>
  <c r="C2500"/>
  <c r="D2500"/>
  <c r="H2500"/>
  <c r="I2500"/>
  <c r="J2500"/>
  <c r="K2500"/>
  <c r="C2501"/>
  <c r="D2501"/>
  <c r="G2501" s="1"/>
  <c r="H2501"/>
  <c r="I2501"/>
  <c r="J2501"/>
  <c r="K2501"/>
  <c r="C2502"/>
  <c r="D2502"/>
  <c r="G2502" s="1"/>
  <c r="H2502"/>
  <c r="I2502"/>
  <c r="J2502"/>
  <c r="K2502"/>
  <c r="C2503"/>
  <c r="D2503"/>
  <c r="G2503" s="1"/>
  <c r="H2503"/>
  <c r="I2503"/>
  <c r="J2503"/>
  <c r="K2503"/>
  <c r="C2504"/>
  <c r="D2504"/>
  <c r="F2504" s="1"/>
  <c r="H2504"/>
  <c r="I2504"/>
  <c r="J2504"/>
  <c r="K2504"/>
  <c r="C2505"/>
  <c r="D2505"/>
  <c r="G2505" s="1"/>
  <c r="H2505"/>
  <c r="I2505"/>
  <c r="J2505"/>
  <c r="K2505"/>
  <c r="C2506"/>
  <c r="D2506"/>
  <c r="G2506" s="1"/>
  <c r="H2506"/>
  <c r="I2506"/>
  <c r="J2506"/>
  <c r="K2506"/>
  <c r="C2507"/>
  <c r="D2507"/>
  <c r="G2507" s="1"/>
  <c r="H2507"/>
  <c r="I2507"/>
  <c r="J2507"/>
  <c r="K2507"/>
  <c r="C2508"/>
  <c r="D2508"/>
  <c r="G2508" s="1"/>
  <c r="H2508"/>
  <c r="I2508"/>
  <c r="J2508"/>
  <c r="K2508"/>
  <c r="C2509"/>
  <c r="D2509"/>
  <c r="G2509" s="1"/>
  <c r="H2509"/>
  <c r="I2509"/>
  <c r="J2509"/>
  <c r="K2509"/>
  <c r="C2510"/>
  <c r="D2510"/>
  <c r="H2510"/>
  <c r="I2510"/>
  <c r="J2510"/>
  <c r="K2510"/>
  <c r="C2511"/>
  <c r="D2511"/>
  <c r="H2511"/>
  <c r="I2511"/>
  <c r="J2511"/>
  <c r="K2511"/>
  <c r="C2512"/>
  <c r="D2512"/>
  <c r="F2512" s="1"/>
  <c r="H2512"/>
  <c r="I2512"/>
  <c r="J2512"/>
  <c r="K2512"/>
  <c r="C2513"/>
  <c r="D2513"/>
  <c r="H2513"/>
  <c r="I2513"/>
  <c r="J2513"/>
  <c r="K2513"/>
  <c r="C2514"/>
  <c r="D2514"/>
  <c r="H2514"/>
  <c r="I2514"/>
  <c r="J2514"/>
  <c r="K2514"/>
  <c r="C2515"/>
  <c r="D2515"/>
  <c r="F2515" s="1"/>
  <c r="H2515"/>
  <c r="I2515"/>
  <c r="J2515"/>
  <c r="K2515"/>
  <c r="C2516"/>
  <c r="D2516"/>
  <c r="F2516" s="1"/>
  <c r="H2516"/>
  <c r="I2516"/>
  <c r="J2516"/>
  <c r="K2516"/>
  <c r="C2517"/>
  <c r="D2517"/>
  <c r="G2517" s="1"/>
  <c r="H2517"/>
  <c r="I2517"/>
  <c r="J2517"/>
  <c r="K2517"/>
  <c r="C2518"/>
  <c r="D2518"/>
  <c r="H2518"/>
  <c r="I2518"/>
  <c r="J2518"/>
  <c r="K2518"/>
  <c r="C2519"/>
  <c r="D2519"/>
  <c r="G2519" s="1"/>
  <c r="H2519"/>
  <c r="I2519"/>
  <c r="J2519"/>
  <c r="K2519"/>
  <c r="C2520"/>
  <c r="D2520"/>
  <c r="G2520" s="1"/>
  <c r="H2520"/>
  <c r="I2520"/>
  <c r="J2520"/>
  <c r="K2520"/>
  <c r="C2521"/>
  <c r="D2521"/>
  <c r="F2521" s="1"/>
  <c r="H2521"/>
  <c r="I2521"/>
  <c r="J2521"/>
  <c r="K2521"/>
  <c r="C2522"/>
  <c r="D2522"/>
  <c r="F2522" s="1"/>
  <c r="H2522"/>
  <c r="I2522"/>
  <c r="J2522"/>
  <c r="K2522"/>
  <c r="C2523"/>
  <c r="D2523"/>
  <c r="G2523" s="1"/>
  <c r="H2523"/>
  <c r="I2523"/>
  <c r="J2523"/>
  <c r="K2523"/>
  <c r="C2524"/>
  <c r="D2524"/>
  <c r="H2524"/>
  <c r="I2524"/>
  <c r="J2524"/>
  <c r="K2524"/>
  <c r="C2525"/>
  <c r="D2525"/>
  <c r="H2525"/>
  <c r="I2525"/>
  <c r="J2525"/>
  <c r="K2525"/>
  <c r="C2526"/>
  <c r="D2526"/>
  <c r="G2526" s="1"/>
  <c r="H2526"/>
  <c r="I2526"/>
  <c r="J2526"/>
  <c r="K2526"/>
  <c r="C2527"/>
  <c r="D2527"/>
  <c r="G2527" s="1"/>
  <c r="H2527"/>
  <c r="I2527"/>
  <c r="J2527"/>
  <c r="K2527"/>
  <c r="C2528"/>
  <c r="D2528"/>
  <c r="F2528" s="1"/>
  <c r="H2528"/>
  <c r="I2528"/>
  <c r="J2528"/>
  <c r="K2528"/>
  <c r="C2529"/>
  <c r="D2529"/>
  <c r="G2529" s="1"/>
  <c r="H2529"/>
  <c r="I2529"/>
  <c r="J2529"/>
  <c r="K2529"/>
  <c r="C2530"/>
  <c r="D2530"/>
  <c r="G2530" s="1"/>
  <c r="H2530"/>
  <c r="I2530"/>
  <c r="J2530"/>
  <c r="K2530"/>
  <c r="C2531"/>
  <c r="D2531"/>
  <c r="F2531" s="1"/>
  <c r="H2531"/>
  <c r="I2531"/>
  <c r="J2531"/>
  <c r="K2531"/>
  <c r="C2532"/>
  <c r="D2532"/>
  <c r="G2532" s="1"/>
  <c r="H2532"/>
  <c r="I2532"/>
  <c r="J2532"/>
  <c r="K2532"/>
  <c r="C2533"/>
  <c r="D2533"/>
  <c r="H2533"/>
  <c r="I2533"/>
  <c r="J2533"/>
  <c r="K2533"/>
  <c r="C2534"/>
  <c r="D2534"/>
  <c r="G2534" s="1"/>
  <c r="H2534"/>
  <c r="I2534"/>
  <c r="J2534"/>
  <c r="K2534"/>
  <c r="C2535"/>
  <c r="D2535"/>
  <c r="H2535"/>
  <c r="I2535"/>
  <c r="J2535"/>
  <c r="K2535"/>
  <c r="C2536"/>
  <c r="D2536"/>
  <c r="H2536"/>
  <c r="I2536"/>
  <c r="J2536"/>
  <c r="K2536"/>
  <c r="C2537"/>
  <c r="D2537"/>
  <c r="H2537"/>
  <c r="I2537"/>
  <c r="J2537"/>
  <c r="K2537"/>
  <c r="C2538"/>
  <c r="D2538"/>
  <c r="F2538" s="1"/>
  <c r="H2538"/>
  <c r="I2538"/>
  <c r="J2538"/>
  <c r="K2538"/>
  <c r="C2539"/>
  <c r="D2539"/>
  <c r="H2539"/>
  <c r="I2539"/>
  <c r="J2539"/>
  <c r="K2539"/>
  <c r="C2540"/>
  <c r="D2540"/>
  <c r="F2540" s="1"/>
  <c r="H2540"/>
  <c r="I2540"/>
  <c r="J2540"/>
  <c r="K2540"/>
  <c r="C2541"/>
  <c r="D2541"/>
  <c r="F2541" s="1"/>
  <c r="H2541"/>
  <c r="I2541"/>
  <c r="J2541"/>
  <c r="K2541"/>
  <c r="C2542"/>
  <c r="D2542"/>
  <c r="F2542" s="1"/>
  <c r="H2542"/>
  <c r="I2542"/>
  <c r="J2542"/>
  <c r="K2542"/>
  <c r="C2543"/>
  <c r="D2543"/>
  <c r="G2543" s="1"/>
  <c r="H2543"/>
  <c r="I2543"/>
  <c r="J2543"/>
  <c r="K2543"/>
  <c r="C2544"/>
  <c r="D2544"/>
  <c r="G2544" s="1"/>
  <c r="H2544"/>
  <c r="I2544"/>
  <c r="J2544"/>
  <c r="K2544"/>
  <c r="C2545"/>
  <c r="D2545"/>
  <c r="H2545"/>
  <c r="I2545"/>
  <c r="J2545"/>
  <c r="K2545"/>
  <c r="C2546"/>
  <c r="D2546"/>
  <c r="F2546" s="1"/>
  <c r="H2546"/>
  <c r="I2546"/>
  <c r="J2546"/>
  <c r="K2546"/>
  <c r="C2547"/>
  <c r="D2547"/>
  <c r="G2547" s="1"/>
  <c r="H2547"/>
  <c r="I2547"/>
  <c r="J2547"/>
  <c r="K2547"/>
  <c r="C2548"/>
  <c r="D2548"/>
  <c r="H2548"/>
  <c r="I2548"/>
  <c r="J2548"/>
  <c r="K2548"/>
  <c r="C2549"/>
  <c r="D2549"/>
  <c r="G2549" s="1"/>
  <c r="H2549"/>
  <c r="I2549"/>
  <c r="J2549"/>
  <c r="K2549"/>
  <c r="C2550"/>
  <c r="D2550"/>
  <c r="F2550" s="1"/>
  <c r="H2550"/>
  <c r="I2550"/>
  <c r="J2550"/>
  <c r="K2550"/>
  <c r="C2551"/>
  <c r="D2551"/>
  <c r="H2551"/>
  <c r="I2551"/>
  <c r="J2551"/>
  <c r="K2551"/>
  <c r="C2552"/>
  <c r="D2552"/>
  <c r="G2552" s="1"/>
  <c r="H2552"/>
  <c r="I2552"/>
  <c r="J2552"/>
  <c r="K2552"/>
  <c r="C2553"/>
  <c r="D2553"/>
  <c r="H2553"/>
  <c r="I2553"/>
  <c r="J2553"/>
  <c r="K2553"/>
  <c r="C2554"/>
  <c r="D2554"/>
  <c r="F2554" s="1"/>
  <c r="H2554"/>
  <c r="I2554"/>
  <c r="J2554"/>
  <c r="K2554"/>
  <c r="C2555"/>
  <c r="D2555"/>
  <c r="H2555"/>
  <c r="I2555"/>
  <c r="J2555"/>
  <c r="K2555"/>
  <c r="C2556"/>
  <c r="D2556"/>
  <c r="G2556" s="1"/>
  <c r="H2556"/>
  <c r="I2556"/>
  <c r="J2556"/>
  <c r="K2556"/>
  <c r="C2557"/>
  <c r="D2557"/>
  <c r="H2557"/>
  <c r="I2557"/>
  <c r="J2557"/>
  <c r="K2557"/>
  <c r="C2558"/>
  <c r="D2558"/>
  <c r="H2558"/>
  <c r="I2558"/>
  <c r="J2558"/>
  <c r="K2558"/>
  <c r="C2559"/>
  <c r="D2559"/>
  <c r="G2559" s="1"/>
  <c r="H2559"/>
  <c r="I2559"/>
  <c r="J2559"/>
  <c r="K2559"/>
  <c r="C2560"/>
  <c r="D2560"/>
  <c r="G2560" s="1"/>
  <c r="H2560"/>
  <c r="I2560"/>
  <c r="J2560"/>
  <c r="K2560"/>
  <c r="C2561"/>
  <c r="D2561"/>
  <c r="F2561" s="1"/>
  <c r="H2561"/>
  <c r="I2561"/>
  <c r="J2561"/>
  <c r="K2561"/>
  <c r="C2562"/>
  <c r="D2562"/>
  <c r="G2562" s="1"/>
  <c r="H2562"/>
  <c r="I2562"/>
  <c r="J2562"/>
  <c r="K2562"/>
  <c r="C2563"/>
  <c r="D2563"/>
  <c r="H2563"/>
  <c r="I2563"/>
  <c r="J2563"/>
  <c r="K2563"/>
  <c r="C2564"/>
  <c r="D2564"/>
  <c r="F2564" s="1"/>
  <c r="H2564"/>
  <c r="I2564"/>
  <c r="J2564"/>
  <c r="K2564"/>
  <c r="C2565"/>
  <c r="D2565"/>
  <c r="G2565" s="1"/>
  <c r="H2565"/>
  <c r="I2565"/>
  <c r="J2565"/>
  <c r="K2565"/>
  <c r="C2566"/>
  <c r="D2566"/>
  <c r="G2566" s="1"/>
  <c r="H2566"/>
  <c r="I2566"/>
  <c r="J2566"/>
  <c r="K2566"/>
  <c r="C2567"/>
  <c r="D2567"/>
  <c r="G2567" s="1"/>
  <c r="H2567"/>
  <c r="I2567"/>
  <c r="J2567"/>
  <c r="K2567"/>
  <c r="C2568"/>
  <c r="D2568"/>
  <c r="G2568" s="1"/>
  <c r="H2568"/>
  <c r="I2568"/>
  <c r="J2568"/>
  <c r="K2568"/>
  <c r="C2569"/>
  <c r="D2569"/>
  <c r="F2569" s="1"/>
  <c r="H2569"/>
  <c r="I2569"/>
  <c r="J2569"/>
  <c r="K2569"/>
  <c r="C2570"/>
  <c r="D2570"/>
  <c r="G2570" s="1"/>
  <c r="H2570"/>
  <c r="I2570"/>
  <c r="J2570"/>
  <c r="K2570"/>
  <c r="C2571"/>
  <c r="D2571"/>
  <c r="H2571"/>
  <c r="I2571"/>
  <c r="J2571"/>
  <c r="K2571"/>
  <c r="C2572"/>
  <c r="D2572"/>
  <c r="G2572" s="1"/>
  <c r="H2572"/>
  <c r="I2572"/>
  <c r="J2572"/>
  <c r="K2572"/>
  <c r="C2573"/>
  <c r="D2573"/>
  <c r="H2573"/>
  <c r="I2573"/>
  <c r="J2573"/>
  <c r="K2573"/>
  <c r="C2574"/>
  <c r="D2574"/>
  <c r="G2574" s="1"/>
  <c r="H2574"/>
  <c r="I2574"/>
  <c r="J2574"/>
  <c r="K2574"/>
  <c r="C2575"/>
  <c r="D2575"/>
  <c r="H2575"/>
  <c r="I2575"/>
  <c r="J2575"/>
  <c r="K2575"/>
  <c r="C2576"/>
  <c r="D2576"/>
  <c r="H2576"/>
  <c r="I2576"/>
  <c r="J2576"/>
  <c r="K2576"/>
  <c r="C2577"/>
  <c r="D2577"/>
  <c r="H2577"/>
  <c r="I2577"/>
  <c r="J2577"/>
  <c r="K2577"/>
  <c r="C2578"/>
  <c r="D2578"/>
  <c r="F2578" s="1"/>
  <c r="H2578"/>
  <c r="I2578"/>
  <c r="J2578"/>
  <c r="K2578"/>
  <c r="C2579"/>
  <c r="D2579"/>
  <c r="H2579"/>
  <c r="I2579"/>
  <c r="J2579"/>
  <c r="K2579"/>
  <c r="C2580"/>
  <c r="D2580"/>
  <c r="H2580"/>
  <c r="I2580"/>
  <c r="J2580"/>
  <c r="K2580"/>
  <c r="C2581"/>
  <c r="D2581"/>
  <c r="H2581"/>
  <c r="I2581"/>
  <c r="J2581"/>
  <c r="K2581"/>
  <c r="C2582"/>
  <c r="D2582"/>
  <c r="H2582"/>
  <c r="I2582"/>
  <c r="J2582"/>
  <c r="K2582"/>
  <c r="C2583"/>
  <c r="D2583"/>
  <c r="H2583"/>
  <c r="I2583"/>
  <c r="J2583"/>
  <c r="K2583"/>
  <c r="C2584"/>
  <c r="D2584"/>
  <c r="H2584"/>
  <c r="I2584"/>
  <c r="J2584"/>
  <c r="K2584"/>
  <c r="C2585"/>
  <c r="D2585"/>
  <c r="H2585"/>
  <c r="I2585"/>
  <c r="J2585"/>
  <c r="K2585"/>
  <c r="C2586"/>
  <c r="D2586"/>
  <c r="F2586" s="1"/>
  <c r="H2586"/>
  <c r="I2586"/>
  <c r="J2586"/>
  <c r="K2586"/>
  <c r="C2587"/>
  <c r="D2587"/>
  <c r="G2587" s="1"/>
  <c r="H2587"/>
  <c r="I2587"/>
  <c r="J2587"/>
  <c r="K2587"/>
  <c r="C2588"/>
  <c r="D2588"/>
  <c r="G2588" s="1"/>
  <c r="H2588"/>
  <c r="I2588"/>
  <c r="J2588"/>
  <c r="K2588"/>
  <c r="C2589"/>
  <c r="D2589"/>
  <c r="F2589" s="1"/>
  <c r="H2589"/>
  <c r="I2589"/>
  <c r="J2589"/>
  <c r="K2589"/>
  <c r="C2590"/>
  <c r="D2590"/>
  <c r="H2590"/>
  <c r="I2590"/>
  <c r="J2590"/>
  <c r="K2590"/>
  <c r="C2591"/>
  <c r="D2591"/>
  <c r="G2591" s="1"/>
  <c r="H2591"/>
  <c r="I2591"/>
  <c r="J2591"/>
  <c r="K2591"/>
  <c r="C2592"/>
  <c r="D2592"/>
  <c r="G2592" s="1"/>
  <c r="H2592"/>
  <c r="I2592"/>
  <c r="J2592"/>
  <c r="K2592"/>
  <c r="C2593"/>
  <c r="D2593"/>
  <c r="H2593"/>
  <c r="I2593"/>
  <c r="J2593"/>
  <c r="K2593"/>
  <c r="C2594"/>
  <c r="D2594"/>
  <c r="F2594" s="1"/>
  <c r="H2594"/>
  <c r="I2594"/>
  <c r="J2594"/>
  <c r="K2594"/>
  <c r="C2595"/>
  <c r="D2595"/>
  <c r="H2595"/>
  <c r="I2595"/>
  <c r="J2595"/>
  <c r="K2595"/>
  <c r="C2596"/>
  <c r="D2596"/>
  <c r="H2596"/>
  <c r="I2596"/>
  <c r="J2596"/>
  <c r="K2596"/>
  <c r="C2597"/>
  <c r="D2597"/>
  <c r="G2597" s="1"/>
  <c r="H2597"/>
  <c r="I2597"/>
  <c r="J2597"/>
  <c r="K2597"/>
  <c r="C2598"/>
  <c r="D2598"/>
  <c r="F2598" s="1"/>
  <c r="H2598"/>
  <c r="I2598"/>
  <c r="J2598"/>
  <c r="K2598"/>
  <c r="C2599"/>
  <c r="D2599"/>
  <c r="H2599"/>
  <c r="I2599"/>
  <c r="J2599"/>
  <c r="K2599"/>
  <c r="C2600"/>
  <c r="D2600"/>
  <c r="G2600" s="1"/>
  <c r="H2600"/>
  <c r="I2600"/>
  <c r="J2600"/>
  <c r="K2600"/>
  <c r="C2601"/>
  <c r="D2601"/>
  <c r="F2601" s="1"/>
  <c r="H2601"/>
  <c r="I2601"/>
  <c r="J2601"/>
  <c r="K2601"/>
  <c r="C2602"/>
  <c r="D2602"/>
  <c r="F2602" s="1"/>
  <c r="H2602"/>
  <c r="I2602"/>
  <c r="J2602"/>
  <c r="K2602"/>
  <c r="C2603"/>
  <c r="D2603"/>
  <c r="H2603"/>
  <c r="I2603"/>
  <c r="J2603"/>
  <c r="K2603"/>
  <c r="C2604"/>
  <c r="D2604"/>
  <c r="F2604" s="1"/>
  <c r="H2604"/>
  <c r="I2604"/>
  <c r="J2604"/>
  <c r="K2604"/>
  <c r="C2605"/>
  <c r="D2605"/>
  <c r="H2605"/>
  <c r="I2605"/>
  <c r="J2605"/>
  <c r="K2605"/>
  <c r="C2606"/>
  <c r="D2606"/>
  <c r="H2606"/>
  <c r="I2606"/>
  <c r="J2606"/>
  <c r="K2606"/>
  <c r="C2607"/>
  <c r="D2607"/>
  <c r="H2607"/>
  <c r="I2607"/>
  <c r="J2607"/>
  <c r="K2607"/>
  <c r="C2608"/>
  <c r="D2608"/>
  <c r="F2608" s="1"/>
  <c r="H2608"/>
  <c r="I2608"/>
  <c r="J2608"/>
  <c r="K2608"/>
  <c r="C2609"/>
  <c r="D2609"/>
  <c r="G2609" s="1"/>
  <c r="H2609"/>
  <c r="I2609"/>
  <c r="J2609"/>
  <c r="K2609"/>
  <c r="C2610"/>
  <c r="D2610"/>
  <c r="F2610" s="1"/>
  <c r="H2610"/>
  <c r="I2610"/>
  <c r="J2610"/>
  <c r="K2610"/>
  <c r="C2611"/>
  <c r="D2611"/>
  <c r="F2611" s="1"/>
  <c r="H2611"/>
  <c r="I2611"/>
  <c r="J2611"/>
  <c r="K2611"/>
  <c r="C2612"/>
  <c r="D2612"/>
  <c r="H2612"/>
  <c r="I2612"/>
  <c r="J2612"/>
  <c r="K2612"/>
  <c r="C2613"/>
  <c r="D2613"/>
  <c r="G2613" s="1"/>
  <c r="H2613"/>
  <c r="I2613"/>
  <c r="J2613"/>
  <c r="K2613"/>
  <c r="C2614"/>
  <c r="D2614"/>
  <c r="F2614" s="1"/>
  <c r="H2614"/>
  <c r="I2614"/>
  <c r="J2614"/>
  <c r="K2614"/>
  <c r="C2615"/>
  <c r="D2615"/>
  <c r="G2615" s="1"/>
  <c r="H2615"/>
  <c r="I2615"/>
  <c r="J2615"/>
  <c r="K2615"/>
  <c r="C2616"/>
  <c r="D2616"/>
  <c r="G2616" s="1"/>
  <c r="H2616"/>
  <c r="I2616"/>
  <c r="J2616"/>
  <c r="K2616"/>
  <c r="C2617"/>
  <c r="D2617"/>
  <c r="G2617" s="1"/>
  <c r="H2617"/>
  <c r="I2617"/>
  <c r="J2617"/>
  <c r="K2617"/>
  <c r="C2618"/>
  <c r="D2618"/>
  <c r="G2618" s="1"/>
  <c r="H2618"/>
  <c r="I2618"/>
  <c r="J2618"/>
  <c r="K2618"/>
  <c r="C2619"/>
  <c r="D2619"/>
  <c r="F2619" s="1"/>
  <c r="H2619"/>
  <c r="I2619"/>
  <c r="J2619"/>
  <c r="K2619"/>
  <c r="C2620"/>
  <c r="D2620"/>
  <c r="F2620" s="1"/>
  <c r="H2620"/>
  <c r="I2620"/>
  <c r="J2620"/>
  <c r="K2620"/>
  <c r="C2621"/>
  <c r="D2621"/>
  <c r="G2621" s="1"/>
  <c r="H2621"/>
  <c r="I2621"/>
  <c r="J2621"/>
  <c r="K2621"/>
  <c r="C2622"/>
  <c r="D2622"/>
  <c r="G2622" s="1"/>
  <c r="H2622"/>
  <c r="I2622"/>
  <c r="J2622"/>
  <c r="K2622"/>
  <c r="C2623"/>
  <c r="D2623"/>
  <c r="G2623" s="1"/>
  <c r="H2623"/>
  <c r="I2623"/>
  <c r="J2623"/>
  <c r="K2623"/>
  <c r="C2624"/>
  <c r="D2624"/>
  <c r="H2624"/>
  <c r="I2624"/>
  <c r="J2624"/>
  <c r="K2624"/>
  <c r="C2625"/>
  <c r="D2625"/>
  <c r="G2625" s="1"/>
  <c r="H2625"/>
  <c r="I2625"/>
  <c r="J2625"/>
  <c r="K2625"/>
  <c r="C2626"/>
  <c r="D2626"/>
  <c r="H2626"/>
  <c r="I2626"/>
  <c r="J2626"/>
  <c r="K2626"/>
  <c r="C2627"/>
  <c r="D2627"/>
  <c r="G2627" s="1"/>
  <c r="H2627"/>
  <c r="I2627"/>
  <c r="J2627"/>
  <c r="K2627"/>
  <c r="C2628"/>
  <c r="D2628"/>
  <c r="G2628" s="1"/>
  <c r="H2628"/>
  <c r="I2628"/>
  <c r="J2628"/>
  <c r="K2628"/>
  <c r="C2629"/>
  <c r="D2629"/>
  <c r="F2629" s="1"/>
  <c r="H2629"/>
  <c r="I2629"/>
  <c r="J2629"/>
  <c r="K2629"/>
  <c r="C2630"/>
  <c r="D2630"/>
  <c r="G2630" s="1"/>
  <c r="H2630"/>
  <c r="I2630"/>
  <c r="J2630"/>
  <c r="K2630"/>
  <c r="C2631"/>
  <c r="D2631"/>
  <c r="G2631" s="1"/>
  <c r="H2631"/>
  <c r="I2631"/>
  <c r="J2631"/>
  <c r="K2631"/>
  <c r="C2632"/>
  <c r="D2632"/>
  <c r="G2632" s="1"/>
  <c r="H2632"/>
  <c r="I2632"/>
  <c r="J2632"/>
  <c r="K2632"/>
  <c r="C2633"/>
  <c r="D2633"/>
  <c r="G2633" s="1"/>
  <c r="H2633"/>
  <c r="I2633"/>
  <c r="J2633"/>
  <c r="K2633"/>
  <c r="C2634"/>
  <c r="D2634"/>
  <c r="H2634"/>
  <c r="I2634"/>
  <c r="J2634"/>
  <c r="K2634"/>
  <c r="C2635"/>
  <c r="D2635"/>
  <c r="H2635"/>
  <c r="I2635"/>
  <c r="J2635"/>
  <c r="K2635"/>
  <c r="C2636"/>
  <c r="D2636"/>
  <c r="H2636"/>
  <c r="I2636"/>
  <c r="J2636"/>
  <c r="K2636"/>
  <c r="C2637"/>
  <c r="D2637"/>
  <c r="G2637" s="1"/>
  <c r="H2637"/>
  <c r="I2637"/>
  <c r="J2637"/>
  <c r="K2637"/>
  <c r="C2638"/>
  <c r="D2638"/>
  <c r="F2638" s="1"/>
  <c r="H2638"/>
  <c r="I2638"/>
  <c r="J2638"/>
  <c r="K2638"/>
  <c r="C2639"/>
  <c r="D2639"/>
  <c r="H2639"/>
  <c r="I2639"/>
  <c r="J2639"/>
  <c r="K2639"/>
  <c r="C2640"/>
  <c r="D2640"/>
  <c r="F2640" s="1"/>
  <c r="H2640"/>
  <c r="I2640"/>
  <c r="J2640"/>
  <c r="K2640"/>
  <c r="C2641"/>
  <c r="D2641"/>
  <c r="F2641" s="1"/>
  <c r="H2641"/>
  <c r="I2641"/>
  <c r="J2641"/>
  <c r="K2641"/>
  <c r="C2642"/>
  <c r="D2642"/>
  <c r="H2642"/>
  <c r="I2642"/>
  <c r="J2642"/>
  <c r="K2642"/>
  <c r="C2643"/>
  <c r="D2643"/>
  <c r="H2643"/>
  <c r="I2643"/>
  <c r="J2643"/>
  <c r="K2643"/>
  <c r="C2644"/>
  <c r="D2644"/>
  <c r="H2644"/>
  <c r="I2644"/>
  <c r="J2644"/>
  <c r="K2644"/>
  <c r="C2645"/>
  <c r="D2645"/>
  <c r="H2645"/>
  <c r="I2645"/>
  <c r="J2645"/>
  <c r="K2645"/>
  <c r="C2646"/>
  <c r="D2646"/>
  <c r="F2646" s="1"/>
  <c r="H2646"/>
  <c r="I2646"/>
  <c r="J2646"/>
  <c r="K2646"/>
  <c r="C2647"/>
  <c r="D2647"/>
  <c r="G2647" s="1"/>
  <c r="H2647"/>
  <c r="I2647"/>
  <c r="J2647"/>
  <c r="K2647"/>
  <c r="C2648"/>
  <c r="D2648"/>
  <c r="F2648" s="1"/>
  <c r="H2648"/>
  <c r="I2648"/>
  <c r="J2648"/>
  <c r="K2648"/>
  <c r="C2649"/>
  <c r="D2649"/>
  <c r="H2649"/>
  <c r="I2649"/>
  <c r="J2649"/>
  <c r="K2649"/>
  <c r="C2650"/>
  <c r="D2650"/>
  <c r="G2650" s="1"/>
  <c r="H2650"/>
  <c r="I2650"/>
  <c r="J2650"/>
  <c r="K2650"/>
  <c r="C2651"/>
  <c r="D2651"/>
  <c r="H2651"/>
  <c r="I2651"/>
  <c r="J2651"/>
  <c r="K2651"/>
  <c r="C2652"/>
  <c r="D2652"/>
  <c r="G2652" s="1"/>
  <c r="H2652"/>
  <c r="I2652"/>
  <c r="J2652"/>
  <c r="K2652"/>
  <c r="C2653"/>
  <c r="D2653"/>
  <c r="F2653" s="1"/>
  <c r="H2653"/>
  <c r="I2653"/>
  <c r="J2653"/>
  <c r="K2653"/>
  <c r="C2654"/>
  <c r="D2654"/>
  <c r="G2654" s="1"/>
  <c r="H2654"/>
  <c r="I2654"/>
  <c r="J2654"/>
  <c r="K2654"/>
  <c r="C2655"/>
  <c r="D2655"/>
  <c r="G2655" s="1"/>
  <c r="H2655"/>
  <c r="I2655"/>
  <c r="J2655"/>
  <c r="K2655"/>
  <c r="C2656"/>
  <c r="D2656"/>
  <c r="G2656" s="1"/>
  <c r="H2656"/>
  <c r="I2656"/>
  <c r="J2656"/>
  <c r="K2656"/>
  <c r="C2657"/>
  <c r="D2657"/>
  <c r="G2657" s="1"/>
  <c r="H2657"/>
  <c r="I2657"/>
  <c r="J2657"/>
  <c r="K2657"/>
  <c r="C2658"/>
  <c r="D2658"/>
  <c r="G2658" s="1"/>
  <c r="H2658"/>
  <c r="I2658"/>
  <c r="J2658"/>
  <c r="K2658"/>
  <c r="C2659"/>
  <c r="D2659"/>
  <c r="G2659" s="1"/>
  <c r="H2659"/>
  <c r="I2659"/>
  <c r="J2659"/>
  <c r="K2659"/>
  <c r="C2660"/>
  <c r="D2660"/>
  <c r="G2660" s="1"/>
  <c r="H2660"/>
  <c r="I2660"/>
  <c r="J2660"/>
  <c r="K2660"/>
  <c r="C2661"/>
  <c r="D2661"/>
  <c r="G2661" s="1"/>
  <c r="H2661"/>
  <c r="I2661"/>
  <c r="J2661"/>
  <c r="K2661"/>
  <c r="C2662"/>
  <c r="D2662"/>
  <c r="F2662" s="1"/>
  <c r="H2662"/>
  <c r="I2662"/>
  <c r="J2662"/>
  <c r="K2662"/>
  <c r="C2663"/>
  <c r="D2663"/>
  <c r="F2663" s="1"/>
  <c r="H2663"/>
  <c r="I2663"/>
  <c r="J2663"/>
  <c r="K2663"/>
  <c r="C2664"/>
  <c r="D2664"/>
  <c r="H2664"/>
  <c r="I2664"/>
  <c r="J2664"/>
  <c r="K2664"/>
  <c r="C2665"/>
  <c r="D2665"/>
  <c r="H2665"/>
  <c r="I2665"/>
  <c r="J2665"/>
  <c r="K2665"/>
  <c r="C2666"/>
  <c r="D2666"/>
  <c r="G2666" s="1"/>
  <c r="H2666"/>
  <c r="I2666"/>
  <c r="J2666"/>
  <c r="K2666"/>
  <c r="C2667"/>
  <c r="D2667"/>
  <c r="G2667" s="1"/>
  <c r="H2667"/>
  <c r="I2667"/>
  <c r="J2667"/>
  <c r="K2667"/>
  <c r="C2668"/>
  <c r="D2668"/>
  <c r="F2668" s="1"/>
  <c r="H2668"/>
  <c r="I2668"/>
  <c r="J2668"/>
  <c r="K2668"/>
  <c r="C2669"/>
  <c r="D2669"/>
  <c r="F2669" s="1"/>
  <c r="H2669"/>
  <c r="I2669"/>
  <c r="J2669"/>
  <c r="K2669"/>
  <c r="C2670"/>
  <c r="D2670"/>
  <c r="F2670" s="1"/>
  <c r="H2670"/>
  <c r="I2670"/>
  <c r="J2670"/>
  <c r="K2670"/>
  <c r="C2671"/>
  <c r="D2671"/>
  <c r="G2671" s="1"/>
  <c r="H2671"/>
  <c r="I2671"/>
  <c r="J2671"/>
  <c r="K2671"/>
  <c r="C2672"/>
  <c r="D2672"/>
  <c r="H2672"/>
  <c r="I2672"/>
  <c r="J2672"/>
  <c r="K2672"/>
  <c r="C2673"/>
  <c r="D2673"/>
  <c r="H2673"/>
  <c r="I2673"/>
  <c r="J2673"/>
  <c r="K2673"/>
  <c r="C2674"/>
  <c r="D2674"/>
  <c r="G2674" s="1"/>
  <c r="H2674"/>
  <c r="I2674"/>
  <c r="J2674"/>
  <c r="K2674"/>
  <c r="C2675"/>
  <c r="D2675"/>
  <c r="F2675" s="1"/>
  <c r="H2675"/>
  <c r="I2675"/>
  <c r="J2675"/>
  <c r="K2675"/>
  <c r="C2676"/>
  <c r="D2676"/>
  <c r="H2676"/>
  <c r="I2676"/>
  <c r="J2676"/>
  <c r="K2676"/>
  <c r="C2677"/>
  <c r="D2677"/>
  <c r="G2677" s="1"/>
  <c r="H2677"/>
  <c r="I2677"/>
  <c r="J2677"/>
  <c r="K2677"/>
  <c r="C2678"/>
  <c r="D2678"/>
  <c r="G2678" s="1"/>
  <c r="H2678"/>
  <c r="I2678"/>
  <c r="J2678"/>
  <c r="K2678"/>
  <c r="C2679"/>
  <c r="D2679"/>
  <c r="G2679" s="1"/>
  <c r="H2679"/>
  <c r="I2679"/>
  <c r="J2679"/>
  <c r="K2679"/>
  <c r="C2680"/>
  <c r="D2680"/>
  <c r="H2680"/>
  <c r="I2680"/>
  <c r="J2680"/>
  <c r="K2680"/>
  <c r="C2681"/>
  <c r="D2681"/>
  <c r="H2681"/>
  <c r="I2681"/>
  <c r="J2681"/>
  <c r="K2681"/>
  <c r="C2682"/>
  <c r="D2682"/>
  <c r="F2682" s="1"/>
  <c r="H2682"/>
  <c r="I2682"/>
  <c r="J2682"/>
  <c r="K2682"/>
  <c r="C2683"/>
  <c r="D2683"/>
  <c r="H2683"/>
  <c r="I2683"/>
  <c r="J2683"/>
  <c r="K2683"/>
  <c r="C2684"/>
  <c r="D2684"/>
  <c r="H2684"/>
  <c r="I2684"/>
  <c r="J2684"/>
  <c r="K2684"/>
  <c r="C2685"/>
  <c r="D2685"/>
  <c r="G2685" s="1"/>
  <c r="H2685"/>
  <c r="I2685"/>
  <c r="J2685"/>
  <c r="K2685"/>
  <c r="C2686"/>
  <c r="D2686"/>
  <c r="F2686" s="1"/>
  <c r="H2686"/>
  <c r="I2686"/>
  <c r="J2686"/>
  <c r="K2686"/>
  <c r="C2687"/>
  <c r="D2687"/>
  <c r="H2687"/>
  <c r="I2687"/>
  <c r="J2687"/>
  <c r="K2687"/>
  <c r="C2688"/>
  <c r="D2688"/>
  <c r="G2688" s="1"/>
  <c r="H2688"/>
  <c r="I2688"/>
  <c r="J2688"/>
  <c r="K2688"/>
  <c r="C2689"/>
  <c r="D2689"/>
  <c r="H2689"/>
  <c r="I2689"/>
  <c r="J2689"/>
  <c r="K2689"/>
  <c r="C2690"/>
  <c r="D2690"/>
  <c r="H2690"/>
  <c r="I2690"/>
  <c r="J2690"/>
  <c r="K2690"/>
  <c r="C2691"/>
  <c r="D2691"/>
  <c r="H2691"/>
  <c r="I2691"/>
  <c r="J2691"/>
  <c r="K2691"/>
  <c r="C2692"/>
  <c r="D2692"/>
  <c r="G2692" s="1"/>
  <c r="H2692"/>
  <c r="I2692"/>
  <c r="J2692"/>
  <c r="K2692"/>
  <c r="C2693"/>
  <c r="D2693"/>
  <c r="G2693" s="1"/>
  <c r="H2693"/>
  <c r="I2693"/>
  <c r="J2693"/>
  <c r="K2693"/>
  <c r="C2694"/>
  <c r="D2694"/>
  <c r="G2694" s="1"/>
  <c r="H2694"/>
  <c r="I2694"/>
  <c r="J2694"/>
  <c r="K2694"/>
  <c r="C2695"/>
  <c r="D2695"/>
  <c r="F2695" s="1"/>
  <c r="H2695"/>
  <c r="I2695"/>
  <c r="J2695"/>
  <c r="K2695"/>
  <c r="C2696"/>
  <c r="D2696"/>
  <c r="F2696" s="1"/>
  <c r="H2696"/>
  <c r="I2696"/>
  <c r="J2696"/>
  <c r="K2696"/>
  <c r="C2697"/>
  <c r="D2697"/>
  <c r="G2697" s="1"/>
  <c r="H2697"/>
  <c r="I2697"/>
  <c r="J2697"/>
  <c r="K2697"/>
  <c r="C2698"/>
  <c r="D2698"/>
  <c r="H2698"/>
  <c r="I2698"/>
  <c r="J2698"/>
  <c r="K2698"/>
  <c r="C2699"/>
  <c r="D2699"/>
  <c r="F2699" s="1"/>
  <c r="H2699"/>
  <c r="I2699"/>
  <c r="J2699"/>
  <c r="K2699"/>
  <c r="C2700"/>
  <c r="D2700"/>
  <c r="H2700"/>
  <c r="I2700"/>
  <c r="J2700"/>
  <c r="K2700"/>
  <c r="C2701"/>
  <c r="D2701"/>
  <c r="H2701"/>
  <c r="I2701"/>
  <c r="J2701"/>
  <c r="K2701"/>
  <c r="C2702"/>
  <c r="D2702"/>
  <c r="F2702" s="1"/>
  <c r="H2702"/>
  <c r="I2702"/>
  <c r="J2702"/>
  <c r="K2702"/>
  <c r="C2703"/>
  <c r="D2703"/>
  <c r="H2703"/>
  <c r="I2703"/>
  <c r="J2703"/>
  <c r="K2703"/>
  <c r="C2704"/>
  <c r="D2704"/>
  <c r="G2704" s="1"/>
  <c r="H2704"/>
  <c r="I2704"/>
  <c r="J2704"/>
  <c r="K2704"/>
  <c r="C2705"/>
  <c r="D2705"/>
  <c r="G2705" s="1"/>
  <c r="H2705"/>
  <c r="I2705"/>
  <c r="J2705"/>
  <c r="K2705"/>
  <c r="C2706"/>
  <c r="D2706"/>
  <c r="F2706" s="1"/>
  <c r="H2706"/>
  <c r="I2706"/>
  <c r="J2706"/>
  <c r="K2706"/>
  <c r="C2707"/>
  <c r="D2707"/>
  <c r="G2707" s="1"/>
  <c r="H2707"/>
  <c r="I2707"/>
  <c r="J2707"/>
  <c r="K2707"/>
  <c r="C2708"/>
  <c r="D2708"/>
  <c r="G2708" s="1"/>
  <c r="H2708"/>
  <c r="I2708"/>
  <c r="J2708"/>
  <c r="K2708"/>
  <c r="C2709"/>
  <c r="D2709"/>
  <c r="G2709" s="1"/>
  <c r="H2709"/>
  <c r="I2709"/>
  <c r="J2709"/>
  <c r="K2709"/>
  <c r="C2710"/>
  <c r="D2710"/>
  <c r="H2710"/>
  <c r="I2710"/>
  <c r="J2710"/>
  <c r="K2710"/>
  <c r="C2711"/>
  <c r="D2711"/>
  <c r="F2711" s="1"/>
  <c r="H2711"/>
  <c r="I2711"/>
  <c r="J2711"/>
  <c r="K2711"/>
  <c r="C2712"/>
  <c r="D2712"/>
  <c r="G2712" s="1"/>
  <c r="H2712"/>
  <c r="I2712"/>
  <c r="J2712"/>
  <c r="K2712"/>
  <c r="C2713"/>
  <c r="D2713"/>
  <c r="F2713" s="1"/>
  <c r="H2713"/>
  <c r="I2713"/>
  <c r="J2713"/>
  <c r="K2713"/>
  <c r="C2714"/>
  <c r="D2714"/>
  <c r="H2714"/>
  <c r="I2714"/>
  <c r="J2714"/>
  <c r="K2714"/>
  <c r="C2715"/>
  <c r="D2715"/>
  <c r="G2715" s="1"/>
  <c r="H2715"/>
  <c r="I2715"/>
  <c r="J2715"/>
  <c r="K2715"/>
  <c r="C2716"/>
  <c r="D2716"/>
  <c r="H2716"/>
  <c r="I2716"/>
  <c r="J2716"/>
  <c r="K2716"/>
  <c r="C2717"/>
  <c r="D2717"/>
  <c r="H2717"/>
  <c r="I2717"/>
  <c r="J2717"/>
  <c r="K2717"/>
  <c r="C2718"/>
  <c r="D2718"/>
  <c r="H2718"/>
  <c r="I2718"/>
  <c r="J2718"/>
  <c r="K2718"/>
  <c r="C2719"/>
  <c r="D2719"/>
  <c r="F2719" s="1"/>
  <c r="H2719"/>
  <c r="I2719"/>
  <c r="J2719"/>
  <c r="K2719"/>
  <c r="C2720"/>
  <c r="D2720"/>
  <c r="F2720" s="1"/>
  <c r="H2720"/>
  <c r="I2720"/>
  <c r="J2720"/>
  <c r="K2720"/>
  <c r="C2721"/>
  <c r="D2721"/>
  <c r="G2721" s="1"/>
  <c r="H2721"/>
  <c r="I2721"/>
  <c r="J2721"/>
  <c r="K2721"/>
  <c r="C2722"/>
  <c r="D2722"/>
  <c r="H2722"/>
  <c r="I2722"/>
  <c r="J2722"/>
  <c r="K2722"/>
  <c r="C2723"/>
  <c r="D2723"/>
  <c r="H2723"/>
  <c r="I2723"/>
  <c r="J2723"/>
  <c r="K2723"/>
  <c r="C2724"/>
  <c r="D2724"/>
  <c r="F2724" s="1"/>
  <c r="H2724"/>
  <c r="I2724"/>
  <c r="J2724"/>
  <c r="K2724"/>
  <c r="C2725"/>
  <c r="D2725"/>
  <c r="F2725" s="1"/>
  <c r="H2725"/>
  <c r="I2725"/>
  <c r="J2725"/>
  <c r="K2725"/>
  <c r="C2726"/>
  <c r="D2726"/>
  <c r="H2726"/>
  <c r="I2726"/>
  <c r="J2726"/>
  <c r="K2726"/>
  <c r="C2727"/>
  <c r="D2727"/>
  <c r="F2727" s="1"/>
  <c r="H2727"/>
  <c r="I2727"/>
  <c r="J2727"/>
  <c r="K2727"/>
  <c r="C2728"/>
  <c r="D2728"/>
  <c r="G2728" s="1"/>
  <c r="H2728"/>
  <c r="I2728"/>
  <c r="J2728"/>
  <c r="K2728"/>
  <c r="C2729"/>
  <c r="D2729"/>
  <c r="F2729" s="1"/>
  <c r="H2729"/>
  <c r="I2729"/>
  <c r="J2729"/>
  <c r="K2729"/>
  <c r="C2730"/>
  <c r="D2730"/>
  <c r="H2730"/>
  <c r="I2730"/>
  <c r="J2730"/>
  <c r="K2730"/>
  <c r="C2731"/>
  <c r="D2731"/>
  <c r="H2731"/>
  <c r="I2731"/>
  <c r="J2731"/>
  <c r="K2731"/>
  <c r="C2732"/>
  <c r="D2732"/>
  <c r="G2732" s="1"/>
  <c r="H2732"/>
  <c r="I2732"/>
  <c r="J2732"/>
  <c r="K2732"/>
  <c r="C2733"/>
  <c r="D2733"/>
  <c r="H2733"/>
  <c r="I2733"/>
  <c r="J2733"/>
  <c r="K2733"/>
  <c r="C2734"/>
  <c r="D2734"/>
  <c r="H2734"/>
  <c r="I2734"/>
  <c r="J2734"/>
  <c r="K2734"/>
  <c r="C2735"/>
  <c r="D2735"/>
  <c r="H2735"/>
  <c r="I2735"/>
  <c r="J2735"/>
  <c r="K2735"/>
  <c r="C2736"/>
  <c r="D2736"/>
  <c r="G2736" s="1"/>
  <c r="H2736"/>
  <c r="I2736"/>
  <c r="J2736"/>
  <c r="K2736"/>
  <c r="C2737"/>
  <c r="D2737"/>
  <c r="H2737"/>
  <c r="I2737"/>
  <c r="J2737"/>
  <c r="K2737"/>
  <c r="C2738"/>
  <c r="D2738"/>
  <c r="H2738"/>
  <c r="I2738"/>
  <c r="J2738"/>
  <c r="K2738"/>
  <c r="C2739"/>
  <c r="D2739"/>
  <c r="H2739"/>
  <c r="I2739"/>
  <c r="J2739"/>
  <c r="K2739"/>
  <c r="C2740"/>
  <c r="D2740"/>
  <c r="F2740" s="1"/>
  <c r="H2740"/>
  <c r="I2740"/>
  <c r="J2740"/>
  <c r="K2740"/>
  <c r="C2741"/>
  <c r="D2741"/>
  <c r="F2741" s="1"/>
  <c r="H2741"/>
  <c r="I2741"/>
  <c r="J2741"/>
  <c r="K2741"/>
  <c r="C2742"/>
  <c r="D2742"/>
  <c r="H2742"/>
  <c r="I2742"/>
  <c r="J2742"/>
  <c r="K2742"/>
  <c r="C2743"/>
  <c r="D2743"/>
  <c r="H2743"/>
  <c r="I2743"/>
  <c r="J2743"/>
  <c r="K2743"/>
  <c r="C2744"/>
  <c r="D2744"/>
  <c r="G2744" s="1"/>
  <c r="H2744"/>
  <c r="I2744"/>
  <c r="J2744"/>
  <c r="K2744"/>
  <c r="C2745"/>
  <c r="D2745"/>
  <c r="F2745" s="1"/>
  <c r="H2745"/>
  <c r="I2745"/>
  <c r="J2745"/>
  <c r="K2745"/>
  <c r="C2746"/>
  <c r="D2746"/>
  <c r="G2746" s="1"/>
  <c r="H2746"/>
  <c r="I2746"/>
  <c r="J2746"/>
  <c r="K2746"/>
  <c r="C2747"/>
  <c r="D2747"/>
  <c r="F2747" s="1"/>
  <c r="H2747"/>
  <c r="I2747"/>
  <c r="J2747"/>
  <c r="K2747"/>
  <c r="C2748"/>
  <c r="D2748"/>
  <c r="G2748" s="1"/>
  <c r="H2748"/>
  <c r="I2748"/>
  <c r="J2748"/>
  <c r="K2748"/>
  <c r="C2749"/>
  <c r="D2749"/>
  <c r="H2749"/>
  <c r="I2749"/>
  <c r="J2749"/>
  <c r="K2749"/>
  <c r="C2750"/>
  <c r="D2750"/>
  <c r="H2750"/>
  <c r="I2750"/>
  <c r="J2750"/>
  <c r="K2750"/>
  <c r="C2751"/>
  <c r="D2751"/>
  <c r="H2751"/>
  <c r="I2751"/>
  <c r="J2751"/>
  <c r="K2751"/>
  <c r="C2752"/>
  <c r="D2752"/>
  <c r="F2752" s="1"/>
  <c r="H2752"/>
  <c r="I2752"/>
  <c r="J2752"/>
  <c r="K2752"/>
  <c r="C2753"/>
  <c r="D2753"/>
  <c r="F2753" s="1"/>
  <c r="H2753"/>
  <c r="I2753"/>
  <c r="J2753"/>
  <c r="K2753"/>
  <c r="C2754"/>
  <c r="D2754"/>
  <c r="H2754"/>
  <c r="I2754"/>
  <c r="J2754"/>
  <c r="K2754"/>
  <c r="C2755"/>
  <c r="D2755"/>
  <c r="F2755" s="1"/>
  <c r="H2755"/>
  <c r="I2755"/>
  <c r="J2755"/>
  <c r="K2755"/>
  <c r="C2756"/>
  <c r="D2756"/>
  <c r="F2756" s="1"/>
  <c r="H2756"/>
  <c r="I2756"/>
  <c r="J2756"/>
  <c r="K2756"/>
  <c r="C2757"/>
  <c r="D2757"/>
  <c r="H2757"/>
  <c r="I2757"/>
  <c r="J2757"/>
  <c r="K2757"/>
  <c r="C2758"/>
  <c r="D2758"/>
  <c r="H2758"/>
  <c r="I2758"/>
  <c r="J2758"/>
  <c r="K2758"/>
  <c r="C2759"/>
  <c r="D2759"/>
  <c r="G2759" s="1"/>
  <c r="H2759"/>
  <c r="I2759"/>
  <c r="J2759"/>
  <c r="K2759"/>
  <c r="C2760"/>
  <c r="D2760"/>
  <c r="G2760" s="1"/>
  <c r="H2760"/>
  <c r="I2760"/>
  <c r="J2760"/>
  <c r="K2760"/>
  <c r="C2761"/>
  <c r="D2761"/>
  <c r="H2761"/>
  <c r="I2761"/>
  <c r="J2761"/>
  <c r="K2761"/>
  <c r="C2762"/>
  <c r="D2762"/>
  <c r="G2762" s="1"/>
  <c r="H2762"/>
  <c r="I2762"/>
  <c r="J2762"/>
  <c r="K2762"/>
  <c r="C2763"/>
  <c r="D2763"/>
  <c r="F2763" s="1"/>
  <c r="H2763"/>
  <c r="I2763"/>
  <c r="J2763"/>
  <c r="K2763"/>
  <c r="C2764"/>
  <c r="D2764"/>
  <c r="F2764" s="1"/>
  <c r="H2764"/>
  <c r="I2764"/>
  <c r="J2764"/>
  <c r="K2764"/>
  <c r="C2765"/>
  <c r="D2765"/>
  <c r="G2765" s="1"/>
  <c r="H2765"/>
  <c r="I2765"/>
  <c r="J2765"/>
  <c r="K2765"/>
  <c r="C2766"/>
  <c r="D2766"/>
  <c r="F2766" s="1"/>
  <c r="H2766"/>
  <c r="I2766"/>
  <c r="J2766"/>
  <c r="K2766"/>
  <c r="C2767"/>
  <c r="D2767"/>
  <c r="F2767" s="1"/>
  <c r="H2767"/>
  <c r="I2767"/>
  <c r="J2767"/>
  <c r="K2767"/>
  <c r="C2768"/>
  <c r="D2768"/>
  <c r="F2768" s="1"/>
  <c r="H2768"/>
  <c r="I2768"/>
  <c r="J2768"/>
  <c r="K2768"/>
  <c r="C2769"/>
  <c r="D2769"/>
  <c r="F2769" s="1"/>
  <c r="H2769"/>
  <c r="I2769"/>
  <c r="J2769"/>
  <c r="K2769"/>
  <c r="C2770"/>
  <c r="D2770"/>
  <c r="G2770" s="1"/>
  <c r="H2770"/>
  <c r="I2770"/>
  <c r="J2770"/>
  <c r="K2770"/>
  <c r="C2771"/>
  <c r="D2771"/>
  <c r="H2771"/>
  <c r="I2771"/>
  <c r="J2771"/>
  <c r="K2771"/>
  <c r="C2772"/>
  <c r="D2772"/>
  <c r="G2772" s="1"/>
  <c r="H2772"/>
  <c r="I2772"/>
  <c r="J2772"/>
  <c r="K2772"/>
  <c r="C2773"/>
  <c r="D2773"/>
  <c r="H2773"/>
  <c r="I2773"/>
  <c r="J2773"/>
  <c r="K2773"/>
  <c r="C2774"/>
  <c r="D2774"/>
  <c r="F2774" s="1"/>
  <c r="H2774"/>
  <c r="I2774"/>
  <c r="J2774"/>
  <c r="K2774"/>
  <c r="C2775"/>
  <c r="D2775"/>
  <c r="F2775" s="1"/>
  <c r="H2775"/>
  <c r="I2775"/>
  <c r="J2775"/>
  <c r="K2775"/>
  <c r="C2776"/>
  <c r="D2776"/>
  <c r="F2776" s="1"/>
  <c r="H2776"/>
  <c r="I2776"/>
  <c r="J2776"/>
  <c r="K2776"/>
  <c r="C2777"/>
  <c r="D2777"/>
  <c r="F2777" s="1"/>
  <c r="H2777"/>
  <c r="I2777"/>
  <c r="J2777"/>
  <c r="K2777"/>
  <c r="C2778"/>
  <c r="D2778"/>
  <c r="F2778" s="1"/>
  <c r="H2778"/>
  <c r="I2778"/>
  <c r="J2778"/>
  <c r="K2778"/>
  <c r="C2779"/>
  <c r="D2779"/>
  <c r="F2779" s="1"/>
  <c r="H2779"/>
  <c r="I2779"/>
  <c r="J2779"/>
  <c r="K2779"/>
  <c r="C2780"/>
  <c r="D2780"/>
  <c r="G2780" s="1"/>
  <c r="H2780"/>
  <c r="I2780"/>
  <c r="J2780"/>
  <c r="K2780"/>
  <c r="C2781"/>
  <c r="D2781"/>
  <c r="H2781"/>
  <c r="I2781"/>
  <c r="J2781"/>
  <c r="K2781"/>
  <c r="C2782"/>
  <c r="D2782"/>
  <c r="H2782"/>
  <c r="I2782"/>
  <c r="J2782"/>
  <c r="K2782"/>
  <c r="C2783"/>
  <c r="D2783"/>
  <c r="H2783"/>
  <c r="I2783"/>
  <c r="J2783"/>
  <c r="K2783"/>
  <c r="C2784"/>
  <c r="D2784"/>
  <c r="H2784"/>
  <c r="I2784"/>
  <c r="J2784"/>
  <c r="K2784"/>
  <c r="C2785"/>
  <c r="D2785"/>
  <c r="H2785"/>
  <c r="I2785"/>
  <c r="J2785"/>
  <c r="K2785"/>
  <c r="C2786"/>
  <c r="D2786"/>
  <c r="G2786" s="1"/>
  <c r="H2786"/>
  <c r="I2786"/>
  <c r="J2786"/>
  <c r="K2786"/>
  <c r="C2787"/>
  <c r="D2787"/>
  <c r="H2787"/>
  <c r="I2787"/>
  <c r="J2787"/>
  <c r="K2787"/>
  <c r="C2788"/>
  <c r="D2788"/>
  <c r="H2788"/>
  <c r="I2788"/>
  <c r="J2788"/>
  <c r="K2788"/>
  <c r="C2789"/>
  <c r="D2789"/>
  <c r="G2789" s="1"/>
  <c r="H2789"/>
  <c r="I2789"/>
  <c r="J2789"/>
  <c r="K2789"/>
  <c r="C2790"/>
  <c r="D2790"/>
  <c r="F2790" s="1"/>
  <c r="H2790"/>
  <c r="I2790"/>
  <c r="J2790"/>
  <c r="K2790"/>
  <c r="C2791"/>
  <c r="D2791"/>
  <c r="G2791" s="1"/>
  <c r="H2791"/>
  <c r="I2791"/>
  <c r="J2791"/>
  <c r="K2791"/>
  <c r="C2792"/>
  <c r="D2792"/>
  <c r="G2792" s="1"/>
  <c r="H2792"/>
  <c r="I2792"/>
  <c r="J2792"/>
  <c r="K2792"/>
  <c r="C2793"/>
  <c r="D2793"/>
  <c r="H2793"/>
  <c r="I2793"/>
  <c r="J2793"/>
  <c r="K2793"/>
  <c r="C2794"/>
  <c r="D2794"/>
  <c r="H2794"/>
  <c r="I2794"/>
  <c r="J2794"/>
  <c r="K2794"/>
  <c r="C2795"/>
  <c r="D2795"/>
  <c r="H2795"/>
  <c r="I2795"/>
  <c r="J2795"/>
  <c r="K2795"/>
  <c r="C2796"/>
  <c r="D2796"/>
  <c r="F2796" s="1"/>
  <c r="H2796"/>
  <c r="I2796"/>
  <c r="J2796"/>
  <c r="K2796"/>
  <c r="C2797"/>
  <c r="D2797"/>
  <c r="G2797" s="1"/>
  <c r="H2797"/>
  <c r="I2797"/>
  <c r="J2797"/>
  <c r="K2797"/>
  <c r="C2798"/>
  <c r="D2798"/>
  <c r="F2798" s="1"/>
  <c r="H2798"/>
  <c r="I2798"/>
  <c r="J2798"/>
  <c r="K2798"/>
  <c r="C2799"/>
  <c r="D2799"/>
  <c r="F2799" s="1"/>
  <c r="H2799"/>
  <c r="I2799"/>
  <c r="J2799"/>
  <c r="K2799"/>
  <c r="C2800"/>
  <c r="D2800"/>
  <c r="G2800" s="1"/>
  <c r="H2800"/>
  <c r="I2800"/>
  <c r="J2800"/>
  <c r="K2800"/>
  <c r="C2801"/>
  <c r="D2801"/>
  <c r="G2801" s="1"/>
  <c r="H2801"/>
  <c r="I2801"/>
  <c r="J2801"/>
  <c r="K2801"/>
  <c r="C2802"/>
  <c r="D2802"/>
  <c r="F2802" s="1"/>
  <c r="H2802"/>
  <c r="I2802"/>
  <c r="J2802"/>
  <c r="K2802"/>
  <c r="C2803"/>
  <c r="D2803"/>
  <c r="G2803" s="1"/>
  <c r="H2803"/>
  <c r="I2803"/>
  <c r="J2803"/>
  <c r="K2803"/>
  <c r="C2804"/>
  <c r="D2804"/>
  <c r="H2804"/>
  <c r="I2804"/>
  <c r="J2804"/>
  <c r="K2804"/>
  <c r="C2805"/>
  <c r="D2805"/>
  <c r="H2805"/>
  <c r="I2805"/>
  <c r="J2805"/>
  <c r="K2805"/>
  <c r="C2806"/>
  <c r="D2806"/>
  <c r="G2806" s="1"/>
  <c r="H2806"/>
  <c r="I2806"/>
  <c r="J2806"/>
  <c r="K2806"/>
  <c r="C2807"/>
  <c r="D2807"/>
  <c r="F2807" s="1"/>
  <c r="H2807"/>
  <c r="I2807"/>
  <c r="J2807"/>
  <c r="K2807"/>
  <c r="C2808"/>
  <c r="D2808"/>
  <c r="G2808" s="1"/>
  <c r="H2808"/>
  <c r="I2808"/>
  <c r="J2808"/>
  <c r="K2808"/>
  <c r="C2809"/>
  <c r="D2809"/>
  <c r="G2809" s="1"/>
  <c r="H2809"/>
  <c r="I2809"/>
  <c r="J2809"/>
  <c r="K2809"/>
  <c r="C2810"/>
  <c r="D2810"/>
  <c r="G2810" s="1"/>
  <c r="H2810"/>
  <c r="I2810"/>
  <c r="J2810"/>
  <c r="K2810"/>
  <c r="C2811"/>
  <c r="D2811"/>
  <c r="F2811" s="1"/>
  <c r="H2811"/>
  <c r="I2811"/>
  <c r="J2811"/>
  <c r="K2811"/>
  <c r="C2812"/>
  <c r="D2812"/>
  <c r="F2812" s="1"/>
  <c r="H2812"/>
  <c r="I2812"/>
  <c r="J2812"/>
  <c r="K2812"/>
  <c r="C2813"/>
  <c r="D2813"/>
  <c r="H2813"/>
  <c r="I2813"/>
  <c r="J2813"/>
  <c r="K2813"/>
  <c r="C2814"/>
  <c r="D2814"/>
  <c r="H2814"/>
  <c r="I2814"/>
  <c r="J2814"/>
  <c r="K2814"/>
  <c r="C2815"/>
  <c r="D2815"/>
  <c r="F2815" s="1"/>
  <c r="H2815"/>
  <c r="I2815"/>
  <c r="J2815"/>
  <c r="K2815"/>
  <c r="C2816"/>
  <c r="D2816"/>
  <c r="H2816"/>
  <c r="I2816"/>
  <c r="J2816"/>
  <c r="K2816"/>
  <c r="C2817"/>
  <c r="D2817"/>
  <c r="H2817"/>
  <c r="I2817"/>
  <c r="J2817"/>
  <c r="K2817"/>
  <c r="C2818"/>
  <c r="D2818"/>
  <c r="H2818"/>
  <c r="I2818"/>
  <c r="J2818"/>
  <c r="K2818"/>
  <c r="C2819"/>
  <c r="D2819"/>
  <c r="F2819" s="1"/>
  <c r="H2819"/>
  <c r="I2819"/>
  <c r="J2819"/>
  <c r="K2819"/>
  <c r="C2820"/>
  <c r="D2820"/>
  <c r="G2820" s="1"/>
  <c r="H2820"/>
  <c r="I2820"/>
  <c r="J2820"/>
  <c r="K2820"/>
  <c r="C2821"/>
  <c r="D2821"/>
  <c r="H2821"/>
  <c r="I2821"/>
  <c r="J2821"/>
  <c r="K2821"/>
  <c r="C2822"/>
  <c r="D2822"/>
  <c r="H2822"/>
  <c r="I2822"/>
  <c r="J2822"/>
  <c r="K2822"/>
  <c r="C2823"/>
  <c r="D2823"/>
  <c r="G2823" s="1"/>
  <c r="H2823"/>
  <c r="I2823"/>
  <c r="J2823"/>
  <c r="K2823"/>
  <c r="C2824"/>
  <c r="D2824"/>
  <c r="G2824" s="1"/>
  <c r="H2824"/>
  <c r="I2824"/>
  <c r="J2824"/>
  <c r="K2824"/>
  <c r="C2825"/>
  <c r="D2825"/>
  <c r="G2825" s="1"/>
  <c r="H2825"/>
  <c r="I2825"/>
  <c r="J2825"/>
  <c r="K2825"/>
  <c r="C2826"/>
  <c r="D2826"/>
  <c r="G2826" s="1"/>
  <c r="H2826"/>
  <c r="I2826"/>
  <c r="J2826"/>
  <c r="K2826"/>
  <c r="C2827"/>
  <c r="D2827"/>
  <c r="G2827" s="1"/>
  <c r="H2827"/>
  <c r="I2827"/>
  <c r="J2827"/>
  <c r="K2827"/>
  <c r="C2828"/>
  <c r="D2828"/>
  <c r="H2828"/>
  <c r="I2828"/>
  <c r="J2828"/>
  <c r="K2828"/>
  <c r="C2829"/>
  <c r="D2829"/>
  <c r="F2829" s="1"/>
  <c r="H2829"/>
  <c r="I2829"/>
  <c r="J2829"/>
  <c r="K2829"/>
  <c r="C2830"/>
  <c r="D2830"/>
  <c r="H2830"/>
  <c r="I2830"/>
  <c r="J2830"/>
  <c r="K2830"/>
  <c r="C2831"/>
  <c r="D2831"/>
  <c r="H2831"/>
  <c r="I2831"/>
  <c r="J2831"/>
  <c r="K2831"/>
  <c r="C2832"/>
  <c r="D2832"/>
  <c r="F2832" s="1"/>
  <c r="H2832"/>
  <c r="I2832"/>
  <c r="J2832"/>
  <c r="K2832"/>
  <c r="C2833"/>
  <c r="D2833"/>
  <c r="F2833" s="1"/>
  <c r="H2833"/>
  <c r="I2833"/>
  <c r="J2833"/>
  <c r="K2833"/>
  <c r="C2834"/>
  <c r="D2834"/>
  <c r="F2834" s="1"/>
  <c r="H2834"/>
  <c r="I2834"/>
  <c r="J2834"/>
  <c r="K2834"/>
  <c r="C2835"/>
  <c r="D2835"/>
  <c r="H2835"/>
  <c r="I2835"/>
  <c r="J2835"/>
  <c r="K2835"/>
  <c r="C2836"/>
  <c r="D2836"/>
  <c r="F2836" s="1"/>
  <c r="H2836"/>
  <c r="I2836"/>
  <c r="J2836"/>
  <c r="K2836"/>
  <c r="C2837"/>
  <c r="D2837"/>
  <c r="G2837" s="1"/>
  <c r="H2837"/>
  <c r="I2837"/>
  <c r="J2837"/>
  <c r="K2837"/>
  <c r="C2838"/>
  <c r="D2838"/>
  <c r="G2838" s="1"/>
  <c r="H2838"/>
  <c r="I2838"/>
  <c r="J2838"/>
  <c r="K2838"/>
  <c r="C2839"/>
  <c r="D2839"/>
  <c r="G2839" s="1"/>
  <c r="H2839"/>
  <c r="I2839"/>
  <c r="J2839"/>
  <c r="K2839"/>
  <c r="C2840"/>
  <c r="D2840"/>
  <c r="H2840"/>
  <c r="I2840"/>
  <c r="J2840"/>
  <c r="K2840"/>
  <c r="C2841"/>
  <c r="D2841"/>
  <c r="F2841" s="1"/>
  <c r="H2841"/>
  <c r="I2841"/>
  <c r="J2841"/>
  <c r="K2841"/>
  <c r="C2842"/>
  <c r="D2842"/>
  <c r="G2842" s="1"/>
  <c r="H2842"/>
  <c r="I2842"/>
  <c r="J2842"/>
  <c r="K2842"/>
  <c r="C2843"/>
  <c r="D2843"/>
  <c r="H2843"/>
  <c r="I2843"/>
  <c r="J2843"/>
  <c r="K2843"/>
  <c r="C2844"/>
  <c r="D2844"/>
  <c r="F2844" s="1"/>
  <c r="H2844"/>
  <c r="I2844"/>
  <c r="J2844"/>
  <c r="K2844"/>
  <c r="C2845"/>
  <c r="D2845"/>
  <c r="H2845"/>
  <c r="I2845"/>
  <c r="J2845"/>
  <c r="K2845"/>
  <c r="C2846"/>
  <c r="D2846"/>
  <c r="H2846"/>
  <c r="I2846"/>
  <c r="J2846"/>
  <c r="K2846"/>
  <c r="C2847"/>
  <c r="D2847"/>
  <c r="G2847" s="1"/>
  <c r="H2847"/>
  <c r="I2847"/>
  <c r="J2847"/>
  <c r="K2847"/>
  <c r="C2848"/>
  <c r="D2848"/>
  <c r="H2848"/>
  <c r="I2848"/>
  <c r="J2848"/>
  <c r="K2848"/>
  <c r="C2849"/>
  <c r="D2849"/>
  <c r="F2849" s="1"/>
  <c r="H2849"/>
  <c r="I2849"/>
  <c r="J2849"/>
  <c r="K2849"/>
  <c r="C2850"/>
  <c r="D2850"/>
  <c r="G2850" s="1"/>
  <c r="H2850"/>
  <c r="I2850"/>
  <c r="J2850"/>
  <c r="K2850"/>
  <c r="C2851"/>
  <c r="D2851"/>
  <c r="G2851" s="1"/>
  <c r="H2851"/>
  <c r="I2851"/>
  <c r="J2851"/>
  <c r="K2851"/>
  <c r="C2852"/>
  <c r="D2852"/>
  <c r="H2852"/>
  <c r="I2852"/>
  <c r="J2852"/>
  <c r="K2852"/>
  <c r="C2853"/>
  <c r="D2853"/>
  <c r="F2853" s="1"/>
  <c r="H2853"/>
  <c r="I2853"/>
  <c r="J2853"/>
  <c r="K2853"/>
  <c r="C2854"/>
  <c r="D2854"/>
  <c r="F2854" s="1"/>
  <c r="H2854"/>
  <c r="I2854"/>
  <c r="J2854"/>
  <c r="K2854"/>
  <c r="C2855"/>
  <c r="D2855"/>
  <c r="H2855"/>
  <c r="I2855"/>
  <c r="J2855"/>
  <c r="K2855"/>
  <c r="C2856"/>
  <c r="D2856"/>
  <c r="H2856"/>
  <c r="I2856"/>
  <c r="J2856"/>
  <c r="K2856"/>
  <c r="C2857"/>
  <c r="D2857"/>
  <c r="F2857" s="1"/>
  <c r="H2857"/>
  <c r="I2857"/>
  <c r="J2857"/>
  <c r="K2857"/>
  <c r="C2858"/>
  <c r="D2858"/>
  <c r="H2858"/>
  <c r="I2858"/>
  <c r="J2858"/>
  <c r="K2858"/>
  <c r="C2859"/>
  <c r="D2859"/>
  <c r="F2859" s="1"/>
  <c r="H2859"/>
  <c r="I2859"/>
  <c r="J2859"/>
  <c r="K2859"/>
  <c r="C2860"/>
  <c r="D2860"/>
  <c r="H2860"/>
  <c r="I2860"/>
  <c r="J2860"/>
  <c r="K2860"/>
  <c r="C2861"/>
  <c r="D2861"/>
  <c r="G2861" s="1"/>
  <c r="H2861"/>
  <c r="I2861"/>
  <c r="J2861"/>
  <c r="K2861"/>
  <c r="C2862"/>
  <c r="D2862"/>
  <c r="F2862" s="1"/>
  <c r="H2862"/>
  <c r="I2862"/>
  <c r="J2862"/>
  <c r="K2862"/>
  <c r="C2863"/>
  <c r="D2863"/>
  <c r="F2863" s="1"/>
  <c r="H2863"/>
  <c r="I2863"/>
  <c r="J2863"/>
  <c r="K2863"/>
  <c r="C2864"/>
  <c r="D2864"/>
  <c r="F2864" s="1"/>
  <c r="H2864"/>
  <c r="I2864"/>
  <c r="J2864"/>
  <c r="K2864"/>
  <c r="C2865"/>
  <c r="D2865"/>
  <c r="G2865" s="1"/>
  <c r="H2865"/>
  <c r="I2865"/>
  <c r="J2865"/>
  <c r="K2865"/>
  <c r="C2866"/>
  <c r="D2866"/>
  <c r="F2866" s="1"/>
  <c r="H2866"/>
  <c r="I2866"/>
  <c r="J2866"/>
  <c r="K2866"/>
  <c r="C2867"/>
  <c r="D2867"/>
  <c r="G2867" s="1"/>
  <c r="H2867"/>
  <c r="I2867"/>
  <c r="J2867"/>
  <c r="K2867"/>
  <c r="C2868"/>
  <c r="D2868"/>
  <c r="H2868"/>
  <c r="I2868"/>
  <c r="J2868"/>
  <c r="K2868"/>
  <c r="C2869"/>
  <c r="D2869"/>
  <c r="F2869" s="1"/>
  <c r="H2869"/>
  <c r="I2869"/>
  <c r="J2869"/>
  <c r="K2869"/>
  <c r="C2870"/>
  <c r="D2870"/>
  <c r="H2870"/>
  <c r="I2870"/>
  <c r="J2870"/>
  <c r="K2870"/>
  <c r="C2871"/>
  <c r="D2871"/>
  <c r="F2871" s="1"/>
  <c r="H2871"/>
  <c r="I2871"/>
  <c r="J2871"/>
  <c r="K2871"/>
  <c r="C2872"/>
  <c r="D2872"/>
  <c r="H2872"/>
  <c r="I2872"/>
  <c r="J2872"/>
  <c r="K2872"/>
  <c r="C2873"/>
  <c r="D2873"/>
  <c r="G2873" s="1"/>
  <c r="H2873"/>
  <c r="I2873"/>
  <c r="J2873"/>
  <c r="K2873"/>
  <c r="C2874"/>
  <c r="D2874"/>
  <c r="G2874" s="1"/>
  <c r="H2874"/>
  <c r="I2874"/>
  <c r="J2874"/>
  <c r="K2874"/>
  <c r="C2875"/>
  <c r="D2875"/>
  <c r="G2875" s="1"/>
  <c r="H2875"/>
  <c r="I2875"/>
  <c r="J2875"/>
  <c r="K2875"/>
  <c r="C2876"/>
  <c r="D2876"/>
  <c r="G2876" s="1"/>
  <c r="H2876"/>
  <c r="I2876"/>
  <c r="J2876"/>
  <c r="K2876"/>
  <c r="C2877"/>
  <c r="D2877"/>
  <c r="G2877" s="1"/>
  <c r="H2877"/>
  <c r="I2877"/>
  <c r="J2877"/>
  <c r="K2877"/>
  <c r="C2878"/>
  <c r="D2878"/>
  <c r="G2878" s="1"/>
  <c r="H2878"/>
  <c r="I2878"/>
  <c r="J2878"/>
  <c r="K2878"/>
  <c r="C2879"/>
  <c r="D2879"/>
  <c r="G2879" s="1"/>
  <c r="H2879"/>
  <c r="I2879"/>
  <c r="J2879"/>
  <c r="K2879"/>
  <c r="C2880"/>
  <c r="D2880"/>
  <c r="F2880" s="1"/>
  <c r="H2880"/>
  <c r="I2880"/>
  <c r="J2880"/>
  <c r="K2880"/>
  <c r="C2881"/>
  <c r="D2881"/>
  <c r="H2881"/>
  <c r="I2881"/>
  <c r="J2881"/>
  <c r="K2881"/>
  <c r="C2882"/>
  <c r="D2882"/>
  <c r="F2882" s="1"/>
  <c r="H2882"/>
  <c r="I2882"/>
  <c r="J2882"/>
  <c r="K2882"/>
  <c r="C2883"/>
  <c r="D2883"/>
  <c r="H2883"/>
  <c r="I2883"/>
  <c r="J2883"/>
  <c r="K2883"/>
  <c r="C2884"/>
  <c r="D2884"/>
  <c r="F2884" s="1"/>
  <c r="H2884"/>
  <c r="I2884"/>
  <c r="J2884"/>
  <c r="K2884"/>
  <c r="C2885"/>
  <c r="D2885"/>
  <c r="H2885"/>
  <c r="I2885"/>
  <c r="J2885"/>
  <c r="K2885"/>
  <c r="C2886"/>
  <c r="D2886"/>
  <c r="F2886" s="1"/>
  <c r="H2886"/>
  <c r="I2886"/>
  <c r="J2886"/>
  <c r="K2886"/>
  <c r="C2887"/>
  <c r="D2887"/>
  <c r="H2887"/>
  <c r="I2887"/>
  <c r="J2887"/>
  <c r="K2887"/>
  <c r="C2888"/>
  <c r="D2888"/>
  <c r="F2888" s="1"/>
  <c r="H2888"/>
  <c r="I2888"/>
  <c r="J2888"/>
  <c r="K2888"/>
  <c r="C2889"/>
  <c r="D2889"/>
  <c r="F2889" s="1"/>
  <c r="H2889"/>
  <c r="I2889"/>
  <c r="J2889"/>
  <c r="K2889"/>
  <c r="C2890"/>
  <c r="D2890"/>
  <c r="F2890" s="1"/>
  <c r="H2890"/>
  <c r="I2890"/>
  <c r="J2890"/>
  <c r="K2890"/>
  <c r="C2891"/>
  <c r="D2891"/>
  <c r="H2891"/>
  <c r="I2891"/>
  <c r="J2891"/>
  <c r="K2891"/>
  <c r="C2892"/>
  <c r="D2892"/>
  <c r="F2892" s="1"/>
  <c r="H2892"/>
  <c r="I2892"/>
  <c r="J2892"/>
  <c r="K2892"/>
  <c r="C2893"/>
  <c r="D2893"/>
  <c r="G2893" s="1"/>
  <c r="H2893"/>
  <c r="I2893"/>
  <c r="J2893"/>
  <c r="K2893"/>
  <c r="C2894"/>
  <c r="D2894"/>
  <c r="F2894" s="1"/>
  <c r="H2894"/>
  <c r="I2894"/>
  <c r="J2894"/>
  <c r="K2894"/>
  <c r="C2895"/>
  <c r="D2895"/>
  <c r="F2895" s="1"/>
  <c r="H2895"/>
  <c r="I2895"/>
  <c r="J2895"/>
  <c r="K2895"/>
  <c r="C2896"/>
  <c r="D2896"/>
  <c r="G2896" s="1"/>
  <c r="H2896"/>
  <c r="I2896"/>
  <c r="J2896"/>
  <c r="K2896"/>
  <c r="C2897"/>
  <c r="D2897"/>
  <c r="F2897" s="1"/>
  <c r="H2897"/>
  <c r="I2897"/>
  <c r="J2897"/>
  <c r="K2897"/>
  <c r="C2898"/>
  <c r="D2898"/>
  <c r="G2898" s="1"/>
  <c r="H2898"/>
  <c r="I2898"/>
  <c r="J2898"/>
  <c r="K2898"/>
  <c r="C2899"/>
  <c r="D2899"/>
  <c r="H2899"/>
  <c r="I2899"/>
  <c r="J2899"/>
  <c r="K2899"/>
  <c r="C2900"/>
  <c r="D2900"/>
  <c r="H2900"/>
  <c r="I2900"/>
  <c r="J2900"/>
  <c r="K2900"/>
  <c r="C2901"/>
  <c r="D2901"/>
  <c r="G2901" s="1"/>
  <c r="H2901"/>
  <c r="I2901"/>
  <c r="J2901"/>
  <c r="K2901"/>
  <c r="C2902"/>
  <c r="D2902"/>
  <c r="F2902" s="1"/>
  <c r="H2902"/>
  <c r="I2902"/>
  <c r="J2902"/>
  <c r="K2902"/>
  <c r="C2903"/>
  <c r="D2903"/>
  <c r="H2903"/>
  <c r="I2903"/>
  <c r="J2903"/>
  <c r="K2903"/>
  <c r="C2904"/>
  <c r="D2904"/>
  <c r="F2904" s="1"/>
  <c r="H2904"/>
  <c r="I2904"/>
  <c r="J2904"/>
  <c r="K2904"/>
  <c r="C2905"/>
  <c r="D2905"/>
  <c r="F2905" s="1"/>
  <c r="H2905"/>
  <c r="I2905"/>
  <c r="J2905"/>
  <c r="K2905"/>
  <c r="C2906"/>
  <c r="D2906"/>
  <c r="G2906" s="1"/>
  <c r="H2906"/>
  <c r="I2906"/>
  <c r="J2906"/>
  <c r="K2906"/>
  <c r="C2907"/>
  <c r="D2907"/>
  <c r="H2907"/>
  <c r="I2907"/>
  <c r="J2907"/>
  <c r="K2907"/>
  <c r="C2908"/>
  <c r="D2908"/>
  <c r="H2908"/>
  <c r="I2908"/>
  <c r="J2908"/>
  <c r="K2908"/>
  <c r="C2909"/>
  <c r="D2909"/>
  <c r="H2909"/>
  <c r="I2909"/>
  <c r="J2909"/>
  <c r="K2909"/>
  <c r="C2910"/>
  <c r="D2910"/>
  <c r="G2910" s="1"/>
  <c r="H2910"/>
  <c r="I2910"/>
  <c r="J2910"/>
  <c r="K2910"/>
  <c r="C2911"/>
  <c r="D2911"/>
  <c r="F2911" s="1"/>
  <c r="H2911"/>
  <c r="I2911"/>
  <c r="J2911"/>
  <c r="K2911"/>
  <c r="C2912"/>
  <c r="D2912"/>
  <c r="H2912"/>
  <c r="I2912"/>
  <c r="J2912"/>
  <c r="K2912"/>
  <c r="C2913"/>
  <c r="D2913"/>
  <c r="G2913" s="1"/>
  <c r="H2913"/>
  <c r="I2913"/>
  <c r="J2913"/>
  <c r="K2913"/>
  <c r="C2914"/>
  <c r="D2914"/>
  <c r="F2914" s="1"/>
  <c r="H2914"/>
  <c r="I2914"/>
  <c r="J2914"/>
  <c r="K2914"/>
  <c r="C2915"/>
  <c r="D2915"/>
  <c r="F2915" s="1"/>
  <c r="H2915"/>
  <c r="I2915"/>
  <c r="J2915"/>
  <c r="K2915"/>
  <c r="C2916"/>
  <c r="D2916"/>
  <c r="F2916" s="1"/>
  <c r="H2916"/>
  <c r="I2916"/>
  <c r="J2916"/>
  <c r="K2916"/>
  <c r="C2917"/>
  <c r="D2917"/>
  <c r="F2917" s="1"/>
  <c r="H2917"/>
  <c r="I2917"/>
  <c r="J2917"/>
  <c r="K2917"/>
  <c r="C2918"/>
  <c r="D2918"/>
  <c r="G2918" s="1"/>
  <c r="H2918"/>
  <c r="I2918"/>
  <c r="J2918"/>
  <c r="K2918"/>
  <c r="C2919"/>
  <c r="D2919"/>
  <c r="G2919" s="1"/>
  <c r="H2919"/>
  <c r="I2919"/>
  <c r="J2919"/>
  <c r="K2919"/>
  <c r="C2920"/>
  <c r="D2920"/>
  <c r="H2920"/>
  <c r="I2920"/>
  <c r="J2920"/>
  <c r="K2920"/>
  <c r="C2921"/>
  <c r="D2921"/>
  <c r="F2921" s="1"/>
  <c r="H2921"/>
  <c r="I2921"/>
  <c r="J2921"/>
  <c r="K2921"/>
  <c r="C2922"/>
  <c r="D2922"/>
  <c r="G2922" s="1"/>
  <c r="H2922"/>
  <c r="I2922"/>
  <c r="J2922"/>
  <c r="K2922"/>
  <c r="C2923"/>
  <c r="D2923"/>
  <c r="H2923"/>
  <c r="I2923"/>
  <c r="J2923"/>
  <c r="K2923"/>
  <c r="C2924"/>
  <c r="D2924"/>
  <c r="F2924" s="1"/>
  <c r="H2924"/>
  <c r="I2924"/>
  <c r="J2924"/>
  <c r="K2924"/>
  <c r="C2925"/>
  <c r="D2925"/>
  <c r="F2925" s="1"/>
  <c r="H2925"/>
  <c r="I2925"/>
  <c r="J2925"/>
  <c r="K2925"/>
  <c r="C2926"/>
  <c r="D2926"/>
  <c r="F2926" s="1"/>
  <c r="H2926"/>
  <c r="I2926"/>
  <c r="J2926"/>
  <c r="K2926"/>
  <c r="C2927"/>
  <c r="D2927"/>
  <c r="F2927" s="1"/>
  <c r="H2927"/>
  <c r="I2927"/>
  <c r="J2927"/>
  <c r="K2927"/>
  <c r="C2928"/>
  <c r="D2928"/>
  <c r="F2928" s="1"/>
  <c r="H2928"/>
  <c r="I2928"/>
  <c r="J2928"/>
  <c r="K2928"/>
  <c r="C2929"/>
  <c r="D2929"/>
  <c r="H2929"/>
  <c r="I2929"/>
  <c r="J2929"/>
  <c r="K2929"/>
  <c r="C2930"/>
  <c r="D2930"/>
  <c r="G2930" s="1"/>
  <c r="H2930"/>
  <c r="I2930"/>
  <c r="J2930"/>
  <c r="K2930"/>
  <c r="C2931"/>
  <c r="D2931"/>
  <c r="F2931" s="1"/>
  <c r="H2931"/>
  <c r="I2931"/>
  <c r="J2931"/>
  <c r="K2931"/>
  <c r="C2932"/>
  <c r="D2932"/>
  <c r="H2932"/>
  <c r="I2932"/>
  <c r="J2932"/>
  <c r="K2932"/>
  <c r="C2933"/>
  <c r="D2933"/>
  <c r="F2933" s="1"/>
  <c r="H2933"/>
  <c r="I2933"/>
  <c r="J2933"/>
  <c r="K2933"/>
  <c r="C2934"/>
  <c r="D2934"/>
  <c r="G2934" s="1"/>
  <c r="H2934"/>
  <c r="I2934"/>
  <c r="J2934"/>
  <c r="K2934"/>
  <c r="C2935"/>
  <c r="D2935"/>
  <c r="F2935" s="1"/>
  <c r="H2935"/>
  <c r="I2935"/>
  <c r="J2935"/>
  <c r="K2935"/>
  <c r="C2936"/>
  <c r="D2936"/>
  <c r="H2936"/>
  <c r="I2936"/>
  <c r="J2936"/>
  <c r="K2936"/>
  <c r="C2937"/>
  <c r="D2937"/>
  <c r="F2937" s="1"/>
  <c r="H2937"/>
  <c r="I2937"/>
  <c r="J2937"/>
  <c r="K2937"/>
  <c r="C2938"/>
  <c r="D2938"/>
  <c r="G2938" s="1"/>
  <c r="H2938"/>
  <c r="I2938"/>
  <c r="J2938"/>
  <c r="K2938"/>
  <c r="C2939"/>
  <c r="D2939"/>
  <c r="G2939" s="1"/>
  <c r="H2939"/>
  <c r="I2939"/>
  <c r="J2939"/>
  <c r="K2939"/>
  <c r="C2940"/>
  <c r="D2940"/>
  <c r="H2940"/>
  <c r="I2940"/>
  <c r="J2940"/>
  <c r="K2940"/>
  <c r="C2941"/>
  <c r="D2941"/>
  <c r="G2941" s="1"/>
  <c r="H2941"/>
  <c r="I2941"/>
  <c r="J2941"/>
  <c r="K2941"/>
  <c r="C2942"/>
  <c r="D2942"/>
  <c r="G2942" s="1"/>
  <c r="H2942"/>
  <c r="I2942"/>
  <c r="J2942"/>
  <c r="K2942"/>
  <c r="C2943"/>
  <c r="D2943"/>
  <c r="H2943"/>
  <c r="I2943"/>
  <c r="J2943"/>
  <c r="K2943"/>
  <c r="C2944"/>
  <c r="D2944"/>
  <c r="H2944"/>
  <c r="I2944"/>
  <c r="J2944"/>
  <c r="K2944"/>
  <c r="C2945"/>
  <c r="D2945"/>
  <c r="F2945" s="1"/>
  <c r="H2945"/>
  <c r="I2945"/>
  <c r="J2945"/>
  <c r="K2945"/>
  <c r="C2946"/>
  <c r="D2946"/>
  <c r="H2946"/>
  <c r="I2946"/>
  <c r="J2946"/>
  <c r="K2946"/>
  <c r="C2947"/>
  <c r="D2947"/>
  <c r="H2947"/>
  <c r="I2947"/>
  <c r="J2947"/>
  <c r="K2947"/>
  <c r="C2948"/>
  <c r="D2948"/>
  <c r="G2948" s="1"/>
  <c r="H2948"/>
  <c r="I2948"/>
  <c r="J2948"/>
  <c r="K2948"/>
  <c r="C2949"/>
  <c r="D2949"/>
  <c r="H2949"/>
  <c r="I2949"/>
  <c r="J2949"/>
  <c r="K2949"/>
  <c r="C2950"/>
  <c r="D2950"/>
  <c r="F2950" s="1"/>
  <c r="H2950"/>
  <c r="I2950"/>
  <c r="J2950"/>
  <c r="K2950"/>
  <c r="C2951"/>
  <c r="D2951"/>
  <c r="G2951" s="1"/>
  <c r="H2951"/>
  <c r="I2951"/>
  <c r="J2951"/>
  <c r="K2951"/>
  <c r="C2952"/>
  <c r="D2952"/>
  <c r="H2952"/>
  <c r="I2952"/>
  <c r="J2952"/>
  <c r="K2952"/>
  <c r="C2953"/>
  <c r="D2953"/>
  <c r="H2953"/>
  <c r="I2953"/>
  <c r="J2953"/>
  <c r="K2953"/>
  <c r="C2954"/>
  <c r="D2954"/>
  <c r="G2954" s="1"/>
  <c r="H2954"/>
  <c r="I2954"/>
  <c r="J2954"/>
  <c r="K2954"/>
  <c r="C2955"/>
  <c r="D2955"/>
  <c r="F2955" s="1"/>
  <c r="H2955"/>
  <c r="I2955"/>
  <c r="J2955"/>
  <c r="K2955"/>
  <c r="C2956"/>
  <c r="D2956"/>
  <c r="F2956" s="1"/>
  <c r="H2956"/>
  <c r="I2956"/>
  <c r="J2956"/>
  <c r="K2956"/>
  <c r="C2957"/>
  <c r="D2957"/>
  <c r="H2957"/>
  <c r="I2957"/>
  <c r="J2957"/>
  <c r="K2957"/>
  <c r="C2958"/>
  <c r="D2958"/>
  <c r="G2958" s="1"/>
  <c r="H2958"/>
  <c r="I2958"/>
  <c r="J2958"/>
  <c r="K2958"/>
  <c r="C2959"/>
  <c r="D2959"/>
  <c r="G2959" s="1"/>
  <c r="H2959"/>
  <c r="I2959"/>
  <c r="J2959"/>
  <c r="K2959"/>
  <c r="C2960"/>
  <c r="D2960"/>
  <c r="F2960" s="1"/>
  <c r="H2960"/>
  <c r="I2960"/>
  <c r="J2960"/>
  <c r="K2960"/>
  <c r="C2961"/>
  <c r="D2961"/>
  <c r="H2961"/>
  <c r="I2961"/>
  <c r="J2961"/>
  <c r="K2961"/>
  <c r="C2962"/>
  <c r="D2962"/>
  <c r="F2962" s="1"/>
  <c r="H2962"/>
  <c r="I2962"/>
  <c r="J2962"/>
  <c r="K2962"/>
  <c r="C2963"/>
  <c r="D2963"/>
  <c r="F2963" s="1"/>
  <c r="H2963"/>
  <c r="I2963"/>
  <c r="J2963"/>
  <c r="K2963"/>
  <c r="C2964"/>
  <c r="D2964"/>
  <c r="H2964"/>
  <c r="I2964"/>
  <c r="J2964"/>
  <c r="K2964"/>
  <c r="C2965"/>
  <c r="D2965"/>
  <c r="G2965" s="1"/>
  <c r="H2965"/>
  <c r="I2965"/>
  <c r="J2965"/>
  <c r="K2965"/>
  <c r="C2966"/>
  <c r="D2966"/>
  <c r="H2966"/>
  <c r="I2966"/>
  <c r="J2966"/>
  <c r="K2966"/>
  <c r="C2967"/>
  <c r="D2967"/>
  <c r="F2967" s="1"/>
  <c r="H2967"/>
  <c r="I2967"/>
  <c r="J2967"/>
  <c r="K2967"/>
  <c r="C2968"/>
  <c r="D2968"/>
  <c r="G2968" s="1"/>
  <c r="H2968"/>
  <c r="I2968"/>
  <c r="J2968"/>
  <c r="K2968"/>
  <c r="C2969"/>
  <c r="D2969"/>
  <c r="G2969" s="1"/>
  <c r="H2969"/>
  <c r="I2969"/>
  <c r="J2969"/>
  <c r="K2969"/>
  <c r="C2970"/>
  <c r="D2970"/>
  <c r="H2970"/>
  <c r="I2970"/>
  <c r="J2970"/>
  <c r="K2970"/>
  <c r="C2971"/>
  <c r="D2971"/>
  <c r="G2971" s="1"/>
  <c r="H2971"/>
  <c r="I2971"/>
  <c r="J2971"/>
  <c r="K2971"/>
  <c r="C2972"/>
  <c r="D2972"/>
  <c r="H2972"/>
  <c r="I2972"/>
  <c r="J2972"/>
  <c r="K2972"/>
  <c r="C2973"/>
  <c r="D2973"/>
  <c r="H2973"/>
  <c r="I2973"/>
  <c r="J2973"/>
  <c r="K2973"/>
  <c r="C2974"/>
  <c r="D2974"/>
  <c r="G2974" s="1"/>
  <c r="H2974"/>
  <c r="I2974"/>
  <c r="J2974"/>
  <c r="K2974"/>
  <c r="C2975"/>
  <c r="D2975"/>
  <c r="G2975" s="1"/>
  <c r="H2975"/>
  <c r="I2975"/>
  <c r="J2975"/>
  <c r="K2975"/>
  <c r="C2976"/>
  <c r="D2976"/>
  <c r="G2976" s="1"/>
  <c r="H2976"/>
  <c r="I2976"/>
  <c r="J2976"/>
  <c r="K2976"/>
  <c r="C2977"/>
  <c r="D2977"/>
  <c r="H2977"/>
  <c r="I2977"/>
  <c r="J2977"/>
  <c r="K2977"/>
  <c r="C2978"/>
  <c r="D2978"/>
  <c r="G2978" s="1"/>
  <c r="H2978"/>
  <c r="I2978"/>
  <c r="J2978"/>
  <c r="K2978"/>
  <c r="C2979"/>
  <c r="D2979"/>
  <c r="G2979" s="1"/>
  <c r="H2979"/>
  <c r="I2979"/>
  <c r="J2979"/>
  <c r="K2979"/>
  <c r="C2980"/>
  <c r="D2980"/>
  <c r="H2980"/>
  <c r="I2980"/>
  <c r="J2980"/>
  <c r="K2980"/>
  <c r="C2981"/>
  <c r="D2981"/>
  <c r="H2981"/>
  <c r="I2981"/>
  <c r="J2981"/>
  <c r="K2981"/>
  <c r="C2982"/>
  <c r="D2982"/>
  <c r="F2982" s="1"/>
  <c r="H2982"/>
  <c r="I2982"/>
  <c r="J2982"/>
  <c r="K2982"/>
  <c r="C2983"/>
  <c r="D2983"/>
  <c r="G2983" s="1"/>
  <c r="H2983"/>
  <c r="I2983"/>
  <c r="J2983"/>
  <c r="K2983"/>
  <c r="C2984"/>
  <c r="D2984"/>
  <c r="F2984" s="1"/>
  <c r="H2984"/>
  <c r="I2984"/>
  <c r="J2984"/>
  <c r="K2984"/>
  <c r="C2985"/>
  <c r="D2985"/>
  <c r="F2985" s="1"/>
  <c r="H2985"/>
  <c r="I2985"/>
  <c r="J2985"/>
  <c r="K2985"/>
  <c r="C2986"/>
  <c r="D2986"/>
  <c r="H2986"/>
  <c r="I2986"/>
  <c r="J2986"/>
  <c r="K2986"/>
  <c r="C2987"/>
  <c r="D2987"/>
  <c r="H2987"/>
  <c r="I2987"/>
  <c r="J2987"/>
  <c r="K2987"/>
  <c r="C2988"/>
  <c r="D2988"/>
  <c r="G2988" s="1"/>
  <c r="H2988"/>
  <c r="I2988"/>
  <c r="J2988"/>
  <c r="K2988"/>
  <c r="C2989"/>
  <c r="D2989"/>
  <c r="F2989" s="1"/>
  <c r="H2989"/>
  <c r="I2989"/>
  <c r="J2989"/>
  <c r="K2989"/>
  <c r="C2990"/>
  <c r="D2990"/>
  <c r="F2990" s="1"/>
  <c r="H2990"/>
  <c r="I2990"/>
  <c r="J2990"/>
  <c r="K2990"/>
  <c r="C2991"/>
  <c r="D2991"/>
  <c r="F2991" s="1"/>
  <c r="H2991"/>
  <c r="I2991"/>
  <c r="J2991"/>
  <c r="K2991"/>
  <c r="C2992"/>
  <c r="D2992"/>
  <c r="G2992" s="1"/>
  <c r="H2992"/>
  <c r="I2992"/>
  <c r="J2992"/>
  <c r="K2992"/>
  <c r="C2993"/>
  <c r="D2993"/>
  <c r="F2993" s="1"/>
  <c r="H2993"/>
  <c r="I2993"/>
  <c r="J2993"/>
  <c r="K2993"/>
  <c r="C2994"/>
  <c r="D2994"/>
  <c r="F2994" s="1"/>
  <c r="H2994"/>
  <c r="I2994"/>
  <c r="J2994"/>
  <c r="K2994"/>
  <c r="C2995"/>
  <c r="D2995"/>
  <c r="H2995"/>
  <c r="I2995"/>
  <c r="J2995"/>
  <c r="K2995"/>
  <c r="C2996"/>
  <c r="D2996"/>
  <c r="H2996"/>
  <c r="I2996"/>
  <c r="J2996"/>
  <c r="K2996"/>
  <c r="C2997"/>
  <c r="D2997"/>
  <c r="F2997" s="1"/>
  <c r="H2997"/>
  <c r="I2997"/>
  <c r="J2997"/>
  <c r="K2997"/>
  <c r="C2998"/>
  <c r="D2998"/>
  <c r="F2998" s="1"/>
  <c r="H2998"/>
  <c r="I2998"/>
  <c r="J2998"/>
  <c r="K2998"/>
  <c r="C2999"/>
  <c r="D2999"/>
  <c r="F2999" s="1"/>
  <c r="H2999"/>
  <c r="I2999"/>
  <c r="J2999"/>
  <c r="K2999"/>
  <c r="C3000"/>
  <c r="D3000"/>
  <c r="H3000"/>
  <c r="I3000"/>
  <c r="J3000"/>
  <c r="K3000"/>
  <c r="C3001"/>
  <c r="D3001"/>
  <c r="H3001"/>
  <c r="I3001"/>
  <c r="J3001"/>
  <c r="K3001"/>
  <c r="C3002"/>
  <c r="D3002"/>
  <c r="F3002" s="1"/>
  <c r="H3002"/>
  <c r="I3002"/>
  <c r="J3002"/>
  <c r="K3002"/>
  <c r="C3003"/>
  <c r="D3003"/>
  <c r="G3003" s="1"/>
  <c r="H3003"/>
  <c r="I3003"/>
  <c r="J3003"/>
  <c r="K3003"/>
  <c r="C3004"/>
  <c r="D3004"/>
  <c r="F3004" s="1"/>
  <c r="H3004"/>
  <c r="I3004"/>
  <c r="J3004"/>
  <c r="K3004"/>
  <c r="C3005"/>
  <c r="D3005"/>
  <c r="G3005" s="1"/>
  <c r="H3005"/>
  <c r="I3005"/>
  <c r="J3005"/>
  <c r="K3005"/>
  <c r="C3006"/>
  <c r="D3006"/>
  <c r="F3006" s="1"/>
  <c r="H3006"/>
  <c r="I3006"/>
  <c r="J3006"/>
  <c r="K3006"/>
  <c r="C3007"/>
  <c r="D3007"/>
  <c r="F3007" s="1"/>
  <c r="H3007"/>
  <c r="I3007"/>
  <c r="J3007"/>
  <c r="K3007"/>
  <c r="C3008"/>
  <c r="D3008"/>
  <c r="F3008" s="1"/>
  <c r="H3008"/>
  <c r="I3008"/>
  <c r="J3008"/>
  <c r="K3008"/>
  <c r="C3009"/>
  <c r="D3009"/>
  <c r="H3009"/>
  <c r="I3009"/>
  <c r="J3009"/>
  <c r="K3009"/>
  <c r="C3010"/>
  <c r="D3010"/>
  <c r="H3010"/>
  <c r="I3010"/>
  <c r="J3010"/>
  <c r="K3010"/>
  <c r="C3011"/>
  <c r="D3011"/>
  <c r="G3011" s="1"/>
  <c r="H3011"/>
  <c r="I3011"/>
  <c r="J3011"/>
  <c r="K3011"/>
  <c r="C3012"/>
  <c r="D3012"/>
  <c r="H3012"/>
  <c r="I3012"/>
  <c r="J3012"/>
  <c r="K3012"/>
  <c r="C3013"/>
  <c r="D3013"/>
  <c r="F3013" s="1"/>
  <c r="H3013"/>
  <c r="I3013"/>
  <c r="J3013"/>
  <c r="K3013"/>
  <c r="C3014"/>
  <c r="D3014"/>
  <c r="F3014" s="1"/>
  <c r="H3014"/>
  <c r="I3014"/>
  <c r="J3014"/>
  <c r="K3014"/>
  <c r="C3015"/>
  <c r="D3015"/>
  <c r="H3015"/>
  <c r="I3015"/>
  <c r="J3015"/>
  <c r="K3015"/>
  <c r="C3016"/>
  <c r="D3016"/>
  <c r="H3016"/>
  <c r="I3016"/>
  <c r="J3016"/>
  <c r="K3016"/>
  <c r="C3017"/>
  <c r="D3017"/>
  <c r="H3017"/>
  <c r="I3017"/>
  <c r="J3017"/>
  <c r="K3017"/>
  <c r="C3018"/>
  <c r="D3018"/>
  <c r="H3018"/>
  <c r="I3018"/>
  <c r="J3018"/>
  <c r="K3018"/>
  <c r="C3019"/>
  <c r="D3019"/>
  <c r="H3019"/>
  <c r="I3019"/>
  <c r="J3019"/>
  <c r="K3019"/>
  <c r="C3020"/>
  <c r="D3020"/>
  <c r="F3020" s="1"/>
  <c r="H3020"/>
  <c r="I3020"/>
  <c r="J3020"/>
  <c r="K3020"/>
  <c r="C3021"/>
  <c r="D3021"/>
  <c r="H3021"/>
  <c r="I3021"/>
  <c r="J3021"/>
  <c r="K3021"/>
  <c r="C3022"/>
  <c r="D3022"/>
  <c r="G3022" s="1"/>
  <c r="H3022"/>
  <c r="I3022"/>
  <c r="J3022"/>
  <c r="K3022"/>
  <c r="C3023"/>
  <c r="D3023"/>
  <c r="G3023" s="1"/>
  <c r="H3023"/>
  <c r="I3023"/>
  <c r="J3023"/>
  <c r="K3023"/>
  <c r="C3024"/>
  <c r="D3024"/>
  <c r="H3024"/>
  <c r="I3024"/>
  <c r="J3024"/>
  <c r="K3024"/>
  <c r="C3025"/>
  <c r="D3025"/>
  <c r="G3025" s="1"/>
  <c r="H3025"/>
  <c r="I3025"/>
  <c r="J3025"/>
  <c r="K3025"/>
  <c r="C3026"/>
  <c r="D3026"/>
  <c r="H3026"/>
  <c r="I3026"/>
  <c r="J3026"/>
  <c r="K3026"/>
  <c r="C3027"/>
  <c r="D3027"/>
  <c r="H3027"/>
  <c r="I3027"/>
  <c r="J3027"/>
  <c r="K3027"/>
  <c r="C3028"/>
  <c r="D3028"/>
  <c r="G3028" s="1"/>
  <c r="H3028"/>
  <c r="I3028"/>
  <c r="J3028"/>
  <c r="K3028"/>
  <c r="C3029"/>
  <c r="D3029"/>
  <c r="H3029"/>
  <c r="I3029"/>
  <c r="J3029"/>
  <c r="K3029"/>
  <c r="C3030"/>
  <c r="D3030"/>
  <c r="F3030" s="1"/>
  <c r="H3030"/>
  <c r="I3030"/>
  <c r="J3030"/>
  <c r="K3030"/>
  <c r="C3031"/>
  <c r="D3031"/>
  <c r="F3031" s="1"/>
  <c r="H3031"/>
  <c r="I3031"/>
  <c r="J3031"/>
  <c r="K3031"/>
  <c r="C3032"/>
  <c r="D3032"/>
  <c r="G3032" s="1"/>
  <c r="H3032"/>
  <c r="I3032"/>
  <c r="J3032"/>
  <c r="K3032"/>
  <c r="C3033"/>
  <c r="D3033"/>
  <c r="F3033" s="1"/>
  <c r="H3033"/>
  <c r="I3033"/>
  <c r="J3033"/>
  <c r="K3033"/>
  <c r="C3034"/>
  <c r="D3034"/>
  <c r="F3034" s="1"/>
  <c r="H3034"/>
  <c r="I3034"/>
  <c r="J3034"/>
  <c r="K3034"/>
  <c r="C3035"/>
  <c r="D3035"/>
  <c r="G3035" s="1"/>
  <c r="H3035"/>
  <c r="I3035"/>
  <c r="J3035"/>
  <c r="K3035"/>
  <c r="C3036"/>
  <c r="D3036"/>
  <c r="H3036"/>
  <c r="I3036"/>
  <c r="J3036"/>
  <c r="K3036"/>
  <c r="C3037"/>
  <c r="D3037"/>
  <c r="F3037" s="1"/>
  <c r="H3037"/>
  <c r="I3037"/>
  <c r="J3037"/>
  <c r="K3037"/>
  <c r="C3038"/>
  <c r="D3038"/>
  <c r="H3038"/>
  <c r="I3038"/>
  <c r="J3038"/>
  <c r="K3038"/>
  <c r="C3039"/>
  <c r="D3039"/>
  <c r="F3039" s="1"/>
  <c r="H3039"/>
  <c r="I3039"/>
  <c r="J3039"/>
  <c r="K3039"/>
  <c r="C3040"/>
  <c r="D3040"/>
  <c r="H3040"/>
  <c r="I3040"/>
  <c r="J3040"/>
  <c r="K3040"/>
  <c r="C3041"/>
  <c r="D3041"/>
  <c r="H3041"/>
  <c r="I3041"/>
  <c r="J3041"/>
  <c r="K3041"/>
  <c r="C3042"/>
  <c r="D3042"/>
  <c r="G3042" s="1"/>
  <c r="H3042"/>
  <c r="I3042"/>
  <c r="J3042"/>
  <c r="K3042"/>
  <c r="C3043"/>
  <c r="D3043"/>
  <c r="H3043"/>
  <c r="I3043"/>
  <c r="J3043"/>
  <c r="K3043"/>
  <c r="C3044"/>
  <c r="D3044"/>
  <c r="H3044"/>
  <c r="I3044"/>
  <c r="J3044"/>
  <c r="K3044"/>
  <c r="C3045"/>
  <c r="D3045"/>
  <c r="F3045" s="1"/>
  <c r="H3045"/>
  <c r="I3045"/>
  <c r="J3045"/>
  <c r="K3045"/>
  <c r="C3046"/>
  <c r="D3046"/>
  <c r="G3046" s="1"/>
  <c r="H3046"/>
  <c r="I3046"/>
  <c r="J3046"/>
  <c r="K3046"/>
  <c r="C3047"/>
  <c r="D3047"/>
  <c r="F3047" s="1"/>
  <c r="H3047"/>
  <c r="I3047"/>
  <c r="J3047"/>
  <c r="K3047"/>
  <c r="C3048"/>
  <c r="D3048"/>
  <c r="F3048" s="1"/>
  <c r="H3048"/>
  <c r="I3048"/>
  <c r="J3048"/>
  <c r="K3048"/>
  <c r="C3049"/>
  <c r="D3049"/>
  <c r="G3049" s="1"/>
  <c r="H3049"/>
  <c r="I3049"/>
  <c r="J3049"/>
  <c r="K3049"/>
  <c r="C3050"/>
  <c r="D3050"/>
  <c r="H3050"/>
  <c r="I3050"/>
  <c r="J3050"/>
  <c r="K3050"/>
  <c r="C3051"/>
  <c r="D3051"/>
  <c r="H3051"/>
  <c r="I3051"/>
  <c r="J3051"/>
  <c r="K3051"/>
  <c r="C3052"/>
  <c r="D3052"/>
  <c r="H3052"/>
  <c r="I3052"/>
  <c r="J3052"/>
  <c r="K3052"/>
  <c r="C3053"/>
  <c r="D3053"/>
  <c r="F3053" s="1"/>
  <c r="H3053"/>
  <c r="I3053"/>
  <c r="J3053"/>
  <c r="K3053"/>
  <c r="C3054"/>
  <c r="D3054"/>
  <c r="F3054" s="1"/>
  <c r="H3054"/>
  <c r="I3054"/>
  <c r="J3054"/>
  <c r="K3054"/>
  <c r="C3055"/>
  <c r="D3055"/>
  <c r="F3055" s="1"/>
  <c r="H3055"/>
  <c r="I3055"/>
  <c r="J3055"/>
  <c r="K3055"/>
  <c r="C3056"/>
  <c r="D3056"/>
  <c r="G3056" s="1"/>
  <c r="H3056"/>
  <c r="I3056"/>
  <c r="J3056"/>
  <c r="K3056"/>
  <c r="C3057"/>
  <c r="D3057"/>
  <c r="H3057"/>
  <c r="I3057"/>
  <c r="J3057"/>
  <c r="K3057"/>
  <c r="C3058"/>
  <c r="D3058"/>
  <c r="F3058" s="1"/>
  <c r="H3058"/>
  <c r="I3058"/>
  <c r="J3058"/>
  <c r="K3058"/>
  <c r="C3059"/>
  <c r="D3059"/>
  <c r="F3059" s="1"/>
  <c r="H3059"/>
  <c r="I3059"/>
  <c r="J3059"/>
  <c r="K3059"/>
  <c r="C3060"/>
  <c r="D3060"/>
  <c r="H3060"/>
  <c r="I3060"/>
  <c r="J3060"/>
  <c r="K3060"/>
  <c r="C3061"/>
  <c r="D3061"/>
  <c r="F3061" s="1"/>
  <c r="H3061"/>
  <c r="I3061"/>
  <c r="J3061"/>
  <c r="K3061"/>
  <c r="C3062"/>
  <c r="D3062"/>
  <c r="H3062"/>
  <c r="I3062"/>
  <c r="J3062"/>
  <c r="K3062"/>
  <c r="C3063"/>
  <c r="D3063"/>
  <c r="G3063" s="1"/>
  <c r="H3063"/>
  <c r="I3063"/>
  <c r="J3063"/>
  <c r="K3063"/>
  <c r="C3064"/>
  <c r="D3064"/>
  <c r="F3064" s="1"/>
  <c r="H3064"/>
  <c r="I3064"/>
  <c r="J3064"/>
  <c r="K3064"/>
  <c r="C3065"/>
  <c r="D3065"/>
  <c r="H3065"/>
  <c r="I3065"/>
  <c r="J3065"/>
  <c r="K3065"/>
  <c r="C3066"/>
  <c r="D3066"/>
  <c r="G3066" s="1"/>
  <c r="H3066"/>
  <c r="I3066"/>
  <c r="J3066"/>
  <c r="K3066"/>
  <c r="C3067"/>
  <c r="D3067"/>
  <c r="F3067" s="1"/>
  <c r="H3067"/>
  <c r="I3067"/>
  <c r="J3067"/>
  <c r="K3067"/>
  <c r="C3068"/>
  <c r="D3068"/>
  <c r="F3068" s="1"/>
  <c r="H3068"/>
  <c r="I3068"/>
  <c r="J3068"/>
  <c r="K3068"/>
  <c r="C3069"/>
  <c r="D3069"/>
  <c r="H3069"/>
  <c r="I3069"/>
  <c r="J3069"/>
  <c r="K3069"/>
  <c r="C3070"/>
  <c r="D3070"/>
  <c r="H3070"/>
  <c r="I3070"/>
  <c r="J3070"/>
  <c r="K3070"/>
  <c r="C3071"/>
  <c r="D3071"/>
  <c r="F3071" s="1"/>
  <c r="H3071"/>
  <c r="I3071"/>
  <c r="J3071"/>
  <c r="K3071"/>
  <c r="C3072"/>
  <c r="D3072"/>
  <c r="G3072" s="1"/>
  <c r="H3072"/>
  <c r="I3072"/>
  <c r="J3072"/>
  <c r="K3072"/>
  <c r="C3073"/>
  <c r="D3073"/>
  <c r="H3073"/>
  <c r="I3073"/>
  <c r="J3073"/>
  <c r="K3073"/>
  <c r="C3074"/>
  <c r="D3074"/>
  <c r="F3074" s="1"/>
  <c r="H3074"/>
  <c r="I3074"/>
  <c r="J3074"/>
  <c r="K3074"/>
  <c r="C3075"/>
  <c r="D3075"/>
  <c r="G3075" s="1"/>
  <c r="H3075"/>
  <c r="I3075"/>
  <c r="J3075"/>
  <c r="K3075"/>
  <c r="C3076"/>
  <c r="D3076"/>
  <c r="G3076" s="1"/>
  <c r="H3076"/>
  <c r="I3076"/>
  <c r="J3076"/>
  <c r="K3076"/>
  <c r="C3077"/>
  <c r="D3077"/>
  <c r="F3077" s="1"/>
  <c r="H3077"/>
  <c r="I3077"/>
  <c r="J3077"/>
  <c r="K3077"/>
  <c r="C3078"/>
  <c r="D3078"/>
  <c r="H3078"/>
  <c r="I3078"/>
  <c r="J3078"/>
  <c r="K3078"/>
  <c r="C3079"/>
  <c r="D3079"/>
  <c r="H3079"/>
  <c r="I3079"/>
  <c r="J3079"/>
  <c r="K3079"/>
  <c r="C3080"/>
  <c r="D3080"/>
  <c r="F3080" s="1"/>
  <c r="H3080"/>
  <c r="I3080"/>
  <c r="J3080"/>
  <c r="K3080"/>
  <c r="C3081"/>
  <c r="D3081"/>
  <c r="H3081"/>
  <c r="I3081"/>
  <c r="J3081"/>
  <c r="K3081"/>
  <c r="C3082"/>
  <c r="D3082"/>
  <c r="F3082" s="1"/>
  <c r="H3082"/>
  <c r="I3082"/>
  <c r="J3082"/>
  <c r="K3082"/>
  <c r="C3083"/>
  <c r="D3083"/>
  <c r="H3083"/>
  <c r="I3083"/>
  <c r="J3083"/>
  <c r="K3083"/>
  <c r="C3084"/>
  <c r="D3084"/>
  <c r="G3084" s="1"/>
  <c r="H3084"/>
  <c r="I3084"/>
  <c r="J3084"/>
  <c r="K3084"/>
  <c r="C3085"/>
  <c r="D3085"/>
  <c r="G3085" s="1"/>
  <c r="H3085"/>
  <c r="I3085"/>
  <c r="J3085"/>
  <c r="K3085"/>
  <c r="C3086"/>
  <c r="D3086"/>
  <c r="H3086"/>
  <c r="I3086"/>
  <c r="J3086"/>
  <c r="K3086"/>
  <c r="C3087"/>
  <c r="D3087"/>
  <c r="G3087" s="1"/>
  <c r="H3087"/>
  <c r="I3087"/>
  <c r="J3087"/>
  <c r="K3087"/>
  <c r="C3088"/>
  <c r="D3088"/>
  <c r="G3088" s="1"/>
  <c r="H3088"/>
  <c r="I3088"/>
  <c r="J3088"/>
  <c r="K3088"/>
  <c r="C3089"/>
  <c r="D3089"/>
  <c r="G3089" s="1"/>
  <c r="H3089"/>
  <c r="I3089"/>
  <c r="J3089"/>
  <c r="K3089"/>
  <c r="C3090"/>
  <c r="D3090"/>
  <c r="F3090" s="1"/>
  <c r="H3090"/>
  <c r="I3090"/>
  <c r="J3090"/>
  <c r="K3090"/>
  <c r="C3091"/>
  <c r="D3091"/>
  <c r="F3091" s="1"/>
  <c r="H3091"/>
  <c r="I3091"/>
  <c r="J3091"/>
  <c r="K3091"/>
  <c r="C3092"/>
  <c r="D3092"/>
  <c r="F3092" s="1"/>
  <c r="H3092"/>
  <c r="I3092"/>
  <c r="J3092"/>
  <c r="K3092"/>
  <c r="C3093"/>
  <c r="D3093"/>
  <c r="G3093" s="1"/>
  <c r="H3093"/>
  <c r="I3093"/>
  <c r="J3093"/>
  <c r="K3093"/>
  <c r="C3094"/>
  <c r="D3094"/>
  <c r="H3094"/>
  <c r="I3094"/>
  <c r="J3094"/>
  <c r="K3094"/>
  <c r="C3095"/>
  <c r="D3095"/>
  <c r="H3095"/>
  <c r="I3095"/>
  <c r="J3095"/>
  <c r="K3095"/>
  <c r="C3096"/>
  <c r="D3096"/>
  <c r="G3096" s="1"/>
  <c r="H3096"/>
  <c r="I3096"/>
  <c r="J3096"/>
  <c r="K3096"/>
  <c r="C3097"/>
  <c r="D3097"/>
  <c r="G3097" s="1"/>
  <c r="H3097"/>
  <c r="I3097"/>
  <c r="J3097"/>
  <c r="K3097"/>
  <c r="C3098"/>
  <c r="D3098"/>
  <c r="F3098" s="1"/>
  <c r="H3098"/>
  <c r="I3098"/>
  <c r="J3098"/>
  <c r="K3098"/>
  <c r="C3099"/>
  <c r="D3099"/>
  <c r="H3099"/>
  <c r="I3099"/>
  <c r="J3099"/>
  <c r="K3099"/>
  <c r="C3100"/>
  <c r="D3100"/>
  <c r="F3100" s="1"/>
  <c r="H3100"/>
  <c r="I3100"/>
  <c r="J3100"/>
  <c r="K3100"/>
  <c r="C3101"/>
  <c r="D3101"/>
  <c r="H3101"/>
  <c r="I3101"/>
  <c r="J3101"/>
  <c r="K3101"/>
  <c r="C3102"/>
  <c r="D3102"/>
  <c r="G3102" s="1"/>
  <c r="H3102"/>
  <c r="I3102"/>
  <c r="J3102"/>
  <c r="K3102"/>
  <c r="C3103"/>
  <c r="D3103"/>
  <c r="G3103" s="1"/>
  <c r="H3103"/>
  <c r="I3103"/>
  <c r="J3103"/>
  <c r="K3103"/>
  <c r="C3104"/>
  <c r="D3104"/>
  <c r="H3104"/>
  <c r="I3104"/>
  <c r="J3104"/>
  <c r="K3104"/>
  <c r="C3105"/>
  <c r="D3105"/>
  <c r="F3105" s="1"/>
  <c r="H3105"/>
  <c r="I3105"/>
  <c r="J3105"/>
  <c r="K3105"/>
  <c r="C3106"/>
  <c r="D3106"/>
  <c r="H3106"/>
  <c r="I3106"/>
  <c r="J3106"/>
  <c r="K3106"/>
  <c r="C3107"/>
  <c r="D3107"/>
  <c r="F3107" s="1"/>
  <c r="H3107"/>
  <c r="I3107"/>
  <c r="J3107"/>
  <c r="K3107"/>
  <c r="C3108"/>
  <c r="D3108"/>
  <c r="H3108"/>
  <c r="I3108"/>
  <c r="J3108"/>
  <c r="K3108"/>
  <c r="C3109"/>
  <c r="D3109"/>
  <c r="G3109" s="1"/>
  <c r="H3109"/>
  <c r="I3109"/>
  <c r="J3109"/>
  <c r="K3109"/>
  <c r="C3110"/>
  <c r="D3110"/>
  <c r="F3110" s="1"/>
  <c r="H3110"/>
  <c r="I3110"/>
  <c r="J3110"/>
  <c r="K3110"/>
  <c r="C3111"/>
  <c r="D3111"/>
  <c r="F3111" s="1"/>
  <c r="H3111"/>
  <c r="I3111"/>
  <c r="J3111"/>
  <c r="K3111"/>
  <c r="C3112"/>
  <c r="D3112"/>
  <c r="F3112" s="1"/>
  <c r="H3112"/>
  <c r="I3112"/>
  <c r="J3112"/>
  <c r="K3112"/>
  <c r="C3113"/>
  <c r="D3113"/>
  <c r="H3113"/>
  <c r="I3113"/>
  <c r="J3113"/>
  <c r="K3113"/>
  <c r="C3114"/>
  <c r="D3114"/>
  <c r="F3114" s="1"/>
  <c r="H3114"/>
  <c r="I3114"/>
  <c r="J3114"/>
  <c r="K3114"/>
  <c r="C3115"/>
  <c r="D3115"/>
  <c r="H3115"/>
  <c r="I3115"/>
  <c r="J3115"/>
  <c r="K3115"/>
  <c r="C3116"/>
  <c r="D3116"/>
  <c r="F3116" s="1"/>
  <c r="H3116"/>
  <c r="I3116"/>
  <c r="J3116"/>
  <c r="K3116"/>
  <c r="C3117"/>
  <c r="D3117"/>
  <c r="H3117"/>
  <c r="I3117"/>
  <c r="J3117"/>
  <c r="K3117"/>
  <c r="C3118"/>
  <c r="D3118"/>
  <c r="H3118"/>
  <c r="I3118"/>
  <c r="J3118"/>
  <c r="K3118"/>
  <c r="C3119"/>
  <c r="D3119"/>
  <c r="H3119"/>
  <c r="I3119"/>
  <c r="J3119"/>
  <c r="K3119"/>
  <c r="C3120"/>
  <c r="D3120"/>
  <c r="F3120" s="1"/>
  <c r="H3120"/>
  <c r="I3120"/>
  <c r="J3120"/>
  <c r="K3120"/>
  <c r="C3121"/>
  <c r="D3121"/>
  <c r="G3121" s="1"/>
  <c r="H3121"/>
  <c r="I3121"/>
  <c r="J3121"/>
  <c r="K3121"/>
  <c r="C3122"/>
  <c r="D3122"/>
  <c r="H3122"/>
  <c r="I3122"/>
  <c r="J3122"/>
  <c r="K3122"/>
  <c r="C3123"/>
  <c r="D3123"/>
  <c r="F3123" s="1"/>
  <c r="H3123"/>
  <c r="I3123"/>
  <c r="J3123"/>
  <c r="K3123"/>
  <c r="C3124"/>
  <c r="D3124"/>
  <c r="H3124"/>
  <c r="I3124"/>
  <c r="J3124"/>
  <c r="K3124"/>
  <c r="C3125"/>
  <c r="D3125"/>
  <c r="H3125"/>
  <c r="I3125"/>
  <c r="J3125"/>
  <c r="K3125"/>
  <c r="C3126"/>
  <c r="D3126"/>
  <c r="G3126" s="1"/>
  <c r="H3126"/>
  <c r="I3126"/>
  <c r="J3126"/>
  <c r="K3126"/>
  <c r="C3127"/>
  <c r="D3127"/>
  <c r="H3127"/>
  <c r="I3127"/>
  <c r="J3127"/>
  <c r="K3127"/>
  <c r="C3128"/>
  <c r="D3128"/>
  <c r="G3128" s="1"/>
  <c r="H3128"/>
  <c r="I3128"/>
  <c r="J3128"/>
  <c r="K3128"/>
  <c r="C3129"/>
  <c r="D3129"/>
  <c r="F3129" s="1"/>
  <c r="H3129"/>
  <c r="I3129"/>
  <c r="J3129"/>
  <c r="K3129"/>
  <c r="C3130"/>
  <c r="D3130"/>
  <c r="F3130" s="1"/>
  <c r="H3130"/>
  <c r="I3130"/>
  <c r="J3130"/>
  <c r="K3130"/>
  <c r="C3131"/>
  <c r="D3131"/>
  <c r="G3131" s="1"/>
  <c r="H3131"/>
  <c r="I3131"/>
  <c r="J3131"/>
  <c r="K3131"/>
  <c r="C3132"/>
  <c r="D3132"/>
  <c r="G3132" s="1"/>
  <c r="H3132"/>
  <c r="I3132"/>
  <c r="J3132"/>
  <c r="K3132"/>
  <c r="C3133"/>
  <c r="D3133"/>
  <c r="H3133"/>
  <c r="I3133"/>
  <c r="J3133"/>
  <c r="K3133"/>
  <c r="C3134"/>
  <c r="D3134"/>
  <c r="H3134"/>
  <c r="I3134"/>
  <c r="J3134"/>
  <c r="K3134"/>
  <c r="C3135"/>
  <c r="D3135"/>
  <c r="F3135" s="1"/>
  <c r="H3135"/>
  <c r="I3135"/>
  <c r="J3135"/>
  <c r="K3135"/>
  <c r="C3136"/>
  <c r="D3136"/>
  <c r="H3136"/>
  <c r="I3136"/>
  <c r="J3136"/>
  <c r="K3136"/>
  <c r="C3137"/>
  <c r="D3137"/>
  <c r="H3137"/>
  <c r="I3137"/>
  <c r="J3137"/>
  <c r="K3137"/>
  <c r="C3138"/>
  <c r="D3138"/>
  <c r="H3138"/>
  <c r="I3138"/>
  <c r="J3138"/>
  <c r="K3138"/>
  <c r="C3139"/>
  <c r="D3139"/>
  <c r="F3139" s="1"/>
  <c r="H3139"/>
  <c r="I3139"/>
  <c r="J3139"/>
  <c r="K3139"/>
  <c r="C3140"/>
  <c r="D3140"/>
  <c r="G3140" s="1"/>
  <c r="H3140"/>
  <c r="I3140"/>
  <c r="J3140"/>
  <c r="K3140"/>
  <c r="C3141"/>
  <c r="D3141"/>
  <c r="G3141" s="1"/>
  <c r="H3141"/>
  <c r="I3141"/>
  <c r="J3141"/>
  <c r="K3141"/>
  <c r="C3142"/>
  <c r="D3142"/>
  <c r="G3142" s="1"/>
  <c r="H3142"/>
  <c r="I3142"/>
  <c r="J3142"/>
  <c r="K3142"/>
  <c r="C3143"/>
  <c r="D3143"/>
  <c r="G3143" s="1"/>
  <c r="H3143"/>
  <c r="I3143"/>
  <c r="J3143"/>
  <c r="K3143"/>
  <c r="C3144"/>
  <c r="D3144"/>
  <c r="H3144"/>
  <c r="I3144"/>
  <c r="J3144"/>
  <c r="K3144"/>
  <c r="C3145"/>
  <c r="D3145"/>
  <c r="G3145" s="1"/>
  <c r="H3145"/>
  <c r="I3145"/>
  <c r="J3145"/>
  <c r="K3145"/>
  <c r="C3146"/>
  <c r="D3146"/>
  <c r="F3146" s="1"/>
  <c r="H3146"/>
  <c r="I3146"/>
  <c r="J3146"/>
  <c r="K3146"/>
  <c r="C3147"/>
  <c r="D3147"/>
  <c r="H3147"/>
  <c r="I3147"/>
  <c r="J3147"/>
  <c r="K3147"/>
  <c r="C3148"/>
  <c r="D3148"/>
  <c r="G3148" s="1"/>
  <c r="H3148"/>
  <c r="I3148"/>
  <c r="J3148"/>
  <c r="K3148"/>
  <c r="C3149"/>
  <c r="D3149"/>
  <c r="F3149" s="1"/>
  <c r="H3149"/>
  <c r="I3149"/>
  <c r="J3149"/>
  <c r="K3149"/>
  <c r="C3150"/>
  <c r="D3150"/>
  <c r="H3150"/>
  <c r="I3150"/>
  <c r="J3150"/>
  <c r="K3150"/>
  <c r="C3151"/>
  <c r="D3151"/>
  <c r="G3151" s="1"/>
  <c r="H3151"/>
  <c r="I3151"/>
  <c r="J3151"/>
  <c r="K3151"/>
  <c r="C3152"/>
  <c r="D3152"/>
  <c r="F3152" s="1"/>
  <c r="H3152"/>
  <c r="I3152"/>
  <c r="J3152"/>
  <c r="K3152"/>
  <c r="C3153"/>
  <c r="D3153"/>
  <c r="F3153" s="1"/>
  <c r="H3153"/>
  <c r="I3153"/>
  <c r="J3153"/>
  <c r="K3153"/>
  <c r="C3154"/>
  <c r="D3154"/>
  <c r="H3154"/>
  <c r="I3154"/>
  <c r="J3154"/>
  <c r="K3154"/>
  <c r="C3155"/>
  <c r="D3155"/>
  <c r="G3155" s="1"/>
  <c r="H3155"/>
  <c r="I3155"/>
  <c r="J3155"/>
  <c r="K3155"/>
  <c r="C3156"/>
  <c r="D3156"/>
  <c r="F3156" s="1"/>
  <c r="H3156"/>
  <c r="I3156"/>
  <c r="J3156"/>
  <c r="K3156"/>
  <c r="C3157"/>
  <c r="D3157"/>
  <c r="F3157" s="1"/>
  <c r="H3157"/>
  <c r="I3157"/>
  <c r="J3157"/>
  <c r="K3157"/>
  <c r="C3158"/>
  <c r="D3158"/>
  <c r="H3158"/>
  <c r="I3158"/>
  <c r="J3158"/>
  <c r="K3158"/>
  <c r="C3159"/>
  <c r="D3159"/>
  <c r="F3159" s="1"/>
  <c r="H3159"/>
  <c r="I3159"/>
  <c r="J3159"/>
  <c r="K3159"/>
  <c r="C3160"/>
  <c r="D3160"/>
  <c r="F3160" s="1"/>
  <c r="H3160"/>
  <c r="I3160"/>
  <c r="J3160"/>
  <c r="K3160"/>
  <c r="C3161"/>
  <c r="D3161"/>
  <c r="H3161"/>
  <c r="I3161"/>
  <c r="J3161"/>
  <c r="K3161"/>
  <c r="C3162"/>
  <c r="D3162"/>
  <c r="G3162" s="1"/>
  <c r="H3162"/>
  <c r="I3162"/>
  <c r="J3162"/>
  <c r="K3162"/>
  <c r="C3163"/>
  <c r="D3163"/>
  <c r="H3163"/>
  <c r="I3163"/>
  <c r="J3163"/>
  <c r="K3163"/>
  <c r="C3164"/>
  <c r="D3164"/>
  <c r="F3164" s="1"/>
  <c r="H3164"/>
  <c r="I3164"/>
  <c r="J3164"/>
  <c r="K3164"/>
  <c r="C3165"/>
  <c r="D3165"/>
  <c r="F3165" s="1"/>
  <c r="H3165"/>
  <c r="I3165"/>
  <c r="J3165"/>
  <c r="K3165"/>
  <c r="C3166"/>
  <c r="D3166"/>
  <c r="G3166" s="1"/>
  <c r="H3166"/>
  <c r="I3166"/>
  <c r="J3166"/>
  <c r="K3166"/>
  <c r="C3167"/>
  <c r="D3167"/>
  <c r="G3167" s="1"/>
  <c r="H3167"/>
  <c r="I3167"/>
  <c r="J3167"/>
  <c r="K3167"/>
  <c r="C3168"/>
  <c r="D3168"/>
  <c r="F3168" s="1"/>
  <c r="H3168"/>
  <c r="I3168"/>
  <c r="J3168"/>
  <c r="K3168"/>
  <c r="C3169"/>
  <c r="D3169"/>
  <c r="G3169" s="1"/>
  <c r="H3169"/>
  <c r="I3169"/>
  <c r="J3169"/>
  <c r="K3169"/>
  <c r="C3170"/>
  <c r="D3170"/>
  <c r="G3170" s="1"/>
  <c r="H3170"/>
  <c r="I3170"/>
  <c r="J3170"/>
  <c r="K3170"/>
  <c r="C3171"/>
  <c r="D3171"/>
  <c r="G3171" s="1"/>
  <c r="H3171"/>
  <c r="I3171"/>
  <c r="J3171"/>
  <c r="K3171"/>
  <c r="C3172"/>
  <c r="D3172"/>
  <c r="G3172" s="1"/>
  <c r="H3172"/>
  <c r="I3172"/>
  <c r="J3172"/>
  <c r="K3172"/>
  <c r="C3173"/>
  <c r="D3173"/>
  <c r="H3173"/>
  <c r="I3173"/>
  <c r="J3173"/>
  <c r="K3173"/>
  <c r="C3174"/>
  <c r="D3174"/>
  <c r="G3174" s="1"/>
  <c r="H3174"/>
  <c r="I3174"/>
  <c r="J3174"/>
  <c r="K3174"/>
  <c r="C3175"/>
  <c r="D3175"/>
  <c r="F3175" s="1"/>
  <c r="H3175"/>
  <c r="I3175"/>
  <c r="J3175"/>
  <c r="K3175"/>
  <c r="C3176"/>
  <c r="D3176"/>
  <c r="G3176" s="1"/>
  <c r="H3176"/>
  <c r="I3176"/>
  <c r="J3176"/>
  <c r="K3176"/>
  <c r="C3177"/>
  <c r="D3177"/>
  <c r="F3177" s="1"/>
  <c r="H3177"/>
  <c r="I3177"/>
  <c r="J3177"/>
  <c r="K3177"/>
  <c r="C3178"/>
  <c r="D3178"/>
  <c r="F3178" s="1"/>
  <c r="H3178"/>
  <c r="I3178"/>
  <c r="J3178"/>
  <c r="K3178"/>
  <c r="C3179"/>
  <c r="D3179"/>
  <c r="H3179"/>
  <c r="I3179"/>
  <c r="J3179"/>
  <c r="K3179"/>
  <c r="C3180"/>
  <c r="D3180"/>
  <c r="G3180" s="1"/>
  <c r="H3180"/>
  <c r="I3180"/>
  <c r="J3180"/>
  <c r="K3180"/>
  <c r="C3181"/>
  <c r="D3181"/>
  <c r="H3181"/>
  <c r="I3181"/>
  <c r="J3181"/>
  <c r="K3181"/>
  <c r="C3182"/>
  <c r="D3182"/>
  <c r="F3182" s="1"/>
  <c r="H3182"/>
  <c r="I3182"/>
  <c r="J3182"/>
  <c r="K3182"/>
  <c r="C3183"/>
  <c r="D3183"/>
  <c r="H3183"/>
  <c r="I3183"/>
  <c r="J3183"/>
  <c r="K3183"/>
  <c r="C3184"/>
  <c r="D3184"/>
  <c r="F3184" s="1"/>
  <c r="H3184"/>
  <c r="I3184"/>
  <c r="J3184"/>
  <c r="K3184"/>
  <c r="C3185"/>
  <c r="D3185"/>
  <c r="H3185"/>
  <c r="I3185"/>
  <c r="J3185"/>
  <c r="K3185"/>
  <c r="C3186"/>
  <c r="D3186"/>
  <c r="H3186"/>
  <c r="I3186"/>
  <c r="J3186"/>
  <c r="K3186"/>
  <c r="C3187"/>
  <c r="D3187"/>
  <c r="H3187"/>
  <c r="I3187"/>
  <c r="J3187"/>
  <c r="K3187"/>
  <c r="C3188"/>
  <c r="D3188"/>
  <c r="F3188" s="1"/>
  <c r="H3188"/>
  <c r="I3188"/>
  <c r="J3188"/>
  <c r="K3188"/>
  <c r="C3189"/>
  <c r="D3189"/>
  <c r="H3189"/>
  <c r="I3189"/>
  <c r="J3189"/>
  <c r="K3189"/>
  <c r="C3190"/>
  <c r="D3190"/>
  <c r="H3190"/>
  <c r="I3190"/>
  <c r="J3190"/>
  <c r="K3190"/>
  <c r="C3191"/>
  <c r="D3191"/>
  <c r="G3191" s="1"/>
  <c r="H3191"/>
  <c r="I3191"/>
  <c r="J3191"/>
  <c r="K3191"/>
  <c r="C3192"/>
  <c r="D3192"/>
  <c r="F3192" s="1"/>
  <c r="H3192"/>
  <c r="I3192"/>
  <c r="J3192"/>
  <c r="K3192"/>
  <c r="C3193"/>
  <c r="D3193"/>
  <c r="H3193"/>
  <c r="I3193"/>
  <c r="J3193"/>
  <c r="K3193"/>
  <c r="C3194"/>
  <c r="D3194"/>
  <c r="F3194" s="1"/>
  <c r="H3194"/>
  <c r="I3194"/>
  <c r="J3194"/>
  <c r="K3194"/>
  <c r="C3195"/>
  <c r="D3195"/>
  <c r="G3195" s="1"/>
  <c r="H3195"/>
  <c r="I3195"/>
  <c r="J3195"/>
  <c r="K3195"/>
  <c r="C3196"/>
  <c r="D3196"/>
  <c r="H3196"/>
  <c r="I3196"/>
  <c r="J3196"/>
  <c r="K3196"/>
  <c r="C3197"/>
  <c r="D3197"/>
  <c r="G3197" s="1"/>
  <c r="H3197"/>
  <c r="I3197"/>
  <c r="J3197"/>
  <c r="K3197"/>
  <c r="C3198"/>
  <c r="D3198"/>
  <c r="G3198" s="1"/>
  <c r="H3198"/>
  <c r="I3198"/>
  <c r="J3198"/>
  <c r="K3198"/>
  <c r="C3199"/>
  <c r="D3199"/>
  <c r="F3199" s="1"/>
  <c r="H3199"/>
  <c r="I3199"/>
  <c r="J3199"/>
  <c r="K3199"/>
  <c r="C3200"/>
  <c r="D3200"/>
  <c r="G3200" s="1"/>
  <c r="H3200"/>
  <c r="I3200"/>
  <c r="J3200"/>
  <c r="K3200"/>
  <c r="C3201"/>
  <c r="D3201"/>
  <c r="H3201"/>
  <c r="I3201"/>
  <c r="J3201"/>
  <c r="K3201"/>
  <c r="C3202"/>
  <c r="D3202"/>
  <c r="G3202" s="1"/>
  <c r="H3202"/>
  <c r="I3202"/>
  <c r="J3202"/>
  <c r="K3202"/>
  <c r="C3203"/>
  <c r="D3203"/>
  <c r="H3203"/>
  <c r="I3203"/>
  <c r="J3203"/>
  <c r="K3203"/>
  <c r="C3204"/>
  <c r="D3204"/>
  <c r="G3204" s="1"/>
  <c r="H3204"/>
  <c r="I3204"/>
  <c r="J3204"/>
  <c r="K3204"/>
  <c r="C3205"/>
  <c r="D3205"/>
  <c r="H3205"/>
  <c r="I3205"/>
  <c r="J3205"/>
  <c r="K3205"/>
  <c r="C3206"/>
  <c r="D3206"/>
  <c r="G3206" s="1"/>
  <c r="H3206"/>
  <c r="I3206"/>
  <c r="J3206"/>
  <c r="K3206"/>
  <c r="C3207"/>
  <c r="D3207"/>
  <c r="F3207" s="1"/>
  <c r="H3207"/>
  <c r="I3207"/>
  <c r="J3207"/>
  <c r="K3207"/>
  <c r="C3208"/>
  <c r="D3208"/>
  <c r="G3208" s="1"/>
  <c r="H3208"/>
  <c r="I3208"/>
  <c r="J3208"/>
  <c r="K3208"/>
  <c r="C3209"/>
  <c r="D3209"/>
  <c r="G3209" s="1"/>
  <c r="H3209"/>
  <c r="I3209"/>
  <c r="J3209"/>
  <c r="K3209"/>
  <c r="C3210"/>
  <c r="D3210"/>
  <c r="H3210"/>
  <c r="I3210"/>
  <c r="J3210"/>
  <c r="K3210"/>
  <c r="C3211"/>
  <c r="D3211"/>
  <c r="H3211"/>
  <c r="I3211"/>
  <c r="J3211"/>
  <c r="K3211"/>
  <c r="C3212"/>
  <c r="D3212"/>
  <c r="G3212" s="1"/>
  <c r="H3212"/>
  <c r="I3212"/>
  <c r="J3212"/>
  <c r="K3212"/>
  <c r="C3213"/>
  <c r="D3213"/>
  <c r="G3213" s="1"/>
  <c r="H3213"/>
  <c r="I3213"/>
  <c r="J3213"/>
  <c r="K3213"/>
  <c r="C3214"/>
  <c r="D3214"/>
  <c r="G3214" s="1"/>
  <c r="H3214"/>
  <c r="I3214"/>
  <c r="J3214"/>
  <c r="K3214"/>
  <c r="C3215"/>
  <c r="D3215"/>
  <c r="G3215" s="1"/>
  <c r="H3215"/>
  <c r="I3215"/>
  <c r="J3215"/>
  <c r="K3215"/>
  <c r="C3216"/>
  <c r="D3216"/>
  <c r="G3216" s="1"/>
  <c r="H3216"/>
  <c r="I3216"/>
  <c r="J3216"/>
  <c r="K3216"/>
  <c r="C3217"/>
  <c r="D3217"/>
  <c r="H3217"/>
  <c r="I3217"/>
  <c r="J3217"/>
  <c r="K3217"/>
  <c r="C3218"/>
  <c r="D3218"/>
  <c r="G3218" s="1"/>
  <c r="H3218"/>
  <c r="I3218"/>
  <c r="J3218"/>
  <c r="K3218"/>
  <c r="C3219"/>
  <c r="D3219"/>
  <c r="F3219" s="1"/>
  <c r="H3219"/>
  <c r="I3219"/>
  <c r="J3219"/>
  <c r="K3219"/>
  <c r="C3220"/>
  <c r="D3220"/>
  <c r="G3220" s="1"/>
  <c r="H3220"/>
  <c r="I3220"/>
  <c r="J3220"/>
  <c r="K3220"/>
  <c r="C3221"/>
  <c r="D3221"/>
  <c r="H3221"/>
  <c r="I3221"/>
  <c r="J3221"/>
  <c r="K3221"/>
  <c r="C3222"/>
  <c r="D3222"/>
  <c r="F3222" s="1"/>
  <c r="H3222"/>
  <c r="I3222"/>
  <c r="J3222"/>
  <c r="K3222"/>
  <c r="C3223"/>
  <c r="D3223"/>
  <c r="H3223"/>
  <c r="I3223"/>
  <c r="J3223"/>
  <c r="K3223"/>
  <c r="C3224"/>
  <c r="D3224"/>
  <c r="F3224" s="1"/>
  <c r="H3224"/>
  <c r="I3224"/>
  <c r="J3224"/>
  <c r="K3224"/>
  <c r="C3225"/>
  <c r="D3225"/>
  <c r="H3225"/>
  <c r="I3225"/>
  <c r="J3225"/>
  <c r="K3225"/>
  <c r="C3226"/>
  <c r="D3226"/>
  <c r="H3226"/>
  <c r="I3226"/>
  <c r="J3226"/>
  <c r="K3226"/>
  <c r="C3227"/>
  <c r="D3227"/>
  <c r="H3227"/>
  <c r="I3227"/>
  <c r="J3227"/>
  <c r="K3227"/>
  <c r="C3228"/>
  <c r="D3228"/>
  <c r="H3228"/>
  <c r="I3228"/>
  <c r="J3228"/>
  <c r="K3228"/>
  <c r="C3229"/>
  <c r="D3229"/>
  <c r="G3229" s="1"/>
  <c r="H3229"/>
  <c r="I3229"/>
  <c r="J3229"/>
  <c r="K3229"/>
  <c r="C3230"/>
  <c r="D3230"/>
  <c r="H3230"/>
  <c r="I3230"/>
  <c r="J3230"/>
  <c r="K3230"/>
  <c r="C3231"/>
  <c r="D3231"/>
  <c r="G3231" s="1"/>
  <c r="H3231"/>
  <c r="I3231"/>
  <c r="J3231"/>
  <c r="K3231"/>
  <c r="C3232"/>
  <c r="D3232"/>
  <c r="F3232" s="1"/>
  <c r="H3232"/>
  <c r="I3232"/>
  <c r="J3232"/>
  <c r="K3232"/>
  <c r="C3233"/>
  <c r="D3233"/>
  <c r="F3233" s="1"/>
  <c r="H3233"/>
  <c r="I3233"/>
  <c r="J3233"/>
  <c r="K3233"/>
  <c r="C3234"/>
  <c r="D3234"/>
  <c r="G3234" s="1"/>
  <c r="H3234"/>
  <c r="I3234"/>
  <c r="J3234"/>
  <c r="K3234"/>
  <c r="C3235"/>
  <c r="D3235"/>
  <c r="H3235"/>
  <c r="I3235"/>
  <c r="J3235"/>
  <c r="K3235"/>
  <c r="C3236"/>
  <c r="D3236"/>
  <c r="G3236" s="1"/>
  <c r="H3236"/>
  <c r="I3236"/>
  <c r="J3236"/>
  <c r="K3236"/>
  <c r="C3237"/>
  <c r="D3237"/>
  <c r="G3237" s="1"/>
  <c r="H3237"/>
  <c r="I3237"/>
  <c r="J3237"/>
  <c r="K3237"/>
  <c r="C3238"/>
  <c r="D3238"/>
  <c r="F3238" s="1"/>
  <c r="H3238"/>
  <c r="I3238"/>
  <c r="J3238"/>
  <c r="K3238"/>
  <c r="C3239"/>
  <c r="D3239"/>
  <c r="F3239" s="1"/>
  <c r="H3239"/>
  <c r="I3239"/>
  <c r="J3239"/>
  <c r="K3239"/>
  <c r="C3240"/>
  <c r="D3240"/>
  <c r="F3240" s="1"/>
  <c r="H3240"/>
  <c r="I3240"/>
  <c r="J3240"/>
  <c r="K3240"/>
  <c r="C3241"/>
  <c r="D3241"/>
  <c r="F3241" s="1"/>
  <c r="H3241"/>
  <c r="I3241"/>
  <c r="J3241"/>
  <c r="K3241"/>
  <c r="C3242"/>
  <c r="D3242"/>
  <c r="H3242"/>
  <c r="I3242"/>
  <c r="J3242"/>
  <c r="K3242"/>
  <c r="C3243"/>
  <c r="D3243"/>
  <c r="G3243" s="1"/>
  <c r="H3243"/>
  <c r="I3243"/>
  <c r="J3243"/>
  <c r="K3243"/>
  <c r="C3244"/>
  <c r="D3244"/>
  <c r="G3244" s="1"/>
  <c r="H3244"/>
  <c r="I3244"/>
  <c r="J3244"/>
  <c r="K3244"/>
  <c r="C3245"/>
  <c r="D3245"/>
  <c r="H3245"/>
  <c r="I3245"/>
  <c r="J3245"/>
  <c r="K3245"/>
  <c r="C3246"/>
  <c r="D3246"/>
  <c r="F3246" s="1"/>
  <c r="H3246"/>
  <c r="I3246"/>
  <c r="J3246"/>
  <c r="K3246"/>
  <c r="C3247"/>
  <c r="D3247"/>
  <c r="H3247"/>
  <c r="I3247"/>
  <c r="J3247"/>
  <c r="K3247"/>
  <c r="C3248"/>
  <c r="D3248"/>
  <c r="H3248"/>
  <c r="I3248"/>
  <c r="J3248"/>
  <c r="K3248"/>
  <c r="C3249"/>
  <c r="D3249"/>
  <c r="G3249" s="1"/>
  <c r="H3249"/>
  <c r="I3249"/>
  <c r="J3249"/>
  <c r="K3249"/>
  <c r="C3250"/>
  <c r="D3250"/>
  <c r="H3250"/>
  <c r="I3250"/>
  <c r="J3250"/>
  <c r="K3250"/>
  <c r="C3251"/>
  <c r="D3251"/>
  <c r="G3251" s="1"/>
  <c r="H3251"/>
  <c r="I3251"/>
  <c r="J3251"/>
  <c r="K3251"/>
  <c r="C3252"/>
  <c r="D3252"/>
  <c r="F3252" s="1"/>
  <c r="H3252"/>
  <c r="I3252"/>
  <c r="J3252"/>
  <c r="K3252"/>
  <c r="C3253"/>
  <c r="D3253"/>
  <c r="F3253" s="1"/>
  <c r="H3253"/>
  <c r="I3253"/>
  <c r="J3253"/>
  <c r="K3253"/>
  <c r="C3254"/>
  <c r="D3254"/>
  <c r="H3254"/>
  <c r="I3254"/>
  <c r="J3254"/>
  <c r="K3254"/>
  <c r="C3255"/>
  <c r="D3255"/>
  <c r="F3255" s="1"/>
  <c r="H3255"/>
  <c r="I3255"/>
  <c r="J3255"/>
  <c r="K3255"/>
  <c r="C3256"/>
  <c r="D3256"/>
  <c r="G3256" s="1"/>
  <c r="H3256"/>
  <c r="I3256"/>
  <c r="J3256"/>
  <c r="K3256"/>
  <c r="C3257"/>
  <c r="D3257"/>
  <c r="G3257" s="1"/>
  <c r="H3257"/>
  <c r="I3257"/>
  <c r="J3257"/>
  <c r="K3257"/>
  <c r="C3258"/>
  <c r="D3258"/>
  <c r="H3258"/>
  <c r="I3258"/>
  <c r="J3258"/>
  <c r="K3258"/>
  <c r="C3259"/>
  <c r="D3259"/>
  <c r="H3259"/>
  <c r="I3259"/>
  <c r="J3259"/>
  <c r="K3259"/>
  <c r="C3260"/>
  <c r="D3260"/>
  <c r="G3260" s="1"/>
  <c r="H3260"/>
  <c r="I3260"/>
  <c r="J3260"/>
  <c r="K3260"/>
  <c r="C3261"/>
  <c r="D3261"/>
  <c r="F3261" s="1"/>
  <c r="H3261"/>
  <c r="I3261"/>
  <c r="J3261"/>
  <c r="K3261"/>
  <c r="C3262"/>
  <c r="D3262"/>
  <c r="H3262"/>
  <c r="I3262"/>
  <c r="J3262"/>
  <c r="K3262"/>
  <c r="C3263"/>
  <c r="D3263"/>
  <c r="G3263" s="1"/>
  <c r="H3263"/>
  <c r="I3263"/>
  <c r="J3263"/>
  <c r="K3263"/>
  <c r="C3264"/>
  <c r="D3264"/>
  <c r="F3264" s="1"/>
  <c r="H3264"/>
  <c r="I3264"/>
  <c r="J3264"/>
  <c r="K3264"/>
  <c r="C3265"/>
  <c r="D3265"/>
  <c r="G3265" s="1"/>
  <c r="H3265"/>
  <c r="I3265"/>
  <c r="J3265"/>
  <c r="K3265"/>
  <c r="C3266"/>
  <c r="D3266"/>
  <c r="F3266" s="1"/>
  <c r="H3266"/>
  <c r="I3266"/>
  <c r="J3266"/>
  <c r="K3266"/>
  <c r="C3267"/>
  <c r="D3267"/>
  <c r="F3267" s="1"/>
  <c r="H3267"/>
  <c r="I3267"/>
  <c r="J3267"/>
  <c r="K3267"/>
  <c r="C3268"/>
  <c r="D3268"/>
  <c r="F3268" s="1"/>
  <c r="H3268"/>
  <c r="I3268"/>
  <c r="J3268"/>
  <c r="K3268"/>
  <c r="C3269"/>
  <c r="D3269"/>
  <c r="G3269" s="1"/>
  <c r="H3269"/>
  <c r="I3269"/>
  <c r="J3269"/>
  <c r="K3269"/>
  <c r="C3270"/>
  <c r="D3270"/>
  <c r="H3270"/>
  <c r="I3270"/>
  <c r="J3270"/>
  <c r="K3270"/>
  <c r="C3271"/>
  <c r="D3271"/>
  <c r="G3271" s="1"/>
  <c r="H3271"/>
  <c r="I3271"/>
  <c r="J3271"/>
  <c r="K3271"/>
  <c r="C3272"/>
  <c r="D3272"/>
  <c r="G3272" s="1"/>
  <c r="H3272"/>
  <c r="I3272"/>
  <c r="J3272"/>
  <c r="K3272"/>
  <c r="C3273"/>
  <c r="D3273"/>
  <c r="F3273" s="1"/>
  <c r="H3273"/>
  <c r="I3273"/>
  <c r="J3273"/>
  <c r="K3273"/>
  <c r="C3274"/>
  <c r="D3274"/>
  <c r="F3274" s="1"/>
  <c r="H3274"/>
  <c r="I3274"/>
  <c r="J3274"/>
  <c r="K3274"/>
  <c r="C3275"/>
  <c r="D3275"/>
  <c r="F3275" s="1"/>
  <c r="H3275"/>
  <c r="I3275"/>
  <c r="J3275"/>
  <c r="K3275"/>
  <c r="C3276"/>
  <c r="D3276"/>
  <c r="G3276" s="1"/>
  <c r="H3276"/>
  <c r="I3276"/>
  <c r="J3276"/>
  <c r="K3276"/>
  <c r="C3277"/>
  <c r="D3277"/>
  <c r="F3277" s="1"/>
  <c r="H3277"/>
  <c r="I3277"/>
  <c r="J3277"/>
  <c r="K3277"/>
  <c r="C3278"/>
  <c r="D3278"/>
  <c r="G3278" s="1"/>
  <c r="H3278"/>
  <c r="I3278"/>
  <c r="J3278"/>
  <c r="K3278"/>
  <c r="C3279"/>
  <c r="D3279"/>
  <c r="F3279" s="1"/>
  <c r="H3279"/>
  <c r="I3279"/>
  <c r="J3279"/>
  <c r="K3279"/>
  <c r="C3280"/>
  <c r="D3280"/>
  <c r="H3280"/>
  <c r="I3280"/>
  <c r="J3280"/>
  <c r="K3280"/>
  <c r="C3281"/>
  <c r="D3281"/>
  <c r="G3281" s="1"/>
  <c r="H3281"/>
  <c r="I3281"/>
  <c r="J3281"/>
  <c r="K3281"/>
  <c r="C3282"/>
  <c r="D3282"/>
  <c r="G3282" s="1"/>
  <c r="H3282"/>
  <c r="I3282"/>
  <c r="J3282"/>
  <c r="K3282"/>
  <c r="C3283"/>
  <c r="D3283"/>
  <c r="G3283" s="1"/>
  <c r="H3283"/>
  <c r="I3283"/>
  <c r="J3283"/>
  <c r="K3283"/>
  <c r="C3284"/>
  <c r="D3284"/>
  <c r="F3284" s="1"/>
  <c r="H3284"/>
  <c r="I3284"/>
  <c r="J3284"/>
  <c r="K3284"/>
  <c r="C3285"/>
  <c r="D3285"/>
  <c r="H3285"/>
  <c r="I3285"/>
  <c r="J3285"/>
  <c r="K3285"/>
  <c r="C3286"/>
  <c r="D3286"/>
  <c r="H3286"/>
  <c r="I3286"/>
  <c r="J3286"/>
  <c r="K3286"/>
  <c r="C3287"/>
  <c r="D3287"/>
  <c r="G3287" s="1"/>
  <c r="H3287"/>
  <c r="I3287"/>
  <c r="J3287"/>
  <c r="K3287"/>
  <c r="C3288"/>
  <c r="D3288"/>
  <c r="F3288" s="1"/>
  <c r="H3288"/>
  <c r="I3288"/>
  <c r="J3288"/>
  <c r="K3288"/>
  <c r="C3289"/>
  <c r="D3289"/>
  <c r="G3289" s="1"/>
  <c r="H3289"/>
  <c r="I3289"/>
  <c r="J3289"/>
  <c r="K3289"/>
  <c r="C3290"/>
  <c r="D3290"/>
  <c r="F3290" s="1"/>
  <c r="H3290"/>
  <c r="I3290"/>
  <c r="J3290"/>
  <c r="K3290"/>
  <c r="C3291"/>
  <c r="D3291"/>
  <c r="G3291" s="1"/>
  <c r="H3291"/>
  <c r="I3291"/>
  <c r="J3291"/>
  <c r="K3291"/>
  <c r="C3292"/>
  <c r="D3292"/>
  <c r="H3292"/>
  <c r="I3292"/>
  <c r="J3292"/>
  <c r="K3292"/>
  <c r="C3293"/>
  <c r="D3293"/>
  <c r="G3293" s="1"/>
  <c r="H3293"/>
  <c r="I3293"/>
  <c r="J3293"/>
  <c r="K3293"/>
  <c r="C3294"/>
  <c r="D3294"/>
  <c r="F3294" s="1"/>
  <c r="H3294"/>
  <c r="I3294"/>
  <c r="J3294"/>
  <c r="K3294"/>
  <c r="C3295"/>
  <c r="D3295"/>
  <c r="F3295" s="1"/>
  <c r="H3295"/>
  <c r="I3295"/>
  <c r="J3295"/>
  <c r="K3295"/>
  <c r="C3296"/>
  <c r="D3296"/>
  <c r="H3296"/>
  <c r="I3296"/>
  <c r="J3296"/>
  <c r="K3296"/>
  <c r="C3297"/>
  <c r="D3297"/>
  <c r="H3297"/>
  <c r="I3297"/>
  <c r="J3297"/>
  <c r="K3297"/>
  <c r="C3298"/>
  <c r="D3298"/>
  <c r="G3298" s="1"/>
  <c r="H3298"/>
  <c r="I3298"/>
  <c r="J3298"/>
  <c r="K3298"/>
  <c r="C3299"/>
  <c r="D3299"/>
  <c r="F3299" s="1"/>
  <c r="H3299"/>
  <c r="I3299"/>
  <c r="J3299"/>
  <c r="K3299"/>
  <c r="C3300"/>
  <c r="D3300"/>
  <c r="F3300" s="1"/>
  <c r="H3300"/>
  <c r="I3300"/>
  <c r="J3300"/>
  <c r="K3300"/>
  <c r="C3301"/>
  <c r="D3301"/>
  <c r="F3301" s="1"/>
  <c r="H3301"/>
  <c r="I3301"/>
  <c r="J3301"/>
  <c r="K3301"/>
  <c r="C3302"/>
  <c r="D3302"/>
  <c r="G3302" s="1"/>
  <c r="H3302"/>
  <c r="I3302"/>
  <c r="J3302"/>
  <c r="K3302"/>
  <c r="C3303"/>
  <c r="D3303"/>
  <c r="G3303" s="1"/>
  <c r="H3303"/>
  <c r="I3303"/>
  <c r="J3303"/>
  <c r="K3303"/>
  <c r="C3304"/>
  <c r="D3304"/>
  <c r="G3304" s="1"/>
  <c r="H3304"/>
  <c r="I3304"/>
  <c r="J3304"/>
  <c r="K3304"/>
  <c r="C3305"/>
  <c r="D3305"/>
  <c r="H3305"/>
  <c r="I3305"/>
  <c r="J3305"/>
  <c r="K3305"/>
  <c r="C3306"/>
  <c r="D3306"/>
  <c r="H3306"/>
  <c r="I3306"/>
  <c r="J3306"/>
  <c r="K3306"/>
  <c r="C3307"/>
  <c r="D3307"/>
  <c r="H3307"/>
  <c r="I3307"/>
  <c r="J3307"/>
  <c r="K3307"/>
  <c r="C3308"/>
  <c r="D3308"/>
  <c r="G3308" s="1"/>
  <c r="H3308"/>
  <c r="I3308"/>
  <c r="J3308"/>
  <c r="K3308"/>
  <c r="C3309"/>
  <c r="D3309"/>
  <c r="H3309"/>
  <c r="I3309"/>
  <c r="J3309"/>
  <c r="K3309"/>
  <c r="C3310"/>
  <c r="D3310"/>
  <c r="G3310" s="1"/>
  <c r="H3310"/>
  <c r="I3310"/>
  <c r="J3310"/>
  <c r="K3310"/>
  <c r="C3311"/>
  <c r="D3311"/>
  <c r="H3311"/>
  <c r="I3311"/>
  <c r="J3311"/>
  <c r="K3311"/>
  <c r="C3312"/>
  <c r="D3312"/>
  <c r="G3312" s="1"/>
  <c r="H3312"/>
  <c r="I3312"/>
  <c r="J3312"/>
  <c r="K3312"/>
  <c r="C3313"/>
  <c r="D3313"/>
  <c r="F3313" s="1"/>
  <c r="H3313"/>
  <c r="I3313"/>
  <c r="J3313"/>
  <c r="K3313"/>
  <c r="C3314"/>
  <c r="D3314"/>
  <c r="G3314" s="1"/>
  <c r="H3314"/>
  <c r="I3314"/>
  <c r="J3314"/>
  <c r="K3314"/>
  <c r="C3315"/>
  <c r="D3315"/>
  <c r="G3315" s="1"/>
  <c r="H3315"/>
  <c r="I3315"/>
  <c r="J3315"/>
  <c r="K3315"/>
  <c r="C3316"/>
  <c r="D3316"/>
  <c r="H3316"/>
  <c r="I3316"/>
  <c r="J3316"/>
  <c r="K3316"/>
  <c r="C3317"/>
  <c r="D3317"/>
  <c r="F3317" s="1"/>
  <c r="H3317"/>
  <c r="I3317"/>
  <c r="J3317"/>
  <c r="K3317"/>
  <c r="C3318"/>
  <c r="D3318"/>
  <c r="F3318" s="1"/>
  <c r="H3318"/>
  <c r="I3318"/>
  <c r="J3318"/>
  <c r="K3318"/>
  <c r="C3319"/>
  <c r="D3319"/>
  <c r="H3319"/>
  <c r="I3319"/>
  <c r="J3319"/>
  <c r="K3319"/>
  <c r="C3320"/>
  <c r="D3320"/>
  <c r="F3320" s="1"/>
  <c r="H3320"/>
  <c r="I3320"/>
  <c r="J3320"/>
  <c r="K3320"/>
  <c r="C3321"/>
  <c r="D3321"/>
  <c r="H3321"/>
  <c r="I3321"/>
  <c r="J3321"/>
  <c r="K3321"/>
  <c r="C3322"/>
  <c r="D3322"/>
  <c r="G3322" s="1"/>
  <c r="H3322"/>
  <c r="I3322"/>
  <c r="J3322"/>
  <c r="K3322"/>
  <c r="C3323"/>
  <c r="D3323"/>
  <c r="F3323" s="1"/>
  <c r="H3323"/>
  <c r="I3323"/>
  <c r="J3323"/>
  <c r="K3323"/>
  <c r="C3324"/>
  <c r="D3324"/>
  <c r="F3324" s="1"/>
  <c r="H3324"/>
  <c r="I3324"/>
  <c r="J3324"/>
  <c r="K3324"/>
  <c r="C3325"/>
  <c r="D3325"/>
  <c r="G3325" s="1"/>
  <c r="H3325"/>
  <c r="I3325"/>
  <c r="J3325"/>
  <c r="K3325"/>
  <c r="C3326"/>
  <c r="D3326"/>
  <c r="H3326"/>
  <c r="I3326"/>
  <c r="J3326"/>
  <c r="K3326"/>
  <c r="C3327"/>
  <c r="D3327"/>
  <c r="G3327" s="1"/>
  <c r="H3327"/>
  <c r="I3327"/>
  <c r="J3327"/>
  <c r="K3327"/>
  <c r="C3328"/>
  <c r="D3328"/>
  <c r="G3328" s="1"/>
  <c r="H3328"/>
  <c r="I3328"/>
  <c r="J3328"/>
  <c r="K3328"/>
  <c r="C3329"/>
  <c r="D3329"/>
  <c r="H3329"/>
  <c r="I3329"/>
  <c r="J3329"/>
  <c r="K3329"/>
  <c r="C3330"/>
  <c r="D3330"/>
  <c r="F3330" s="1"/>
  <c r="H3330"/>
  <c r="I3330"/>
  <c r="J3330"/>
  <c r="K3330"/>
  <c r="C3331"/>
  <c r="D3331"/>
  <c r="F3331" s="1"/>
  <c r="H3331"/>
  <c r="I3331"/>
  <c r="J3331"/>
  <c r="K3331"/>
  <c r="C3332"/>
  <c r="D3332"/>
  <c r="F3332" s="1"/>
  <c r="H3332"/>
  <c r="I3332"/>
  <c r="J3332"/>
  <c r="K3332"/>
  <c r="C3333"/>
  <c r="D3333"/>
  <c r="F3333" s="1"/>
  <c r="H3333"/>
  <c r="I3333"/>
  <c r="J3333"/>
  <c r="K3333"/>
  <c r="C3334"/>
  <c r="D3334"/>
  <c r="H3334"/>
  <c r="I3334"/>
  <c r="J3334"/>
  <c r="K3334"/>
  <c r="C3335"/>
  <c r="D3335"/>
  <c r="F3335" s="1"/>
  <c r="H3335"/>
  <c r="I3335"/>
  <c r="J3335"/>
  <c r="K3335"/>
  <c r="C3336"/>
  <c r="D3336"/>
  <c r="G3336" s="1"/>
  <c r="H3336"/>
  <c r="I3336"/>
  <c r="J3336"/>
  <c r="K3336"/>
  <c r="C3337"/>
  <c r="D3337"/>
  <c r="H3337"/>
  <c r="I3337"/>
  <c r="J3337"/>
  <c r="K3337"/>
  <c r="C3338"/>
  <c r="D3338"/>
  <c r="G3338" s="1"/>
  <c r="H3338"/>
  <c r="I3338"/>
  <c r="J3338"/>
  <c r="K3338"/>
  <c r="C3339"/>
  <c r="D3339"/>
  <c r="H3339"/>
  <c r="I3339"/>
  <c r="J3339"/>
  <c r="K3339"/>
  <c r="C3340"/>
  <c r="D3340"/>
  <c r="F3340" s="1"/>
  <c r="H3340"/>
  <c r="I3340"/>
  <c r="J3340"/>
  <c r="K3340"/>
  <c r="C3341"/>
  <c r="D3341"/>
  <c r="G3341" s="1"/>
  <c r="H3341"/>
  <c r="I3341"/>
  <c r="J3341"/>
  <c r="K3341"/>
  <c r="C3342"/>
  <c r="D3342"/>
  <c r="H3342"/>
  <c r="I3342"/>
  <c r="J3342"/>
  <c r="K3342"/>
  <c r="C3343"/>
  <c r="D3343"/>
  <c r="H3343"/>
  <c r="I3343"/>
  <c r="J3343"/>
  <c r="K3343"/>
  <c r="C3344"/>
  <c r="D3344"/>
  <c r="F3344" s="1"/>
  <c r="H3344"/>
  <c r="I3344"/>
  <c r="J3344"/>
  <c r="K3344"/>
  <c r="C3345"/>
  <c r="D3345"/>
  <c r="H3345"/>
  <c r="I3345"/>
  <c r="J3345"/>
  <c r="K3345"/>
  <c r="C3346"/>
  <c r="D3346"/>
  <c r="G3346" s="1"/>
  <c r="H3346"/>
  <c r="I3346"/>
  <c r="J3346"/>
  <c r="K3346"/>
  <c r="C3347"/>
  <c r="D3347"/>
  <c r="H3347"/>
  <c r="I3347"/>
  <c r="J3347"/>
  <c r="K3347"/>
  <c r="C3348"/>
  <c r="D3348"/>
  <c r="H3348"/>
  <c r="I3348"/>
  <c r="J3348"/>
  <c r="K3348"/>
  <c r="C3349"/>
  <c r="D3349"/>
  <c r="F3349" s="1"/>
  <c r="H3349"/>
  <c r="I3349"/>
  <c r="J3349"/>
  <c r="K3349"/>
  <c r="C3350"/>
  <c r="D3350"/>
  <c r="F3350" s="1"/>
  <c r="H3350"/>
  <c r="I3350"/>
  <c r="J3350"/>
  <c r="K3350"/>
  <c r="C3351"/>
  <c r="D3351"/>
  <c r="F3351" s="1"/>
  <c r="H3351"/>
  <c r="I3351"/>
  <c r="J3351"/>
  <c r="K3351"/>
  <c r="C3352"/>
  <c r="D3352"/>
  <c r="H3352"/>
  <c r="I3352"/>
  <c r="J3352"/>
  <c r="K3352"/>
  <c r="C3353"/>
  <c r="D3353"/>
  <c r="H3353"/>
  <c r="I3353"/>
  <c r="J3353"/>
  <c r="K3353"/>
  <c r="C3354"/>
  <c r="D3354"/>
  <c r="G3354" s="1"/>
  <c r="H3354"/>
  <c r="I3354"/>
  <c r="J3354"/>
  <c r="K3354"/>
  <c r="C3355"/>
  <c r="D3355"/>
  <c r="F3355" s="1"/>
  <c r="H3355"/>
  <c r="I3355"/>
  <c r="J3355"/>
  <c r="K3355"/>
  <c r="C3356"/>
  <c r="D3356"/>
  <c r="F3356" s="1"/>
  <c r="H3356"/>
  <c r="I3356"/>
  <c r="J3356"/>
  <c r="K3356"/>
  <c r="C3357"/>
  <c r="D3357"/>
  <c r="H3357"/>
  <c r="I3357"/>
  <c r="J3357"/>
  <c r="K3357"/>
  <c r="C3358"/>
  <c r="D3358"/>
  <c r="G3358" s="1"/>
  <c r="H3358"/>
  <c r="I3358"/>
  <c r="J3358"/>
  <c r="K3358"/>
  <c r="C3359"/>
  <c r="D3359"/>
  <c r="H3359"/>
  <c r="I3359"/>
  <c r="J3359"/>
  <c r="K3359"/>
  <c r="C3360"/>
  <c r="D3360"/>
  <c r="G3360" s="1"/>
  <c r="H3360"/>
  <c r="I3360"/>
  <c r="J3360"/>
  <c r="K3360"/>
  <c r="C3361"/>
  <c r="D3361"/>
  <c r="F3361" s="1"/>
  <c r="H3361"/>
  <c r="I3361"/>
  <c r="J3361"/>
  <c r="K3361"/>
  <c r="C3362"/>
  <c r="D3362"/>
  <c r="G3362" s="1"/>
  <c r="H3362"/>
  <c r="I3362"/>
  <c r="J3362"/>
  <c r="K3362"/>
  <c r="C3363"/>
  <c r="D3363"/>
  <c r="F3363" s="1"/>
  <c r="H3363"/>
  <c r="I3363"/>
  <c r="J3363"/>
  <c r="K3363"/>
  <c r="C3364"/>
  <c r="D3364"/>
  <c r="G3364" s="1"/>
  <c r="H3364"/>
  <c r="I3364"/>
  <c r="J3364"/>
  <c r="K3364"/>
  <c r="C3365"/>
  <c r="D3365"/>
  <c r="H3365"/>
  <c r="I3365"/>
  <c r="J3365"/>
  <c r="K3365"/>
  <c r="C3366"/>
  <c r="D3366"/>
  <c r="F3366" s="1"/>
  <c r="H3366"/>
  <c r="I3366"/>
  <c r="J3366"/>
  <c r="K3366"/>
  <c r="C3367"/>
  <c r="D3367"/>
  <c r="H3367"/>
  <c r="I3367"/>
  <c r="J3367"/>
  <c r="K3367"/>
  <c r="C3368"/>
  <c r="D3368"/>
  <c r="G3368" s="1"/>
  <c r="H3368"/>
  <c r="I3368"/>
  <c r="J3368"/>
  <c r="K3368"/>
  <c r="C3369"/>
  <c r="D3369"/>
  <c r="G3369" s="1"/>
  <c r="H3369"/>
  <c r="I3369"/>
  <c r="J3369"/>
  <c r="K3369"/>
  <c r="C3370"/>
  <c r="D3370"/>
  <c r="H3370"/>
  <c r="I3370"/>
  <c r="J3370"/>
  <c r="K3370"/>
  <c r="C3371"/>
  <c r="D3371"/>
  <c r="G3371" s="1"/>
  <c r="H3371"/>
  <c r="I3371"/>
  <c r="J3371"/>
  <c r="K3371"/>
  <c r="C3372"/>
  <c r="D3372"/>
  <c r="F3372" s="1"/>
  <c r="H3372"/>
  <c r="I3372"/>
  <c r="J3372"/>
  <c r="K3372"/>
  <c r="C3373"/>
  <c r="D3373"/>
  <c r="H3373"/>
  <c r="I3373"/>
  <c r="J3373"/>
  <c r="K3373"/>
  <c r="C3374"/>
  <c r="D3374"/>
  <c r="H3374"/>
  <c r="I3374"/>
  <c r="J3374"/>
  <c r="K3374"/>
  <c r="C3375"/>
  <c r="D3375"/>
  <c r="G3375" s="1"/>
  <c r="H3375"/>
  <c r="I3375"/>
  <c r="J3375"/>
  <c r="K3375"/>
  <c r="C3376"/>
  <c r="D3376"/>
  <c r="H3376"/>
  <c r="I3376"/>
  <c r="J3376"/>
  <c r="K3376"/>
  <c r="C3377"/>
  <c r="D3377"/>
  <c r="H3377"/>
  <c r="I3377"/>
  <c r="J3377"/>
  <c r="K3377"/>
  <c r="C3378"/>
  <c r="D3378"/>
  <c r="H3378"/>
  <c r="I3378"/>
  <c r="J3378"/>
  <c r="K3378"/>
  <c r="C3379"/>
  <c r="D3379"/>
  <c r="G3379" s="1"/>
  <c r="H3379"/>
  <c r="I3379"/>
  <c r="J3379"/>
  <c r="K3379"/>
  <c r="C3380"/>
  <c r="D3380"/>
  <c r="H3380"/>
  <c r="I3380"/>
  <c r="J3380"/>
  <c r="K3380"/>
  <c r="C3381"/>
  <c r="D3381"/>
  <c r="G3381" s="1"/>
  <c r="H3381"/>
  <c r="I3381"/>
  <c r="J3381"/>
  <c r="K3381"/>
  <c r="C3382"/>
  <c r="D3382"/>
  <c r="G3382" s="1"/>
  <c r="H3382"/>
  <c r="I3382"/>
  <c r="J3382"/>
  <c r="K3382"/>
  <c r="C3383"/>
  <c r="D3383"/>
  <c r="F3383" s="1"/>
  <c r="H3383"/>
  <c r="I3383"/>
  <c r="J3383"/>
  <c r="K3383"/>
  <c r="C3384"/>
  <c r="D3384"/>
  <c r="F3384" s="1"/>
  <c r="H3384"/>
  <c r="I3384"/>
  <c r="J3384"/>
  <c r="K3384"/>
  <c r="C3385"/>
  <c r="D3385"/>
  <c r="G3385" s="1"/>
  <c r="H3385"/>
  <c r="I3385"/>
  <c r="J3385"/>
  <c r="K3385"/>
  <c r="C3386"/>
  <c r="D3386"/>
  <c r="G3386" s="1"/>
  <c r="H3386"/>
  <c r="I3386"/>
  <c r="J3386"/>
  <c r="K3386"/>
  <c r="C3387"/>
  <c r="D3387"/>
  <c r="F3387" s="1"/>
  <c r="H3387"/>
  <c r="I3387"/>
  <c r="J3387"/>
  <c r="K3387"/>
  <c r="C3388"/>
  <c r="D3388"/>
  <c r="H3388"/>
  <c r="I3388"/>
  <c r="J3388"/>
  <c r="K3388"/>
  <c r="C3389"/>
  <c r="D3389"/>
  <c r="H3389"/>
  <c r="I3389"/>
  <c r="J3389"/>
  <c r="K3389"/>
  <c r="C3390"/>
  <c r="D3390"/>
  <c r="F3390" s="1"/>
  <c r="H3390"/>
  <c r="I3390"/>
  <c r="J3390"/>
  <c r="K3390"/>
  <c r="C3391"/>
  <c r="D3391"/>
  <c r="H3391"/>
  <c r="I3391"/>
  <c r="J3391"/>
  <c r="K3391"/>
  <c r="C3392"/>
  <c r="D3392"/>
  <c r="H3392"/>
  <c r="I3392"/>
  <c r="J3392"/>
  <c r="K3392"/>
  <c r="C3393"/>
  <c r="D3393"/>
  <c r="G3393" s="1"/>
  <c r="H3393"/>
  <c r="I3393"/>
  <c r="J3393"/>
  <c r="K3393"/>
  <c r="C3394"/>
  <c r="D3394"/>
  <c r="G3394" s="1"/>
  <c r="H3394"/>
  <c r="I3394"/>
  <c r="J3394"/>
  <c r="K3394"/>
  <c r="C3395"/>
  <c r="D3395"/>
  <c r="G3395" s="1"/>
  <c r="H3395"/>
  <c r="I3395"/>
  <c r="J3395"/>
  <c r="K3395"/>
  <c r="C3396"/>
  <c r="D3396"/>
  <c r="H3396"/>
  <c r="I3396"/>
  <c r="J3396"/>
  <c r="K3396"/>
  <c r="C3397"/>
  <c r="D3397"/>
  <c r="G3397" s="1"/>
  <c r="H3397"/>
  <c r="I3397"/>
  <c r="J3397"/>
  <c r="K3397"/>
  <c r="C3398"/>
  <c r="D3398"/>
  <c r="F3398" s="1"/>
  <c r="H3398"/>
  <c r="I3398"/>
  <c r="J3398"/>
  <c r="K3398"/>
  <c r="C3399"/>
  <c r="D3399"/>
  <c r="H3399"/>
  <c r="I3399"/>
  <c r="J3399"/>
  <c r="K3399"/>
  <c r="C3400"/>
  <c r="D3400"/>
  <c r="F3400" s="1"/>
  <c r="H3400"/>
  <c r="I3400"/>
  <c r="J3400"/>
  <c r="K3400"/>
  <c r="C3401"/>
  <c r="D3401"/>
  <c r="F3401" s="1"/>
  <c r="H3401"/>
  <c r="I3401"/>
  <c r="J3401"/>
  <c r="K3401"/>
  <c r="C3402"/>
  <c r="D3402"/>
  <c r="H3402"/>
  <c r="I3402"/>
  <c r="J3402"/>
  <c r="K3402"/>
  <c r="C3403"/>
  <c r="D3403"/>
  <c r="H3403"/>
  <c r="I3403"/>
  <c r="J3403"/>
  <c r="K3403"/>
  <c r="C3404"/>
  <c r="D3404"/>
  <c r="G3404" s="1"/>
  <c r="H3404"/>
  <c r="I3404"/>
  <c r="J3404"/>
  <c r="K3404"/>
  <c r="C3405"/>
  <c r="D3405"/>
  <c r="H3405"/>
  <c r="I3405"/>
  <c r="J3405"/>
  <c r="K3405"/>
  <c r="C3406"/>
  <c r="D3406"/>
  <c r="G3406" s="1"/>
  <c r="H3406"/>
  <c r="I3406"/>
  <c r="J3406"/>
  <c r="K3406"/>
  <c r="C3407"/>
  <c r="D3407"/>
  <c r="H3407"/>
  <c r="I3407"/>
  <c r="J3407"/>
  <c r="K3407"/>
  <c r="C3408"/>
  <c r="D3408"/>
  <c r="H3408"/>
  <c r="I3408"/>
  <c r="J3408"/>
  <c r="K3408"/>
  <c r="C3409"/>
  <c r="D3409"/>
  <c r="H3409"/>
  <c r="I3409"/>
  <c r="J3409"/>
  <c r="K3409"/>
  <c r="C3410"/>
  <c r="D3410"/>
  <c r="H3410"/>
  <c r="I3410"/>
  <c r="J3410"/>
  <c r="K3410"/>
  <c r="C3411"/>
  <c r="D3411"/>
  <c r="F3411" s="1"/>
  <c r="H3411"/>
  <c r="I3411"/>
  <c r="J3411"/>
  <c r="K3411"/>
  <c r="C3412"/>
  <c r="D3412"/>
  <c r="F3412" s="1"/>
  <c r="H3412"/>
  <c r="I3412"/>
  <c r="J3412"/>
  <c r="K3412"/>
  <c r="C3413"/>
  <c r="D3413"/>
  <c r="H3413"/>
  <c r="I3413"/>
  <c r="J3413"/>
  <c r="K3413"/>
  <c r="C3414"/>
  <c r="D3414"/>
  <c r="G3414" s="1"/>
  <c r="H3414"/>
  <c r="I3414"/>
  <c r="J3414"/>
  <c r="K3414"/>
  <c r="C3415"/>
  <c r="D3415"/>
  <c r="G3415" s="1"/>
  <c r="H3415"/>
  <c r="I3415"/>
  <c r="J3415"/>
  <c r="K3415"/>
  <c r="C3416"/>
  <c r="D3416"/>
  <c r="F3416" s="1"/>
  <c r="H3416"/>
  <c r="I3416"/>
  <c r="J3416"/>
  <c r="K3416"/>
  <c r="C3417"/>
  <c r="D3417"/>
  <c r="G3417" s="1"/>
  <c r="H3417"/>
  <c r="I3417"/>
  <c r="J3417"/>
  <c r="K3417"/>
  <c r="C3418"/>
  <c r="D3418"/>
  <c r="F3418" s="1"/>
  <c r="H3418"/>
  <c r="I3418"/>
  <c r="J3418"/>
  <c r="K3418"/>
  <c r="C3419"/>
  <c r="D3419"/>
  <c r="H3419"/>
  <c r="I3419"/>
  <c r="J3419"/>
  <c r="K3419"/>
  <c r="C3420"/>
  <c r="D3420"/>
  <c r="G3420" s="1"/>
  <c r="H3420"/>
  <c r="I3420"/>
  <c r="J3420"/>
  <c r="K3420"/>
  <c r="C3421"/>
  <c r="D3421"/>
  <c r="H3421"/>
  <c r="I3421"/>
  <c r="J3421"/>
  <c r="K3421"/>
  <c r="C3422"/>
  <c r="D3422"/>
  <c r="H3422"/>
  <c r="I3422"/>
  <c r="J3422"/>
  <c r="K3422"/>
  <c r="C3423"/>
  <c r="D3423"/>
  <c r="G3423" s="1"/>
  <c r="H3423"/>
  <c r="I3423"/>
  <c r="J3423"/>
  <c r="K3423"/>
  <c r="C3424"/>
  <c r="D3424"/>
  <c r="F3424" s="1"/>
  <c r="H3424"/>
  <c r="I3424"/>
  <c r="J3424"/>
  <c r="K3424"/>
  <c r="C3425"/>
  <c r="D3425"/>
  <c r="F3425" s="1"/>
  <c r="H3425"/>
  <c r="I3425"/>
  <c r="J3425"/>
  <c r="K3425"/>
  <c r="C3426"/>
  <c r="D3426"/>
  <c r="H3426"/>
  <c r="I3426"/>
  <c r="J3426"/>
  <c r="K3426"/>
  <c r="C3427"/>
  <c r="D3427"/>
  <c r="G3427" s="1"/>
  <c r="H3427"/>
  <c r="I3427"/>
  <c r="J3427"/>
  <c r="K3427"/>
  <c r="C3428"/>
  <c r="D3428"/>
  <c r="G3428" s="1"/>
  <c r="H3428"/>
  <c r="I3428"/>
  <c r="J3428"/>
  <c r="K3428"/>
  <c r="C3429"/>
  <c r="D3429"/>
  <c r="F3429" s="1"/>
  <c r="H3429"/>
  <c r="I3429"/>
  <c r="J3429"/>
  <c r="K3429"/>
  <c r="C3430"/>
  <c r="D3430"/>
  <c r="H3430"/>
  <c r="I3430"/>
  <c r="J3430"/>
  <c r="K3430"/>
  <c r="C3431"/>
  <c r="D3431"/>
  <c r="F3431" s="1"/>
  <c r="H3431"/>
  <c r="I3431"/>
  <c r="J3431"/>
  <c r="K3431"/>
  <c r="C3432"/>
  <c r="D3432"/>
  <c r="G3432" s="1"/>
  <c r="H3432"/>
  <c r="I3432"/>
  <c r="J3432"/>
  <c r="K3432"/>
  <c r="C3433"/>
  <c r="D3433"/>
  <c r="H3433"/>
  <c r="I3433"/>
  <c r="J3433"/>
  <c r="K3433"/>
  <c r="C3434"/>
  <c r="D3434"/>
  <c r="G3434" s="1"/>
  <c r="H3434"/>
  <c r="I3434"/>
  <c r="J3434"/>
  <c r="K3434"/>
  <c r="C3435"/>
  <c r="D3435"/>
  <c r="F3435" s="1"/>
  <c r="H3435"/>
  <c r="I3435"/>
  <c r="J3435"/>
  <c r="K3435"/>
  <c r="C3436"/>
  <c r="D3436"/>
  <c r="H3436"/>
  <c r="I3436"/>
  <c r="J3436"/>
  <c r="K3436"/>
  <c r="C3437"/>
  <c r="D3437"/>
  <c r="H3437"/>
  <c r="I3437"/>
  <c r="J3437"/>
  <c r="K3437"/>
  <c r="C3438"/>
  <c r="D3438"/>
  <c r="H3438"/>
  <c r="I3438"/>
  <c r="J3438"/>
  <c r="K3438"/>
  <c r="C3439"/>
  <c r="D3439"/>
  <c r="G3439" s="1"/>
  <c r="H3439"/>
  <c r="I3439"/>
  <c r="J3439"/>
  <c r="K3439"/>
  <c r="C3440"/>
  <c r="D3440"/>
  <c r="G3440" s="1"/>
  <c r="H3440"/>
  <c r="I3440"/>
  <c r="J3440"/>
  <c r="K3440"/>
  <c r="C3441"/>
  <c r="D3441"/>
  <c r="H3441"/>
  <c r="I3441"/>
  <c r="J3441"/>
  <c r="K3441"/>
  <c r="C3442"/>
  <c r="D3442"/>
  <c r="G3442" s="1"/>
  <c r="H3442"/>
  <c r="I3442"/>
  <c r="J3442"/>
  <c r="K3442"/>
  <c r="C3443"/>
  <c r="D3443"/>
  <c r="F3443" s="1"/>
  <c r="H3443"/>
  <c r="I3443"/>
  <c r="J3443"/>
  <c r="K3443"/>
  <c r="C3444"/>
  <c r="D3444"/>
  <c r="G3444" s="1"/>
  <c r="H3444"/>
  <c r="I3444"/>
  <c r="J3444"/>
  <c r="K3444"/>
  <c r="C3445"/>
  <c r="D3445"/>
  <c r="H3445"/>
  <c r="I3445"/>
  <c r="J3445"/>
  <c r="K3445"/>
  <c r="C3446"/>
  <c r="D3446"/>
  <c r="H3446"/>
  <c r="I3446"/>
  <c r="J3446"/>
  <c r="K3446"/>
  <c r="C3447"/>
  <c r="D3447"/>
  <c r="H3447"/>
  <c r="I3447"/>
  <c r="J3447"/>
  <c r="K3447"/>
  <c r="C3448"/>
  <c r="D3448"/>
  <c r="F3448" s="1"/>
  <c r="H3448"/>
  <c r="I3448"/>
  <c r="J3448"/>
  <c r="K3448"/>
  <c r="C3449"/>
  <c r="D3449"/>
  <c r="F3449" s="1"/>
  <c r="H3449"/>
  <c r="I3449"/>
  <c r="J3449"/>
  <c r="K3449"/>
  <c r="C3450"/>
  <c r="D3450"/>
  <c r="H3450"/>
  <c r="I3450"/>
  <c r="J3450"/>
  <c r="K3450"/>
  <c r="C3451"/>
  <c r="D3451"/>
  <c r="F3451" s="1"/>
  <c r="H3451"/>
  <c r="I3451"/>
  <c r="J3451"/>
  <c r="K3451"/>
  <c r="C3452"/>
  <c r="D3452"/>
  <c r="F3452" s="1"/>
  <c r="H3452"/>
  <c r="I3452"/>
  <c r="J3452"/>
  <c r="K3452"/>
  <c r="C3453"/>
  <c r="D3453"/>
  <c r="H3453"/>
  <c r="I3453"/>
  <c r="J3453"/>
  <c r="K3453"/>
  <c r="C3454"/>
  <c r="D3454"/>
  <c r="H3454"/>
  <c r="I3454"/>
  <c r="J3454"/>
  <c r="K3454"/>
  <c r="C3455"/>
  <c r="D3455"/>
  <c r="H3455"/>
  <c r="I3455"/>
  <c r="J3455"/>
  <c r="K3455"/>
  <c r="C3456"/>
  <c r="D3456"/>
  <c r="F3456" s="1"/>
  <c r="H3456"/>
  <c r="I3456"/>
  <c r="J3456"/>
  <c r="K3456"/>
  <c r="C3457"/>
  <c r="D3457"/>
  <c r="F3457" s="1"/>
  <c r="H3457"/>
  <c r="I3457"/>
  <c r="J3457"/>
  <c r="K3457"/>
  <c r="C3458"/>
  <c r="D3458"/>
  <c r="F3458" s="1"/>
  <c r="H3458"/>
  <c r="I3458"/>
  <c r="J3458"/>
  <c r="K3458"/>
  <c r="C3459"/>
  <c r="D3459"/>
  <c r="F3459" s="1"/>
  <c r="H3459"/>
  <c r="I3459"/>
  <c r="J3459"/>
  <c r="K3459"/>
  <c r="C3460"/>
  <c r="D3460"/>
  <c r="G3460" s="1"/>
  <c r="H3460"/>
  <c r="I3460"/>
  <c r="J3460"/>
  <c r="K3460"/>
  <c r="C3461"/>
  <c r="D3461"/>
  <c r="G3461" s="1"/>
  <c r="H3461"/>
  <c r="I3461"/>
  <c r="J3461"/>
  <c r="K3461"/>
  <c r="C3462"/>
  <c r="D3462"/>
  <c r="F3462" s="1"/>
  <c r="H3462"/>
  <c r="I3462"/>
  <c r="J3462"/>
  <c r="K3462"/>
  <c r="C3463"/>
  <c r="D3463"/>
  <c r="G3463" s="1"/>
  <c r="H3463"/>
  <c r="I3463"/>
  <c r="J3463"/>
  <c r="K3463"/>
  <c r="C3464"/>
  <c r="D3464"/>
  <c r="F3464" s="1"/>
  <c r="H3464"/>
  <c r="I3464"/>
  <c r="J3464"/>
  <c r="K3464"/>
  <c r="C3465"/>
  <c r="D3465"/>
  <c r="H3465"/>
  <c r="I3465"/>
  <c r="J3465"/>
  <c r="K3465"/>
  <c r="C3466"/>
  <c r="D3466"/>
  <c r="F3466" s="1"/>
  <c r="H3466"/>
  <c r="I3466"/>
  <c r="J3466"/>
  <c r="K3466"/>
  <c r="C3467"/>
  <c r="D3467"/>
  <c r="H3467"/>
  <c r="I3467"/>
  <c r="J3467"/>
  <c r="K3467"/>
  <c r="C3468"/>
  <c r="D3468"/>
  <c r="H3468"/>
  <c r="I3468"/>
  <c r="J3468"/>
  <c r="K3468"/>
  <c r="C3469"/>
  <c r="D3469"/>
  <c r="G3469" s="1"/>
  <c r="H3469"/>
  <c r="I3469"/>
  <c r="J3469"/>
  <c r="K3469"/>
  <c r="C3470"/>
  <c r="D3470"/>
  <c r="F3470" s="1"/>
  <c r="H3470"/>
  <c r="I3470"/>
  <c r="J3470"/>
  <c r="K3470"/>
  <c r="C3471"/>
  <c r="D3471"/>
  <c r="H3471"/>
  <c r="I3471"/>
  <c r="J3471"/>
  <c r="K3471"/>
  <c r="C3472"/>
  <c r="D3472"/>
  <c r="H3472"/>
  <c r="I3472"/>
  <c r="J3472"/>
  <c r="K3472"/>
  <c r="C3473"/>
  <c r="D3473"/>
  <c r="G3473" s="1"/>
  <c r="H3473"/>
  <c r="I3473"/>
  <c r="J3473"/>
  <c r="K3473"/>
  <c r="C3474"/>
  <c r="D3474"/>
  <c r="F3474" s="1"/>
  <c r="H3474"/>
  <c r="I3474"/>
  <c r="J3474"/>
  <c r="K3474"/>
  <c r="C3475"/>
  <c r="D3475"/>
  <c r="F3475" s="1"/>
  <c r="H3475"/>
  <c r="I3475"/>
  <c r="J3475"/>
  <c r="K3475"/>
  <c r="C3476"/>
  <c r="D3476"/>
  <c r="G3476" s="1"/>
  <c r="H3476"/>
  <c r="I3476"/>
  <c r="J3476"/>
  <c r="K3476"/>
  <c r="C3477"/>
  <c r="D3477"/>
  <c r="H3477"/>
  <c r="I3477"/>
  <c r="J3477"/>
  <c r="K3477"/>
  <c r="C3478"/>
  <c r="D3478"/>
  <c r="H3478"/>
  <c r="I3478"/>
  <c r="J3478"/>
  <c r="K3478"/>
  <c r="C3479"/>
  <c r="D3479"/>
  <c r="F3479" s="1"/>
  <c r="H3479"/>
  <c r="I3479"/>
  <c r="J3479"/>
  <c r="K3479"/>
  <c r="C3480"/>
  <c r="D3480"/>
  <c r="F3480" s="1"/>
  <c r="H3480"/>
  <c r="I3480"/>
  <c r="J3480"/>
  <c r="K3480"/>
  <c r="C3481"/>
  <c r="D3481"/>
  <c r="G3481" s="1"/>
  <c r="H3481"/>
  <c r="I3481"/>
  <c r="J3481"/>
  <c r="K3481"/>
  <c r="C3482"/>
  <c r="D3482"/>
  <c r="H3482"/>
  <c r="I3482"/>
  <c r="J3482"/>
  <c r="K3482"/>
  <c r="C3483"/>
  <c r="D3483"/>
  <c r="G3483" s="1"/>
  <c r="H3483"/>
  <c r="I3483"/>
  <c r="J3483"/>
  <c r="K3483"/>
  <c r="C3484"/>
  <c r="D3484"/>
  <c r="F3484" s="1"/>
  <c r="H3484"/>
  <c r="I3484"/>
  <c r="J3484"/>
  <c r="K3484"/>
  <c r="C3485"/>
  <c r="D3485"/>
  <c r="G3485" s="1"/>
  <c r="H3485"/>
  <c r="I3485"/>
  <c r="J3485"/>
  <c r="K3485"/>
  <c r="C3486"/>
  <c r="D3486"/>
  <c r="H3486"/>
  <c r="I3486"/>
  <c r="J3486"/>
  <c r="K3486"/>
  <c r="C3487"/>
  <c r="D3487"/>
  <c r="F3487" s="1"/>
  <c r="H3487"/>
  <c r="I3487"/>
  <c r="J3487"/>
  <c r="K3487"/>
  <c r="C3488"/>
  <c r="D3488"/>
  <c r="F3488" s="1"/>
  <c r="H3488"/>
  <c r="I3488"/>
  <c r="J3488"/>
  <c r="K3488"/>
  <c r="C3489"/>
  <c r="D3489"/>
  <c r="H3489"/>
  <c r="I3489"/>
  <c r="J3489"/>
  <c r="K3489"/>
  <c r="C3490"/>
  <c r="D3490"/>
  <c r="H3490"/>
  <c r="I3490"/>
  <c r="J3490"/>
  <c r="K3490"/>
  <c r="C3491"/>
  <c r="D3491"/>
  <c r="F3491" s="1"/>
  <c r="H3491"/>
  <c r="I3491"/>
  <c r="J3491"/>
  <c r="K3491"/>
  <c r="C3492"/>
  <c r="D3492"/>
  <c r="F3492" s="1"/>
  <c r="H3492"/>
  <c r="I3492"/>
  <c r="J3492"/>
  <c r="K3492"/>
  <c r="C3493"/>
  <c r="D3493"/>
  <c r="F3493" s="1"/>
  <c r="H3493"/>
  <c r="I3493"/>
  <c r="J3493"/>
  <c r="K3493"/>
  <c r="C3494"/>
  <c r="D3494"/>
  <c r="F3494" s="1"/>
  <c r="H3494"/>
  <c r="I3494"/>
  <c r="J3494"/>
  <c r="K3494"/>
  <c r="C3495"/>
  <c r="D3495"/>
  <c r="G3495" s="1"/>
  <c r="H3495"/>
  <c r="I3495"/>
  <c r="J3495"/>
  <c r="K3495"/>
  <c r="C3496"/>
  <c r="D3496"/>
  <c r="F3496" s="1"/>
  <c r="H3496"/>
  <c r="I3496"/>
  <c r="J3496"/>
  <c r="K3496"/>
  <c r="C3497"/>
  <c r="D3497"/>
  <c r="F3497" s="1"/>
  <c r="H3497"/>
  <c r="I3497"/>
  <c r="J3497"/>
  <c r="K3497"/>
  <c r="C3498"/>
  <c r="D3498"/>
  <c r="H3498"/>
  <c r="I3498"/>
  <c r="J3498"/>
  <c r="K3498"/>
  <c r="C3499"/>
  <c r="D3499"/>
  <c r="G3499" s="1"/>
  <c r="H3499"/>
  <c r="I3499"/>
  <c r="J3499"/>
  <c r="K3499"/>
  <c r="C3500"/>
  <c r="D3500"/>
  <c r="F3500" s="1"/>
  <c r="H3500"/>
  <c r="I3500"/>
  <c r="J3500"/>
  <c r="K3500"/>
  <c r="C3501"/>
  <c r="D3501"/>
  <c r="H3501"/>
  <c r="I3501"/>
  <c r="J3501"/>
  <c r="K3501"/>
  <c r="C3502"/>
  <c r="D3502"/>
  <c r="H3502"/>
  <c r="I3502"/>
  <c r="J3502"/>
  <c r="K3502"/>
  <c r="C3503"/>
  <c r="D3503"/>
  <c r="G3503" s="1"/>
  <c r="H3503"/>
  <c r="I3503"/>
  <c r="J3503"/>
  <c r="K3503"/>
  <c r="C3504"/>
  <c r="D3504"/>
  <c r="G3504" s="1"/>
  <c r="H3504"/>
  <c r="I3504"/>
  <c r="J3504"/>
  <c r="K3504"/>
  <c r="C3505"/>
  <c r="D3505"/>
  <c r="G3505" s="1"/>
  <c r="H3505"/>
  <c r="I3505"/>
  <c r="J3505"/>
  <c r="K3505"/>
  <c r="C3506"/>
  <c r="D3506"/>
  <c r="H3506"/>
  <c r="I3506"/>
  <c r="J3506"/>
  <c r="K3506"/>
  <c r="C3507"/>
  <c r="D3507"/>
  <c r="F3507" s="1"/>
  <c r="H3507"/>
  <c r="I3507"/>
  <c r="J3507"/>
  <c r="K3507"/>
  <c r="C3508"/>
  <c r="D3508"/>
  <c r="F3508" s="1"/>
  <c r="H3508"/>
  <c r="I3508"/>
  <c r="J3508"/>
  <c r="K3508"/>
  <c r="C3509"/>
  <c r="D3509"/>
  <c r="G3509" s="1"/>
  <c r="H3509"/>
  <c r="I3509"/>
  <c r="J3509"/>
  <c r="K3509"/>
  <c r="C3510"/>
  <c r="D3510"/>
  <c r="G3510" s="1"/>
  <c r="H3510"/>
  <c r="I3510"/>
  <c r="J3510"/>
  <c r="K3510"/>
  <c r="C3511"/>
  <c r="D3511"/>
  <c r="F3511" s="1"/>
  <c r="H3511"/>
  <c r="I3511"/>
  <c r="J3511"/>
  <c r="K3511"/>
  <c r="C3512"/>
  <c r="D3512"/>
  <c r="G3512" s="1"/>
  <c r="H3512"/>
  <c r="I3512"/>
  <c r="J3512"/>
  <c r="K3512"/>
  <c r="C3513"/>
  <c r="D3513"/>
  <c r="F3513" s="1"/>
  <c r="H3513"/>
  <c r="I3513"/>
  <c r="J3513"/>
  <c r="K3513"/>
  <c r="C3514"/>
  <c r="D3514"/>
  <c r="H3514"/>
  <c r="I3514"/>
  <c r="J3514"/>
  <c r="K3514"/>
  <c r="C3515"/>
  <c r="D3515"/>
  <c r="H3515"/>
  <c r="I3515"/>
  <c r="J3515"/>
  <c r="K3515"/>
  <c r="C3516"/>
  <c r="D3516"/>
  <c r="F3516" s="1"/>
  <c r="H3516"/>
  <c r="I3516"/>
  <c r="J3516"/>
  <c r="K3516"/>
  <c r="C3517"/>
  <c r="D3517"/>
  <c r="F3517" s="1"/>
  <c r="H3517"/>
  <c r="I3517"/>
  <c r="J3517"/>
  <c r="K3517"/>
  <c r="C3518"/>
  <c r="D3518"/>
  <c r="F3518" s="1"/>
  <c r="H3518"/>
  <c r="I3518"/>
  <c r="J3518"/>
  <c r="K3518"/>
  <c r="C3519"/>
  <c r="D3519"/>
  <c r="F3519" s="1"/>
  <c r="H3519"/>
  <c r="I3519"/>
  <c r="J3519"/>
  <c r="K3519"/>
  <c r="C3520"/>
  <c r="D3520"/>
  <c r="F3520" s="1"/>
  <c r="H3520"/>
  <c r="I3520"/>
  <c r="J3520"/>
  <c r="K3520"/>
  <c r="C3521"/>
  <c r="D3521"/>
  <c r="G3521" s="1"/>
  <c r="H3521"/>
  <c r="I3521"/>
  <c r="J3521"/>
  <c r="K3521"/>
  <c r="C3522"/>
  <c r="D3522"/>
  <c r="F3522" s="1"/>
  <c r="H3522"/>
  <c r="I3522"/>
  <c r="J3522"/>
  <c r="K3522"/>
  <c r="C3523"/>
  <c r="D3523"/>
  <c r="G3523" s="1"/>
  <c r="H3523"/>
  <c r="I3523"/>
  <c r="J3523"/>
  <c r="K3523"/>
  <c r="C3524"/>
  <c r="D3524"/>
  <c r="G3524" s="1"/>
  <c r="H3524"/>
  <c r="I3524"/>
  <c r="J3524"/>
  <c r="K3524"/>
  <c r="C3525"/>
  <c r="D3525"/>
  <c r="F3525" s="1"/>
  <c r="H3525"/>
  <c r="I3525"/>
  <c r="J3525"/>
  <c r="K3525"/>
  <c r="C3526"/>
  <c r="D3526"/>
  <c r="H3526"/>
  <c r="I3526"/>
  <c r="J3526"/>
  <c r="K3526"/>
  <c r="C3527"/>
  <c r="D3527"/>
  <c r="F3527" s="1"/>
  <c r="H3527"/>
  <c r="I3527"/>
  <c r="J3527"/>
  <c r="K3527"/>
  <c r="C3528"/>
  <c r="D3528"/>
  <c r="G3528" s="1"/>
  <c r="H3528"/>
  <c r="I3528"/>
  <c r="J3528"/>
  <c r="K3528"/>
  <c r="C3529"/>
  <c r="D3529"/>
  <c r="H3529"/>
  <c r="I3529"/>
  <c r="J3529"/>
  <c r="K3529"/>
  <c r="C3530"/>
  <c r="D3530"/>
  <c r="F3530" s="1"/>
  <c r="H3530"/>
  <c r="I3530"/>
  <c r="J3530"/>
  <c r="K3530"/>
  <c r="C3531"/>
  <c r="D3531"/>
  <c r="G3531" s="1"/>
  <c r="H3531"/>
  <c r="I3531"/>
  <c r="J3531"/>
  <c r="K3531"/>
  <c r="C3532"/>
  <c r="D3532"/>
  <c r="G3532" s="1"/>
  <c r="H3532"/>
  <c r="I3532"/>
  <c r="J3532"/>
  <c r="K3532"/>
  <c r="C3533"/>
  <c r="D3533"/>
  <c r="F3533" s="1"/>
  <c r="H3533"/>
  <c r="I3533"/>
  <c r="J3533"/>
  <c r="K3533"/>
  <c r="C3534"/>
  <c r="D3534"/>
  <c r="H3534"/>
  <c r="I3534"/>
  <c r="J3534"/>
  <c r="K3534"/>
  <c r="C3535"/>
  <c r="D3535"/>
  <c r="G3535" s="1"/>
  <c r="H3535"/>
  <c r="I3535"/>
  <c r="J3535"/>
  <c r="K3535"/>
  <c r="C3536"/>
  <c r="D3536"/>
  <c r="H3536"/>
  <c r="I3536"/>
  <c r="J3536"/>
  <c r="K3536"/>
  <c r="C3537"/>
  <c r="D3537"/>
  <c r="H3537"/>
  <c r="I3537"/>
  <c r="J3537"/>
  <c r="K3537"/>
  <c r="C3538"/>
  <c r="D3538"/>
  <c r="F3538" s="1"/>
  <c r="H3538"/>
  <c r="I3538"/>
  <c r="J3538"/>
  <c r="K3538"/>
  <c r="C3539"/>
  <c r="D3539"/>
  <c r="G3539" s="1"/>
  <c r="H3539"/>
  <c r="I3539"/>
  <c r="J3539"/>
  <c r="K3539"/>
  <c r="C3540"/>
  <c r="D3540"/>
  <c r="F3540" s="1"/>
  <c r="H3540"/>
  <c r="I3540"/>
  <c r="J3540"/>
  <c r="K3540"/>
  <c r="C3541"/>
  <c r="D3541"/>
  <c r="F3541" s="1"/>
  <c r="H3541"/>
  <c r="I3541"/>
  <c r="J3541"/>
  <c r="K3541"/>
  <c r="C3542"/>
  <c r="D3542"/>
  <c r="F3542" s="1"/>
  <c r="H3542"/>
  <c r="I3542"/>
  <c r="J3542"/>
  <c r="K3542"/>
  <c r="C3543"/>
  <c r="D3543"/>
  <c r="H3543"/>
  <c r="I3543"/>
  <c r="J3543"/>
  <c r="K3543"/>
  <c r="C3544"/>
  <c r="D3544"/>
  <c r="F3544" s="1"/>
  <c r="H3544"/>
  <c r="I3544"/>
  <c r="J3544"/>
  <c r="K3544"/>
  <c r="C3545"/>
  <c r="D3545"/>
  <c r="F3545" s="1"/>
  <c r="H3545"/>
  <c r="I3545"/>
  <c r="J3545"/>
  <c r="K3545"/>
  <c r="C3546"/>
  <c r="D3546"/>
  <c r="G3546" s="1"/>
  <c r="H3546"/>
  <c r="I3546"/>
  <c r="J3546"/>
  <c r="K3546"/>
  <c r="C3547"/>
  <c r="D3547"/>
  <c r="G3547" s="1"/>
  <c r="H3547"/>
  <c r="I3547"/>
  <c r="J3547"/>
  <c r="K3547"/>
  <c r="C3548"/>
  <c r="D3548"/>
  <c r="G3548" s="1"/>
  <c r="H3548"/>
  <c r="I3548"/>
  <c r="J3548"/>
  <c r="K3548"/>
  <c r="C3549"/>
  <c r="D3549"/>
  <c r="G3549" s="1"/>
  <c r="H3549"/>
  <c r="I3549"/>
  <c r="J3549"/>
  <c r="K3549"/>
  <c r="C3550"/>
  <c r="D3550"/>
  <c r="F3550" s="1"/>
  <c r="H3550"/>
  <c r="I3550"/>
  <c r="J3550"/>
  <c r="K3550"/>
  <c r="C3551"/>
  <c r="D3551"/>
  <c r="F3551" s="1"/>
  <c r="H3551"/>
  <c r="I3551"/>
  <c r="J3551"/>
  <c r="K3551"/>
  <c r="C3552"/>
  <c r="D3552"/>
  <c r="F3552" s="1"/>
  <c r="H3552"/>
  <c r="I3552"/>
  <c r="J3552"/>
  <c r="K3552"/>
  <c r="C3553"/>
  <c r="D3553"/>
  <c r="H3553"/>
  <c r="I3553"/>
  <c r="J3553"/>
  <c r="K3553"/>
  <c r="C3554"/>
  <c r="D3554"/>
  <c r="G3554" s="1"/>
  <c r="H3554"/>
  <c r="I3554"/>
  <c r="J3554"/>
  <c r="K3554"/>
  <c r="C3555"/>
  <c r="D3555"/>
  <c r="G3555" s="1"/>
  <c r="H3555"/>
  <c r="I3555"/>
  <c r="J3555"/>
  <c r="K3555"/>
  <c r="C3556"/>
  <c r="D3556"/>
  <c r="G3556" s="1"/>
  <c r="H3556"/>
  <c r="I3556"/>
  <c r="J3556"/>
  <c r="K3556"/>
  <c r="C3557"/>
  <c r="D3557"/>
  <c r="H3557"/>
  <c r="I3557"/>
  <c r="J3557"/>
  <c r="K3557"/>
  <c r="C3558"/>
  <c r="D3558"/>
  <c r="H3558"/>
  <c r="I3558"/>
  <c r="J3558"/>
  <c r="K3558"/>
  <c r="C3559"/>
  <c r="D3559"/>
  <c r="F3559" s="1"/>
  <c r="H3559"/>
  <c r="I3559"/>
  <c r="J3559"/>
  <c r="K3559"/>
  <c r="C3560"/>
  <c r="D3560"/>
  <c r="G3560" s="1"/>
  <c r="H3560"/>
  <c r="I3560"/>
  <c r="J3560"/>
  <c r="K3560"/>
  <c r="C3561"/>
  <c r="D3561"/>
  <c r="G3561" s="1"/>
  <c r="H3561"/>
  <c r="I3561"/>
  <c r="J3561"/>
  <c r="K3561"/>
  <c r="C3562"/>
  <c r="D3562"/>
  <c r="H3562"/>
  <c r="I3562"/>
  <c r="J3562"/>
  <c r="K3562"/>
  <c r="C3563"/>
  <c r="D3563"/>
  <c r="F3563" s="1"/>
  <c r="H3563"/>
  <c r="I3563"/>
  <c r="J3563"/>
  <c r="K3563"/>
  <c r="C3564"/>
  <c r="D3564"/>
  <c r="F3564" s="1"/>
  <c r="H3564"/>
  <c r="I3564"/>
  <c r="J3564"/>
  <c r="K3564"/>
  <c r="C3565"/>
  <c r="D3565"/>
  <c r="F3565" s="1"/>
  <c r="H3565"/>
  <c r="I3565"/>
  <c r="J3565"/>
  <c r="K3565"/>
  <c r="C3566"/>
  <c r="D3566"/>
  <c r="G3566" s="1"/>
  <c r="H3566"/>
  <c r="I3566"/>
  <c r="J3566"/>
  <c r="K3566"/>
  <c r="C3567"/>
  <c r="D3567"/>
  <c r="G3567" s="1"/>
  <c r="H3567"/>
  <c r="I3567"/>
  <c r="J3567"/>
  <c r="K3567"/>
  <c r="C3568"/>
  <c r="D3568"/>
  <c r="G3568" s="1"/>
  <c r="H3568"/>
  <c r="I3568"/>
  <c r="J3568"/>
  <c r="K3568"/>
  <c r="C3569"/>
  <c r="D3569"/>
  <c r="G3569" s="1"/>
  <c r="H3569"/>
  <c r="I3569"/>
  <c r="J3569"/>
  <c r="K3569"/>
  <c r="C3570"/>
  <c r="D3570"/>
  <c r="G3570" s="1"/>
  <c r="H3570"/>
  <c r="I3570"/>
  <c r="J3570"/>
  <c r="K3570"/>
  <c r="C3571"/>
  <c r="D3571"/>
  <c r="F3571" s="1"/>
  <c r="H3571"/>
  <c r="I3571"/>
  <c r="J3571"/>
  <c r="K3571"/>
  <c r="C3572"/>
  <c r="D3572"/>
  <c r="H3572"/>
  <c r="I3572"/>
  <c r="J3572"/>
  <c r="K3572"/>
  <c r="C3573"/>
  <c r="D3573"/>
  <c r="F3573" s="1"/>
  <c r="H3573"/>
  <c r="I3573"/>
  <c r="J3573"/>
  <c r="K3573"/>
  <c r="C3574"/>
  <c r="D3574"/>
  <c r="F3574" s="1"/>
  <c r="H3574"/>
  <c r="I3574"/>
  <c r="J3574"/>
  <c r="K3574"/>
  <c r="C3575"/>
  <c r="D3575"/>
  <c r="G3575" s="1"/>
  <c r="H3575"/>
  <c r="I3575"/>
  <c r="J3575"/>
  <c r="K3575"/>
  <c r="C3576"/>
  <c r="D3576"/>
  <c r="F3576" s="1"/>
  <c r="H3576"/>
  <c r="I3576"/>
  <c r="J3576"/>
  <c r="K3576"/>
  <c r="C3577"/>
  <c r="D3577"/>
  <c r="H3577"/>
  <c r="I3577"/>
  <c r="J3577"/>
  <c r="K3577"/>
  <c r="C3578"/>
  <c r="D3578"/>
  <c r="F3578" s="1"/>
  <c r="H3578"/>
  <c r="I3578"/>
  <c r="J3578"/>
  <c r="K3578"/>
  <c r="C3579"/>
  <c r="D3579"/>
  <c r="F3579" s="1"/>
  <c r="H3579"/>
  <c r="I3579"/>
  <c r="J3579"/>
  <c r="K3579"/>
  <c r="C3580"/>
  <c r="D3580"/>
  <c r="F3580" s="1"/>
  <c r="H3580"/>
  <c r="I3580"/>
  <c r="J3580"/>
  <c r="K3580"/>
  <c r="C3581"/>
  <c r="D3581"/>
  <c r="G3581" s="1"/>
  <c r="H3581"/>
  <c r="I3581"/>
  <c r="J3581"/>
  <c r="K3581"/>
  <c r="C3582"/>
  <c r="D3582"/>
  <c r="G3582" s="1"/>
  <c r="H3582"/>
  <c r="I3582"/>
  <c r="J3582"/>
  <c r="K3582"/>
  <c r="C3583"/>
  <c r="D3583"/>
  <c r="H3583"/>
  <c r="I3583"/>
  <c r="J3583"/>
  <c r="K3583"/>
  <c r="C3584"/>
  <c r="D3584"/>
  <c r="H3584"/>
  <c r="I3584"/>
  <c r="J3584"/>
  <c r="K3584"/>
  <c r="C3585"/>
  <c r="D3585"/>
  <c r="G3585" s="1"/>
  <c r="H3585"/>
  <c r="I3585"/>
  <c r="J3585"/>
  <c r="K3585"/>
  <c r="C3586"/>
  <c r="D3586"/>
  <c r="H3586"/>
  <c r="I3586"/>
  <c r="J3586"/>
  <c r="K3586"/>
  <c r="C3587"/>
  <c r="D3587"/>
  <c r="G3587" s="1"/>
  <c r="H3587"/>
  <c r="I3587"/>
  <c r="J3587"/>
  <c r="K3587"/>
  <c r="C3588"/>
  <c r="D3588"/>
  <c r="H3588"/>
  <c r="I3588"/>
  <c r="J3588"/>
  <c r="K3588"/>
  <c r="C3589"/>
  <c r="D3589"/>
  <c r="F3589" s="1"/>
  <c r="H3589"/>
  <c r="I3589"/>
  <c r="J3589"/>
  <c r="K3589"/>
  <c r="C3590"/>
  <c r="D3590"/>
  <c r="F3590" s="1"/>
  <c r="H3590"/>
  <c r="I3590"/>
  <c r="J3590"/>
  <c r="K3590"/>
  <c r="C3591"/>
  <c r="D3591"/>
  <c r="H3591"/>
  <c r="I3591"/>
  <c r="J3591"/>
  <c r="K3591"/>
  <c r="C3592"/>
  <c r="D3592"/>
  <c r="H3592"/>
  <c r="I3592"/>
  <c r="J3592"/>
  <c r="K3592"/>
  <c r="C3593"/>
  <c r="D3593"/>
  <c r="G3593" s="1"/>
  <c r="H3593"/>
  <c r="I3593"/>
  <c r="J3593"/>
  <c r="K3593"/>
  <c r="C3594"/>
  <c r="D3594"/>
  <c r="H3594"/>
  <c r="I3594"/>
  <c r="J3594"/>
  <c r="K3594"/>
  <c r="C3595"/>
  <c r="D3595"/>
  <c r="F3595" s="1"/>
  <c r="H3595"/>
  <c r="I3595"/>
  <c r="J3595"/>
  <c r="K3595"/>
  <c r="C3596"/>
  <c r="D3596"/>
  <c r="F3596" s="1"/>
  <c r="H3596"/>
  <c r="I3596"/>
  <c r="J3596"/>
  <c r="K3596"/>
  <c r="C3597"/>
  <c r="D3597"/>
  <c r="G3597" s="1"/>
  <c r="H3597"/>
  <c r="I3597"/>
  <c r="J3597"/>
  <c r="K3597"/>
  <c r="C3598"/>
  <c r="D3598"/>
  <c r="H3598"/>
  <c r="I3598"/>
  <c r="J3598"/>
  <c r="K3598"/>
  <c r="C3599"/>
  <c r="D3599"/>
  <c r="G3599" s="1"/>
  <c r="H3599"/>
  <c r="I3599"/>
  <c r="J3599"/>
  <c r="K3599"/>
  <c r="C3600"/>
  <c r="D3600"/>
  <c r="F3600" s="1"/>
  <c r="H3600"/>
  <c r="I3600"/>
  <c r="J3600"/>
  <c r="K3600"/>
  <c r="C3601"/>
  <c r="D3601"/>
  <c r="F3601" s="1"/>
  <c r="H3601"/>
  <c r="I3601"/>
  <c r="J3601"/>
  <c r="K3601"/>
  <c r="C3602"/>
  <c r="D3602"/>
  <c r="H3602"/>
  <c r="I3602"/>
  <c r="J3602"/>
  <c r="K3602"/>
  <c r="C3603"/>
  <c r="D3603"/>
  <c r="H3603"/>
  <c r="I3603"/>
  <c r="J3603"/>
  <c r="K3603"/>
  <c r="C3604"/>
  <c r="D3604"/>
  <c r="F3604" s="1"/>
  <c r="H3604"/>
  <c r="I3604"/>
  <c r="J3604"/>
  <c r="K3604"/>
  <c r="C3605"/>
  <c r="D3605"/>
  <c r="F3605" s="1"/>
  <c r="H3605"/>
  <c r="I3605"/>
  <c r="J3605"/>
  <c r="K3605"/>
  <c r="C3606"/>
  <c r="D3606"/>
  <c r="F3606" s="1"/>
  <c r="H3606"/>
  <c r="I3606"/>
  <c r="J3606"/>
  <c r="K3606"/>
  <c r="C3607"/>
  <c r="D3607"/>
  <c r="F3607" s="1"/>
  <c r="H3607"/>
  <c r="I3607"/>
  <c r="J3607"/>
  <c r="K3607"/>
  <c r="C3608"/>
  <c r="D3608"/>
  <c r="G3608" s="1"/>
  <c r="H3608"/>
  <c r="I3608"/>
  <c r="J3608"/>
  <c r="K3608"/>
  <c r="C3609"/>
  <c r="D3609"/>
  <c r="G3609" s="1"/>
  <c r="H3609"/>
  <c r="I3609"/>
  <c r="J3609"/>
  <c r="K3609"/>
  <c r="C3610"/>
  <c r="D3610"/>
  <c r="G3610" s="1"/>
  <c r="H3610"/>
  <c r="I3610"/>
  <c r="J3610"/>
  <c r="K3610"/>
  <c r="C3611"/>
  <c r="D3611"/>
  <c r="F3611" s="1"/>
  <c r="H3611"/>
  <c r="I3611"/>
  <c r="J3611"/>
  <c r="K3611"/>
  <c r="C3612"/>
  <c r="D3612"/>
  <c r="H3612"/>
  <c r="I3612"/>
  <c r="J3612"/>
  <c r="K3612"/>
  <c r="C3613"/>
  <c r="D3613"/>
  <c r="G3613" s="1"/>
  <c r="H3613"/>
  <c r="I3613"/>
  <c r="J3613"/>
  <c r="K3613"/>
  <c r="C3614"/>
  <c r="D3614"/>
  <c r="H3614"/>
  <c r="I3614"/>
  <c r="J3614"/>
  <c r="K3614"/>
  <c r="C3615"/>
  <c r="D3615"/>
  <c r="F3615" s="1"/>
  <c r="H3615"/>
  <c r="I3615"/>
  <c r="J3615"/>
  <c r="K3615"/>
  <c r="C3616"/>
  <c r="D3616"/>
  <c r="F3616" s="1"/>
  <c r="H3616"/>
  <c r="I3616"/>
  <c r="J3616"/>
  <c r="K3616"/>
  <c r="C3617"/>
  <c r="D3617"/>
  <c r="F3617" s="1"/>
  <c r="H3617"/>
  <c r="I3617"/>
  <c r="J3617"/>
  <c r="K3617"/>
  <c r="C3618"/>
  <c r="D3618"/>
  <c r="H3618"/>
  <c r="I3618"/>
  <c r="J3618"/>
  <c r="K3618"/>
  <c r="C3619"/>
  <c r="D3619"/>
  <c r="F3619" s="1"/>
  <c r="H3619"/>
  <c r="I3619"/>
  <c r="J3619"/>
  <c r="K3619"/>
  <c r="C3620"/>
  <c r="D3620"/>
  <c r="H3620"/>
  <c r="I3620"/>
  <c r="J3620"/>
  <c r="K3620"/>
  <c r="C3621"/>
  <c r="D3621"/>
  <c r="F3621" s="1"/>
  <c r="H3621"/>
  <c r="I3621"/>
  <c r="J3621"/>
  <c r="K3621"/>
  <c r="C3622"/>
  <c r="D3622"/>
  <c r="F3622" s="1"/>
  <c r="H3622"/>
  <c r="I3622"/>
  <c r="J3622"/>
  <c r="K3622"/>
  <c r="C3623"/>
  <c r="D3623"/>
  <c r="H3623"/>
  <c r="I3623"/>
  <c r="J3623"/>
  <c r="K3623"/>
  <c r="C3624"/>
  <c r="D3624"/>
  <c r="F3624" s="1"/>
  <c r="H3624"/>
  <c r="I3624"/>
  <c r="J3624"/>
  <c r="K3624"/>
  <c r="C3625"/>
  <c r="D3625"/>
  <c r="G3625" s="1"/>
  <c r="H3625"/>
  <c r="I3625"/>
  <c r="J3625"/>
  <c r="K3625"/>
  <c r="C3626"/>
  <c r="D3626"/>
  <c r="H3626"/>
  <c r="I3626"/>
  <c r="J3626"/>
  <c r="K3626"/>
  <c r="C3627"/>
  <c r="D3627"/>
  <c r="H3627"/>
  <c r="I3627"/>
  <c r="J3627"/>
  <c r="K3627"/>
  <c r="C3628"/>
  <c r="D3628"/>
  <c r="H3628"/>
  <c r="I3628"/>
  <c r="J3628"/>
  <c r="K3628"/>
  <c r="C3629"/>
  <c r="D3629"/>
  <c r="F3629" s="1"/>
  <c r="H3629"/>
  <c r="I3629"/>
  <c r="J3629"/>
  <c r="K3629"/>
  <c r="C3630"/>
  <c r="D3630"/>
  <c r="F3630" s="1"/>
  <c r="H3630"/>
  <c r="I3630"/>
  <c r="J3630"/>
  <c r="K3630"/>
  <c r="C3631"/>
  <c r="D3631"/>
  <c r="H3631"/>
  <c r="I3631"/>
  <c r="J3631"/>
  <c r="K3631"/>
  <c r="C3632"/>
  <c r="D3632"/>
  <c r="H3632"/>
  <c r="I3632"/>
  <c r="J3632"/>
  <c r="K3632"/>
  <c r="C3633"/>
  <c r="D3633"/>
  <c r="G3633" s="1"/>
  <c r="H3633"/>
  <c r="I3633"/>
  <c r="J3633"/>
  <c r="K3633"/>
  <c r="C3634"/>
  <c r="D3634"/>
  <c r="F3634" s="1"/>
  <c r="H3634"/>
  <c r="I3634"/>
  <c r="J3634"/>
  <c r="K3634"/>
  <c r="C3635"/>
  <c r="D3635"/>
  <c r="F3635" s="1"/>
  <c r="H3635"/>
  <c r="I3635"/>
  <c r="J3635"/>
  <c r="K3635"/>
  <c r="C3636"/>
  <c r="D3636"/>
  <c r="G3636" s="1"/>
  <c r="H3636"/>
  <c r="I3636"/>
  <c r="J3636"/>
  <c r="K3636"/>
  <c r="C3637"/>
  <c r="D3637"/>
  <c r="F3637" s="1"/>
  <c r="H3637"/>
  <c r="I3637"/>
  <c r="J3637"/>
  <c r="K3637"/>
  <c r="C3638"/>
  <c r="D3638"/>
  <c r="H3638"/>
  <c r="I3638"/>
  <c r="J3638"/>
  <c r="K3638"/>
  <c r="C3639"/>
  <c r="D3639"/>
  <c r="G3639" s="1"/>
  <c r="H3639"/>
  <c r="I3639"/>
  <c r="J3639"/>
  <c r="K3639"/>
  <c r="C3640"/>
  <c r="D3640"/>
  <c r="F3640" s="1"/>
  <c r="H3640"/>
  <c r="I3640"/>
  <c r="J3640"/>
  <c r="K3640"/>
  <c r="C3641"/>
  <c r="D3641"/>
  <c r="F3641" s="1"/>
  <c r="H3641"/>
  <c r="I3641"/>
  <c r="J3641"/>
  <c r="K3641"/>
  <c r="C3642"/>
  <c r="D3642"/>
  <c r="F3642" s="1"/>
  <c r="H3642"/>
  <c r="I3642"/>
  <c r="J3642"/>
  <c r="K3642"/>
  <c r="C3643"/>
  <c r="D3643"/>
  <c r="G3643" s="1"/>
  <c r="H3643"/>
  <c r="I3643"/>
  <c r="J3643"/>
  <c r="K3643"/>
  <c r="C3644"/>
  <c r="D3644"/>
  <c r="F3644" s="1"/>
  <c r="H3644"/>
  <c r="I3644"/>
  <c r="J3644"/>
  <c r="K3644"/>
  <c r="C3645"/>
  <c r="D3645"/>
  <c r="G3645" s="1"/>
  <c r="H3645"/>
  <c r="I3645"/>
  <c r="J3645"/>
  <c r="K3645"/>
  <c r="C3646"/>
  <c r="D3646"/>
  <c r="G3646" s="1"/>
  <c r="H3646"/>
  <c r="I3646"/>
  <c r="J3646"/>
  <c r="K3646"/>
  <c r="C3647"/>
  <c r="D3647"/>
  <c r="F3647" s="1"/>
  <c r="H3647"/>
  <c r="I3647"/>
  <c r="J3647"/>
  <c r="K3647"/>
  <c r="C3648"/>
  <c r="D3648"/>
  <c r="F3648" s="1"/>
  <c r="H3648"/>
  <c r="I3648"/>
  <c r="J3648"/>
  <c r="K3648"/>
  <c r="C3649"/>
  <c r="D3649"/>
  <c r="G3649" s="1"/>
  <c r="H3649"/>
  <c r="I3649"/>
  <c r="J3649"/>
  <c r="K3649"/>
  <c r="C3650"/>
  <c r="D3650"/>
  <c r="F3650" s="1"/>
  <c r="H3650"/>
  <c r="I3650"/>
  <c r="J3650"/>
  <c r="K3650"/>
  <c r="C3651"/>
  <c r="D3651"/>
  <c r="F3651" s="1"/>
  <c r="H3651"/>
  <c r="I3651"/>
  <c r="J3651"/>
  <c r="K3651"/>
  <c r="C3652"/>
  <c r="D3652"/>
  <c r="F3652" s="1"/>
  <c r="H3652"/>
  <c r="I3652"/>
  <c r="J3652"/>
  <c r="K3652"/>
  <c r="C3653"/>
  <c r="D3653"/>
  <c r="H3653"/>
  <c r="I3653"/>
  <c r="J3653"/>
  <c r="K3653"/>
  <c r="C3654"/>
  <c r="D3654"/>
  <c r="F3654" s="1"/>
  <c r="H3654"/>
  <c r="I3654"/>
  <c r="J3654"/>
  <c r="K3654"/>
  <c r="C3655"/>
  <c r="D3655"/>
  <c r="F3655" s="1"/>
  <c r="H3655"/>
  <c r="I3655"/>
  <c r="J3655"/>
  <c r="K3655"/>
  <c r="C3656"/>
  <c r="D3656"/>
  <c r="G3656" s="1"/>
  <c r="H3656"/>
  <c r="I3656"/>
  <c r="J3656"/>
  <c r="K3656"/>
  <c r="C3657"/>
  <c r="D3657"/>
  <c r="G3657" s="1"/>
  <c r="H3657"/>
  <c r="I3657"/>
  <c r="J3657"/>
  <c r="K3657"/>
  <c r="C3658"/>
  <c r="D3658"/>
  <c r="F3658" s="1"/>
  <c r="H3658"/>
  <c r="I3658"/>
  <c r="J3658"/>
  <c r="K3658"/>
  <c r="C3659"/>
  <c r="D3659"/>
  <c r="G3659" s="1"/>
  <c r="H3659"/>
  <c r="I3659"/>
  <c r="J3659"/>
  <c r="K3659"/>
  <c r="C3660"/>
  <c r="D3660"/>
  <c r="F3660" s="1"/>
  <c r="H3660"/>
  <c r="I3660"/>
  <c r="J3660"/>
  <c r="K3660"/>
  <c r="C3661"/>
  <c r="D3661"/>
  <c r="G3661" s="1"/>
  <c r="H3661"/>
  <c r="I3661"/>
  <c r="J3661"/>
  <c r="K3661"/>
  <c r="C3662"/>
  <c r="D3662"/>
  <c r="G3662" s="1"/>
  <c r="H3662"/>
  <c r="I3662"/>
  <c r="J3662"/>
  <c r="K3662"/>
  <c r="C3663"/>
  <c r="D3663"/>
  <c r="F3663" s="1"/>
  <c r="H3663"/>
  <c r="I3663"/>
  <c r="J3663"/>
  <c r="K3663"/>
  <c r="C3664"/>
  <c r="D3664"/>
  <c r="H3664"/>
  <c r="I3664"/>
  <c r="J3664"/>
  <c r="K3664"/>
  <c r="C3665"/>
  <c r="D3665"/>
  <c r="G3665" s="1"/>
  <c r="H3665"/>
  <c r="I3665"/>
  <c r="J3665"/>
  <c r="K3665"/>
  <c r="C3666"/>
  <c r="D3666"/>
  <c r="H3666"/>
  <c r="I3666"/>
  <c r="J3666"/>
  <c r="K3666"/>
  <c r="C3667"/>
  <c r="D3667"/>
  <c r="G3667" s="1"/>
  <c r="H3667"/>
  <c r="I3667"/>
  <c r="J3667"/>
  <c r="K3667"/>
  <c r="C3668"/>
  <c r="D3668"/>
  <c r="F3668" s="1"/>
  <c r="H3668"/>
  <c r="I3668"/>
  <c r="J3668"/>
  <c r="K3668"/>
  <c r="C3669"/>
  <c r="D3669"/>
  <c r="F3669" s="1"/>
  <c r="H3669"/>
  <c r="I3669"/>
  <c r="J3669"/>
  <c r="K3669"/>
  <c r="C3670"/>
  <c r="D3670"/>
  <c r="G3670" s="1"/>
  <c r="H3670"/>
  <c r="I3670"/>
  <c r="J3670"/>
  <c r="K3670"/>
  <c r="C3671"/>
  <c r="D3671"/>
  <c r="H3671"/>
  <c r="I3671"/>
  <c r="J3671"/>
  <c r="K3671"/>
  <c r="C3672"/>
  <c r="D3672"/>
  <c r="H3672"/>
  <c r="I3672"/>
  <c r="J3672"/>
  <c r="K3672"/>
  <c r="C3673"/>
  <c r="D3673"/>
  <c r="G3673" s="1"/>
  <c r="H3673"/>
  <c r="I3673"/>
  <c r="J3673"/>
  <c r="K3673"/>
  <c r="C3674"/>
  <c r="D3674"/>
  <c r="G3674" s="1"/>
  <c r="H3674"/>
  <c r="I3674"/>
  <c r="J3674"/>
  <c r="K3674"/>
  <c r="C3675"/>
  <c r="D3675"/>
  <c r="H3675"/>
  <c r="I3675"/>
  <c r="J3675"/>
  <c r="K3675"/>
  <c r="C3676"/>
  <c r="D3676"/>
  <c r="H3676"/>
  <c r="I3676"/>
  <c r="J3676"/>
  <c r="K3676"/>
  <c r="C3677"/>
  <c r="D3677"/>
  <c r="F3677" s="1"/>
  <c r="H3677"/>
  <c r="I3677"/>
  <c r="J3677"/>
  <c r="K3677"/>
  <c r="C3678"/>
  <c r="D3678"/>
  <c r="G3678" s="1"/>
  <c r="H3678"/>
  <c r="I3678"/>
  <c r="J3678"/>
  <c r="K3678"/>
  <c r="C3679"/>
  <c r="D3679"/>
  <c r="G3679" s="1"/>
  <c r="H3679"/>
  <c r="I3679"/>
  <c r="J3679"/>
  <c r="K3679"/>
  <c r="C3680"/>
  <c r="D3680"/>
  <c r="F3680" s="1"/>
  <c r="H3680"/>
  <c r="I3680"/>
  <c r="J3680"/>
  <c r="K3680"/>
  <c r="C3681"/>
  <c r="D3681"/>
  <c r="G3681" s="1"/>
  <c r="H3681"/>
  <c r="I3681"/>
  <c r="J3681"/>
  <c r="K3681"/>
  <c r="C3682"/>
  <c r="D3682"/>
  <c r="H3682"/>
  <c r="I3682"/>
  <c r="J3682"/>
  <c r="K3682"/>
  <c r="C3683"/>
  <c r="D3683"/>
  <c r="G3683" s="1"/>
  <c r="H3683"/>
  <c r="I3683"/>
  <c r="J3683"/>
  <c r="K3683"/>
  <c r="C3684"/>
  <c r="D3684"/>
  <c r="G3684" s="1"/>
  <c r="H3684"/>
  <c r="I3684"/>
  <c r="J3684"/>
  <c r="K3684"/>
  <c r="C3685"/>
  <c r="D3685"/>
  <c r="F3685" s="1"/>
  <c r="H3685"/>
  <c r="I3685"/>
  <c r="J3685"/>
  <c r="K3685"/>
  <c r="C3686"/>
  <c r="D3686"/>
  <c r="H3686"/>
  <c r="I3686"/>
  <c r="J3686"/>
  <c r="K3686"/>
  <c r="C3687"/>
  <c r="D3687"/>
  <c r="H3687"/>
  <c r="I3687"/>
  <c r="J3687"/>
  <c r="K3687"/>
  <c r="C3688"/>
  <c r="D3688"/>
  <c r="G3688" s="1"/>
  <c r="H3688"/>
  <c r="I3688"/>
  <c r="J3688"/>
  <c r="K3688"/>
  <c r="C3689"/>
  <c r="D3689"/>
  <c r="F3689" s="1"/>
  <c r="H3689"/>
  <c r="I3689"/>
  <c r="J3689"/>
  <c r="K3689"/>
  <c r="C3690"/>
  <c r="D3690"/>
  <c r="F3690" s="1"/>
  <c r="H3690"/>
  <c r="I3690"/>
  <c r="J3690"/>
  <c r="K3690"/>
  <c r="C3691"/>
  <c r="D3691"/>
  <c r="G3691" s="1"/>
  <c r="H3691"/>
  <c r="I3691"/>
  <c r="J3691"/>
  <c r="K3691"/>
  <c r="C3692"/>
  <c r="D3692"/>
  <c r="G3692" s="1"/>
  <c r="H3692"/>
  <c r="I3692"/>
  <c r="J3692"/>
  <c r="K3692"/>
  <c r="C3693"/>
  <c r="D3693"/>
  <c r="H3693"/>
  <c r="I3693"/>
  <c r="J3693"/>
  <c r="K3693"/>
  <c r="C3694"/>
  <c r="D3694"/>
  <c r="G3694" s="1"/>
  <c r="H3694"/>
  <c r="I3694"/>
  <c r="J3694"/>
  <c r="K3694"/>
  <c r="C3695"/>
  <c r="D3695"/>
  <c r="G3695" s="1"/>
  <c r="H3695"/>
  <c r="I3695"/>
  <c r="J3695"/>
  <c r="K3695"/>
  <c r="C3696"/>
  <c r="D3696"/>
  <c r="H3696"/>
  <c r="I3696"/>
  <c r="J3696"/>
  <c r="K3696"/>
  <c r="C3697"/>
  <c r="D3697"/>
  <c r="F3697" s="1"/>
  <c r="H3697"/>
  <c r="I3697"/>
  <c r="J3697"/>
  <c r="K3697"/>
  <c r="C3698"/>
  <c r="D3698"/>
  <c r="G3698" s="1"/>
  <c r="H3698"/>
  <c r="I3698"/>
  <c r="J3698"/>
  <c r="K3698"/>
  <c r="C3699"/>
  <c r="D3699"/>
  <c r="H3699"/>
  <c r="I3699"/>
  <c r="J3699"/>
  <c r="K3699"/>
  <c r="C3700"/>
  <c r="D3700"/>
  <c r="H3700"/>
  <c r="I3700"/>
  <c r="J3700"/>
  <c r="K3700"/>
  <c r="C3701"/>
  <c r="D3701"/>
  <c r="F3701" s="1"/>
  <c r="H3701"/>
  <c r="I3701"/>
  <c r="J3701"/>
  <c r="K3701"/>
  <c r="C3702"/>
  <c r="D3702"/>
  <c r="H3702"/>
  <c r="I3702"/>
  <c r="J3702"/>
  <c r="K3702"/>
  <c r="C3703"/>
  <c r="D3703"/>
  <c r="G3703" s="1"/>
  <c r="H3703"/>
  <c r="I3703"/>
  <c r="J3703"/>
  <c r="K3703"/>
  <c r="C3704"/>
  <c r="D3704"/>
  <c r="F3704" s="1"/>
  <c r="H3704"/>
  <c r="I3704"/>
  <c r="J3704"/>
  <c r="K3704"/>
  <c r="C3705"/>
  <c r="D3705"/>
  <c r="G3705" s="1"/>
  <c r="H3705"/>
  <c r="I3705"/>
  <c r="J3705"/>
  <c r="K3705"/>
  <c r="C3706"/>
  <c r="D3706"/>
  <c r="G3706" s="1"/>
  <c r="H3706"/>
  <c r="I3706"/>
  <c r="J3706"/>
  <c r="K3706"/>
  <c r="C3707"/>
  <c r="D3707"/>
  <c r="F3707" s="1"/>
  <c r="H3707"/>
  <c r="I3707"/>
  <c r="J3707"/>
  <c r="K3707"/>
  <c r="C3708"/>
  <c r="D3708"/>
  <c r="G3708" s="1"/>
  <c r="H3708"/>
  <c r="I3708"/>
  <c r="J3708"/>
  <c r="K3708"/>
  <c r="C3709"/>
  <c r="D3709"/>
  <c r="G3709" s="1"/>
  <c r="H3709"/>
  <c r="I3709"/>
  <c r="J3709"/>
  <c r="K3709"/>
  <c r="C3710"/>
  <c r="D3710"/>
  <c r="H3710"/>
  <c r="I3710"/>
  <c r="J3710"/>
  <c r="K3710"/>
  <c r="C3711"/>
  <c r="D3711"/>
  <c r="F3711" s="1"/>
  <c r="H3711"/>
  <c r="I3711"/>
  <c r="J3711"/>
  <c r="K3711"/>
  <c r="C3712"/>
  <c r="D3712"/>
  <c r="G3712" s="1"/>
  <c r="H3712"/>
  <c r="I3712"/>
  <c r="J3712"/>
  <c r="K3712"/>
  <c r="C3713"/>
  <c r="D3713"/>
  <c r="F3713" s="1"/>
  <c r="H3713"/>
  <c r="I3713"/>
  <c r="J3713"/>
  <c r="K3713"/>
  <c r="C3714"/>
  <c r="D3714"/>
  <c r="F3714" s="1"/>
  <c r="H3714"/>
  <c r="I3714"/>
  <c r="J3714"/>
  <c r="K3714"/>
  <c r="C3715"/>
  <c r="D3715"/>
  <c r="F3715" s="1"/>
  <c r="H3715"/>
  <c r="I3715"/>
  <c r="J3715"/>
  <c r="K3715"/>
  <c r="C3716"/>
  <c r="D3716"/>
  <c r="G3716" s="1"/>
  <c r="H3716"/>
  <c r="I3716"/>
  <c r="J3716"/>
  <c r="K3716"/>
  <c r="C3717"/>
  <c r="D3717"/>
  <c r="G3717" s="1"/>
  <c r="H3717"/>
  <c r="I3717"/>
  <c r="J3717"/>
  <c r="K3717"/>
  <c r="C3718"/>
  <c r="D3718"/>
  <c r="F3718" s="1"/>
  <c r="H3718"/>
  <c r="I3718"/>
  <c r="J3718"/>
  <c r="K3718"/>
  <c r="C3719"/>
  <c r="D3719"/>
  <c r="F3719" s="1"/>
  <c r="H3719"/>
  <c r="I3719"/>
  <c r="J3719"/>
  <c r="K3719"/>
  <c r="C3720"/>
  <c r="D3720"/>
  <c r="G3720" s="1"/>
  <c r="H3720"/>
  <c r="I3720"/>
  <c r="J3720"/>
  <c r="K3720"/>
  <c r="C3721"/>
  <c r="D3721"/>
  <c r="H3721"/>
  <c r="I3721"/>
  <c r="J3721"/>
  <c r="K3721"/>
  <c r="C3722"/>
  <c r="D3722"/>
  <c r="G3722" s="1"/>
  <c r="H3722"/>
  <c r="I3722"/>
  <c r="J3722"/>
  <c r="K3722"/>
  <c r="C3723"/>
  <c r="D3723"/>
  <c r="H3723"/>
  <c r="I3723"/>
  <c r="J3723"/>
  <c r="K3723"/>
  <c r="C3724"/>
  <c r="D3724"/>
  <c r="F3724" s="1"/>
  <c r="H3724"/>
  <c r="I3724"/>
  <c r="J3724"/>
  <c r="K3724"/>
  <c r="C3725"/>
  <c r="D3725"/>
  <c r="F3725" s="1"/>
  <c r="H3725"/>
  <c r="I3725"/>
  <c r="J3725"/>
  <c r="K3725"/>
  <c r="C3726"/>
  <c r="D3726"/>
  <c r="H3726"/>
  <c r="I3726"/>
  <c r="J3726"/>
  <c r="K3726"/>
  <c r="C3727"/>
  <c r="D3727"/>
  <c r="H3727"/>
  <c r="I3727"/>
  <c r="J3727"/>
  <c r="K3727"/>
  <c r="C3728"/>
  <c r="D3728"/>
  <c r="G3728" s="1"/>
  <c r="H3728"/>
  <c r="I3728"/>
  <c r="J3728"/>
  <c r="K3728"/>
  <c r="C3729"/>
  <c r="D3729"/>
  <c r="G3729" s="1"/>
  <c r="H3729"/>
  <c r="I3729"/>
  <c r="J3729"/>
  <c r="K3729"/>
  <c r="C3730"/>
  <c r="D3730"/>
  <c r="G3730" s="1"/>
  <c r="H3730"/>
  <c r="I3730"/>
  <c r="J3730"/>
  <c r="K3730"/>
  <c r="C3731"/>
  <c r="D3731"/>
  <c r="G3731" s="1"/>
  <c r="H3731"/>
  <c r="I3731"/>
  <c r="J3731"/>
  <c r="K3731"/>
  <c r="C3732"/>
  <c r="D3732"/>
  <c r="G3732" s="1"/>
  <c r="H3732"/>
  <c r="I3732"/>
  <c r="J3732"/>
  <c r="K3732"/>
  <c r="C3733"/>
  <c r="D3733"/>
  <c r="F3733" s="1"/>
  <c r="H3733"/>
  <c r="I3733"/>
  <c r="J3733"/>
  <c r="K3733"/>
  <c r="C3734"/>
  <c r="D3734"/>
  <c r="F3734" s="1"/>
  <c r="H3734"/>
  <c r="I3734"/>
  <c r="J3734"/>
  <c r="K3734"/>
  <c r="C3735"/>
  <c r="D3735"/>
  <c r="G3735" s="1"/>
  <c r="H3735"/>
  <c r="I3735"/>
  <c r="J3735"/>
  <c r="K3735"/>
  <c r="C3736"/>
  <c r="D3736"/>
  <c r="F3736" s="1"/>
  <c r="H3736"/>
  <c r="I3736"/>
  <c r="J3736"/>
  <c r="K3736"/>
  <c r="C3737"/>
  <c r="D3737"/>
  <c r="F3737" s="1"/>
  <c r="H3737"/>
  <c r="I3737"/>
  <c r="J3737"/>
  <c r="K3737"/>
  <c r="C3738"/>
  <c r="D3738"/>
  <c r="G3738" s="1"/>
  <c r="H3738"/>
  <c r="I3738"/>
  <c r="J3738"/>
  <c r="K3738"/>
  <c r="C3739"/>
  <c r="D3739"/>
  <c r="H3739"/>
  <c r="I3739"/>
  <c r="J3739"/>
  <c r="K3739"/>
  <c r="C3740"/>
  <c r="D3740"/>
  <c r="F3740" s="1"/>
  <c r="H3740"/>
  <c r="I3740"/>
  <c r="J3740"/>
  <c r="K3740"/>
  <c r="C3741"/>
  <c r="D3741"/>
  <c r="F3741" s="1"/>
  <c r="H3741"/>
  <c r="I3741"/>
  <c r="J3741"/>
  <c r="K3741"/>
  <c r="C3742"/>
  <c r="D3742"/>
  <c r="H3742"/>
  <c r="I3742"/>
  <c r="J3742"/>
  <c r="K3742"/>
  <c r="C3743"/>
  <c r="D3743"/>
  <c r="G3743" s="1"/>
  <c r="H3743"/>
  <c r="I3743"/>
  <c r="J3743"/>
  <c r="K3743"/>
  <c r="C3744"/>
  <c r="D3744"/>
  <c r="F3744" s="1"/>
  <c r="H3744"/>
  <c r="I3744"/>
  <c r="J3744"/>
  <c r="K3744"/>
  <c r="C3745"/>
  <c r="D3745"/>
  <c r="H3745"/>
  <c r="I3745"/>
  <c r="J3745"/>
  <c r="K3745"/>
  <c r="C3746"/>
  <c r="D3746"/>
  <c r="H3746"/>
  <c r="I3746"/>
  <c r="J3746"/>
  <c r="K3746"/>
  <c r="C3747"/>
  <c r="D3747"/>
  <c r="H3747"/>
  <c r="I3747"/>
  <c r="J3747"/>
  <c r="K3747"/>
  <c r="C3748"/>
  <c r="D3748"/>
  <c r="G3748" s="1"/>
  <c r="H3748"/>
  <c r="I3748"/>
  <c r="J3748"/>
  <c r="K3748"/>
  <c r="C3749"/>
  <c r="D3749"/>
  <c r="G3749" s="1"/>
  <c r="H3749"/>
  <c r="I3749"/>
  <c r="J3749"/>
  <c r="K3749"/>
  <c r="C3750"/>
  <c r="D3750"/>
  <c r="H3750"/>
  <c r="I3750"/>
  <c r="J3750"/>
  <c r="K3750"/>
  <c r="C3751"/>
  <c r="D3751"/>
  <c r="F3751" s="1"/>
  <c r="H3751"/>
  <c r="I3751"/>
  <c r="J3751"/>
  <c r="K3751"/>
  <c r="C3752"/>
  <c r="D3752"/>
  <c r="F3752" s="1"/>
  <c r="H3752"/>
  <c r="I3752"/>
  <c r="J3752"/>
  <c r="K3752"/>
  <c r="C3753"/>
  <c r="D3753"/>
  <c r="H3753"/>
  <c r="I3753"/>
  <c r="J3753"/>
  <c r="K3753"/>
  <c r="C3754"/>
  <c r="D3754"/>
  <c r="G3754" s="1"/>
  <c r="H3754"/>
  <c r="I3754"/>
  <c r="J3754"/>
  <c r="K3754"/>
  <c r="C3755"/>
  <c r="D3755"/>
  <c r="G3755" s="1"/>
  <c r="H3755"/>
  <c r="I3755"/>
  <c r="J3755"/>
  <c r="K3755"/>
  <c r="C3756"/>
  <c r="D3756"/>
  <c r="H3756"/>
  <c r="I3756"/>
  <c r="J3756"/>
  <c r="K3756"/>
  <c r="C3757"/>
  <c r="D3757"/>
  <c r="G3757" s="1"/>
  <c r="H3757"/>
  <c r="I3757"/>
  <c r="J3757"/>
  <c r="K3757"/>
  <c r="C3758"/>
  <c r="D3758"/>
  <c r="F3758" s="1"/>
  <c r="H3758"/>
  <c r="I3758"/>
  <c r="J3758"/>
  <c r="K3758"/>
  <c r="C3759"/>
  <c r="D3759"/>
  <c r="G3759" s="1"/>
  <c r="H3759"/>
  <c r="I3759"/>
  <c r="J3759"/>
  <c r="K3759"/>
  <c r="C3760"/>
  <c r="D3760"/>
  <c r="H3760"/>
  <c r="I3760"/>
  <c r="J3760"/>
  <c r="K3760"/>
  <c r="C3761"/>
  <c r="D3761"/>
  <c r="H3761"/>
  <c r="I3761"/>
  <c r="J3761"/>
  <c r="K3761"/>
  <c r="C3762"/>
  <c r="D3762"/>
  <c r="F3762" s="1"/>
  <c r="H3762"/>
  <c r="I3762"/>
  <c r="J3762"/>
  <c r="K3762"/>
  <c r="C3763"/>
  <c r="D3763"/>
  <c r="F3763" s="1"/>
  <c r="H3763"/>
  <c r="I3763"/>
  <c r="J3763"/>
  <c r="K3763"/>
  <c r="C3764"/>
  <c r="D3764"/>
  <c r="G3764" s="1"/>
  <c r="H3764"/>
  <c r="I3764"/>
  <c r="J3764"/>
  <c r="K3764"/>
  <c r="C3765"/>
  <c r="D3765"/>
  <c r="G3765" s="1"/>
  <c r="H3765"/>
  <c r="I3765"/>
  <c r="J3765"/>
  <c r="K3765"/>
  <c r="C3766"/>
  <c r="D3766"/>
  <c r="G3766" s="1"/>
  <c r="H3766"/>
  <c r="I3766"/>
  <c r="J3766"/>
  <c r="K3766"/>
  <c r="C3767"/>
  <c r="D3767"/>
  <c r="G3767" s="1"/>
  <c r="H3767"/>
  <c r="I3767"/>
  <c r="J3767"/>
  <c r="K3767"/>
  <c r="C3768"/>
  <c r="D3768"/>
  <c r="G3768" s="1"/>
  <c r="H3768"/>
  <c r="I3768"/>
  <c r="J3768"/>
  <c r="K3768"/>
  <c r="C3769"/>
  <c r="D3769"/>
  <c r="G3769" s="1"/>
  <c r="H3769"/>
  <c r="I3769"/>
  <c r="J3769"/>
  <c r="K3769"/>
  <c r="C3770"/>
  <c r="D3770"/>
  <c r="H3770"/>
  <c r="I3770"/>
  <c r="J3770"/>
  <c r="K3770"/>
  <c r="C3771"/>
  <c r="D3771"/>
  <c r="F3771" s="1"/>
  <c r="H3771"/>
  <c r="I3771"/>
  <c r="J3771"/>
  <c r="K3771"/>
  <c r="C3772"/>
  <c r="D3772"/>
  <c r="F3772" s="1"/>
  <c r="H3772"/>
  <c r="I3772"/>
  <c r="J3772"/>
  <c r="K3772"/>
  <c r="C3773"/>
  <c r="D3773"/>
  <c r="F3773" s="1"/>
  <c r="H3773"/>
  <c r="I3773"/>
  <c r="J3773"/>
  <c r="K3773"/>
  <c r="C3774"/>
  <c r="D3774"/>
  <c r="G3774" s="1"/>
  <c r="H3774"/>
  <c r="I3774"/>
  <c r="J3774"/>
  <c r="K3774"/>
  <c r="C3775"/>
  <c r="D3775"/>
  <c r="G3775" s="1"/>
  <c r="H3775"/>
  <c r="I3775"/>
  <c r="J3775"/>
  <c r="K3775"/>
  <c r="C3776"/>
  <c r="D3776"/>
  <c r="G3776" s="1"/>
  <c r="H3776"/>
  <c r="I3776"/>
  <c r="J3776"/>
  <c r="K3776"/>
  <c r="C3777"/>
  <c r="D3777"/>
  <c r="H3777"/>
  <c r="I3777"/>
  <c r="J3777"/>
  <c r="K3777"/>
  <c r="C3778"/>
  <c r="D3778"/>
  <c r="H3778"/>
  <c r="I3778"/>
  <c r="J3778"/>
  <c r="K3778"/>
  <c r="C3779"/>
  <c r="D3779"/>
  <c r="F3779" s="1"/>
  <c r="H3779"/>
  <c r="I3779"/>
  <c r="J3779"/>
  <c r="K3779"/>
  <c r="C3780"/>
  <c r="D3780"/>
  <c r="F3780" s="1"/>
  <c r="H3780"/>
  <c r="I3780"/>
  <c r="J3780"/>
  <c r="K3780"/>
  <c r="C3781"/>
  <c r="D3781"/>
  <c r="H3781"/>
  <c r="I3781"/>
  <c r="J3781"/>
  <c r="K3781"/>
  <c r="C3782"/>
  <c r="D3782"/>
  <c r="H3782"/>
  <c r="I3782"/>
  <c r="J3782"/>
  <c r="K3782"/>
  <c r="C3783"/>
  <c r="D3783"/>
  <c r="H3783"/>
  <c r="I3783"/>
  <c r="J3783"/>
  <c r="K3783"/>
  <c r="C3784"/>
  <c r="D3784"/>
  <c r="G3784" s="1"/>
  <c r="H3784"/>
  <c r="I3784"/>
  <c r="J3784"/>
  <c r="K3784"/>
  <c r="C3785"/>
  <c r="D3785"/>
  <c r="G3785" s="1"/>
  <c r="H3785"/>
  <c r="I3785"/>
  <c r="J3785"/>
  <c r="K3785"/>
  <c r="C3786"/>
  <c r="D3786"/>
  <c r="G3786" s="1"/>
  <c r="H3786"/>
  <c r="I3786"/>
  <c r="J3786"/>
  <c r="K3786"/>
  <c r="C3787"/>
  <c r="D3787"/>
  <c r="H3787"/>
  <c r="I3787"/>
  <c r="J3787"/>
  <c r="K3787"/>
  <c r="C3788"/>
  <c r="D3788"/>
  <c r="G3788" s="1"/>
  <c r="H3788"/>
  <c r="I3788"/>
  <c r="J3788"/>
  <c r="K3788"/>
  <c r="C3789"/>
  <c r="D3789"/>
  <c r="G3789" s="1"/>
  <c r="H3789"/>
  <c r="I3789"/>
  <c r="J3789"/>
  <c r="K3789"/>
  <c r="C3790"/>
  <c r="D3790"/>
  <c r="F3790" s="1"/>
  <c r="H3790"/>
  <c r="I3790"/>
  <c r="J3790"/>
  <c r="K3790"/>
  <c r="C3791"/>
  <c r="D3791"/>
  <c r="F3791" s="1"/>
  <c r="H3791"/>
  <c r="I3791"/>
  <c r="J3791"/>
  <c r="K3791"/>
  <c r="C3792"/>
  <c r="D3792"/>
  <c r="G3792" s="1"/>
  <c r="H3792"/>
  <c r="I3792"/>
  <c r="J3792"/>
  <c r="K3792"/>
  <c r="C3793"/>
  <c r="D3793"/>
  <c r="H3793"/>
  <c r="I3793"/>
  <c r="J3793"/>
  <c r="K3793"/>
  <c r="C3794"/>
  <c r="D3794"/>
  <c r="G3794" s="1"/>
  <c r="H3794"/>
  <c r="I3794"/>
  <c r="J3794"/>
  <c r="K3794"/>
  <c r="C3795"/>
  <c r="D3795"/>
  <c r="H3795"/>
  <c r="I3795"/>
  <c r="J3795"/>
  <c r="K3795"/>
  <c r="C3796"/>
  <c r="D3796"/>
  <c r="F3796" s="1"/>
  <c r="H3796"/>
  <c r="I3796"/>
  <c r="J3796"/>
  <c r="K3796"/>
  <c r="C3797"/>
  <c r="D3797"/>
  <c r="G3797" s="1"/>
  <c r="H3797"/>
  <c r="I3797"/>
  <c r="J3797"/>
  <c r="K3797"/>
  <c r="C3798"/>
  <c r="D3798"/>
  <c r="F3798" s="1"/>
  <c r="H3798"/>
  <c r="I3798"/>
  <c r="J3798"/>
  <c r="K3798"/>
  <c r="C3799"/>
  <c r="D3799"/>
  <c r="F3799" s="1"/>
  <c r="H3799"/>
  <c r="I3799"/>
  <c r="J3799"/>
  <c r="K3799"/>
  <c r="C3800"/>
  <c r="D3800"/>
  <c r="G3800" s="1"/>
  <c r="H3800"/>
  <c r="I3800"/>
  <c r="J3800"/>
  <c r="K3800"/>
  <c r="C3801"/>
  <c r="D3801"/>
  <c r="G3801" s="1"/>
  <c r="H3801"/>
  <c r="I3801"/>
  <c r="J3801"/>
  <c r="K3801"/>
  <c r="C3802"/>
  <c r="D3802"/>
  <c r="G3802" s="1"/>
  <c r="H3802"/>
  <c r="I3802"/>
  <c r="J3802"/>
  <c r="K3802"/>
  <c r="C3803"/>
  <c r="D3803"/>
  <c r="H3803"/>
  <c r="I3803"/>
  <c r="J3803"/>
  <c r="K3803"/>
  <c r="C3804"/>
  <c r="D3804"/>
  <c r="G3804" s="1"/>
  <c r="H3804"/>
  <c r="I3804"/>
  <c r="J3804"/>
  <c r="K3804"/>
  <c r="C3805"/>
  <c r="D3805"/>
  <c r="H3805"/>
  <c r="I3805"/>
  <c r="J3805"/>
  <c r="K3805"/>
  <c r="C3806"/>
  <c r="D3806"/>
  <c r="H3806"/>
  <c r="I3806"/>
  <c r="J3806"/>
  <c r="K3806"/>
  <c r="C3807"/>
  <c r="D3807"/>
  <c r="G3807" s="1"/>
  <c r="H3807"/>
  <c r="I3807"/>
  <c r="J3807"/>
  <c r="K3807"/>
  <c r="C3808"/>
  <c r="D3808"/>
  <c r="H3808"/>
  <c r="I3808"/>
  <c r="J3808"/>
  <c r="K3808"/>
  <c r="C3809"/>
  <c r="D3809"/>
  <c r="G3809" s="1"/>
  <c r="H3809"/>
  <c r="I3809"/>
  <c r="J3809"/>
  <c r="K3809"/>
  <c r="C3810"/>
  <c r="D3810"/>
  <c r="H3810"/>
  <c r="I3810"/>
  <c r="J3810"/>
  <c r="K3810"/>
  <c r="C3811"/>
  <c r="D3811"/>
  <c r="F3811" s="1"/>
  <c r="H3811"/>
  <c r="I3811"/>
  <c r="J3811"/>
  <c r="K3811"/>
  <c r="C3812"/>
  <c r="D3812"/>
  <c r="F3812" s="1"/>
  <c r="H3812"/>
  <c r="I3812"/>
  <c r="J3812"/>
  <c r="K3812"/>
  <c r="C3813"/>
  <c r="D3813"/>
  <c r="G3813" s="1"/>
  <c r="H3813"/>
  <c r="I3813"/>
  <c r="J3813"/>
  <c r="K3813"/>
  <c r="C3814"/>
  <c r="D3814"/>
  <c r="H3814"/>
  <c r="I3814"/>
  <c r="J3814"/>
  <c r="K3814"/>
  <c r="C3815"/>
  <c r="D3815"/>
  <c r="F3815" s="1"/>
  <c r="H3815"/>
  <c r="I3815"/>
  <c r="J3815"/>
  <c r="K3815"/>
  <c r="C3816"/>
  <c r="D3816"/>
  <c r="F3816" s="1"/>
  <c r="H3816"/>
  <c r="I3816"/>
  <c r="J3816"/>
  <c r="K3816"/>
  <c r="C3817"/>
  <c r="D3817"/>
  <c r="G3817" s="1"/>
  <c r="H3817"/>
  <c r="I3817"/>
  <c r="J3817"/>
  <c r="K3817"/>
  <c r="C3818"/>
  <c r="D3818"/>
  <c r="G3818" s="1"/>
  <c r="H3818"/>
  <c r="I3818"/>
  <c r="J3818"/>
  <c r="K3818"/>
  <c r="C3819"/>
  <c r="D3819"/>
  <c r="F3819" s="1"/>
  <c r="H3819"/>
  <c r="I3819"/>
  <c r="J3819"/>
  <c r="K3819"/>
  <c r="C3820"/>
  <c r="D3820"/>
  <c r="H3820"/>
  <c r="I3820"/>
  <c r="J3820"/>
  <c r="K3820"/>
  <c r="C3821"/>
  <c r="D3821"/>
  <c r="F3821" s="1"/>
  <c r="H3821"/>
  <c r="I3821"/>
  <c r="J3821"/>
  <c r="K3821"/>
  <c r="C3822"/>
  <c r="D3822"/>
  <c r="G3822" s="1"/>
  <c r="H3822"/>
  <c r="I3822"/>
  <c r="J3822"/>
  <c r="K3822"/>
  <c r="C3823"/>
  <c r="D3823"/>
  <c r="G3823" s="1"/>
  <c r="H3823"/>
  <c r="I3823"/>
  <c r="J3823"/>
  <c r="K3823"/>
  <c r="C3824"/>
  <c r="D3824"/>
  <c r="F3824" s="1"/>
  <c r="H3824"/>
  <c r="I3824"/>
  <c r="J3824"/>
  <c r="K3824"/>
  <c r="C3825"/>
  <c r="D3825"/>
  <c r="H3825"/>
  <c r="I3825"/>
  <c r="J3825"/>
  <c r="K3825"/>
  <c r="C3826"/>
  <c r="D3826"/>
  <c r="H3826"/>
  <c r="I3826"/>
  <c r="J3826"/>
  <c r="K3826"/>
  <c r="C3827"/>
  <c r="D3827"/>
  <c r="G3827" s="1"/>
  <c r="H3827"/>
  <c r="I3827"/>
  <c r="J3827"/>
  <c r="K3827"/>
  <c r="C3828"/>
  <c r="D3828"/>
  <c r="G3828" s="1"/>
  <c r="H3828"/>
  <c r="I3828"/>
  <c r="J3828"/>
  <c r="K3828"/>
  <c r="C3829"/>
  <c r="D3829"/>
  <c r="G3829" s="1"/>
  <c r="H3829"/>
  <c r="I3829"/>
  <c r="J3829"/>
  <c r="K3829"/>
  <c r="C3830"/>
  <c r="D3830"/>
  <c r="F3830" s="1"/>
  <c r="H3830"/>
  <c r="I3830"/>
  <c r="J3830"/>
  <c r="K3830"/>
  <c r="C3831"/>
  <c r="D3831"/>
  <c r="G3831" s="1"/>
  <c r="H3831"/>
  <c r="I3831"/>
  <c r="J3831"/>
  <c r="K3831"/>
  <c r="C3832"/>
  <c r="D3832"/>
  <c r="F3832" s="1"/>
  <c r="H3832"/>
  <c r="I3832"/>
  <c r="J3832"/>
  <c r="K3832"/>
  <c r="C3833"/>
  <c r="D3833"/>
  <c r="F3833" s="1"/>
  <c r="H3833"/>
  <c r="I3833"/>
  <c r="J3833"/>
  <c r="K3833"/>
  <c r="C3834"/>
  <c r="D3834"/>
  <c r="F3834" s="1"/>
  <c r="H3834"/>
  <c r="I3834"/>
  <c r="J3834"/>
  <c r="K3834"/>
  <c r="C3835"/>
  <c r="D3835"/>
  <c r="G3835" s="1"/>
  <c r="H3835"/>
  <c r="I3835"/>
  <c r="J3835"/>
  <c r="K3835"/>
  <c r="C3836"/>
  <c r="D3836"/>
  <c r="H3836"/>
  <c r="I3836"/>
  <c r="J3836"/>
  <c r="K3836"/>
  <c r="C3837"/>
  <c r="D3837"/>
  <c r="F3837" s="1"/>
  <c r="H3837"/>
  <c r="I3837"/>
  <c r="J3837"/>
  <c r="K3837"/>
  <c r="C3838"/>
  <c r="D3838"/>
  <c r="F3838" s="1"/>
  <c r="H3838"/>
  <c r="I3838"/>
  <c r="J3838"/>
  <c r="K3838"/>
  <c r="C3839"/>
  <c r="D3839"/>
  <c r="H3839"/>
  <c r="I3839"/>
  <c r="J3839"/>
  <c r="K3839"/>
  <c r="C3840"/>
  <c r="D3840"/>
  <c r="F3840" s="1"/>
  <c r="H3840"/>
  <c r="I3840"/>
  <c r="J3840"/>
  <c r="K3840"/>
  <c r="C3841"/>
  <c r="D3841"/>
  <c r="H3841"/>
  <c r="I3841"/>
  <c r="J3841"/>
  <c r="K3841"/>
  <c r="C3842"/>
  <c r="D3842"/>
  <c r="G3842" s="1"/>
  <c r="H3842"/>
  <c r="I3842"/>
  <c r="J3842"/>
  <c r="K3842"/>
  <c r="C3843"/>
  <c r="D3843"/>
  <c r="G3843" s="1"/>
  <c r="H3843"/>
  <c r="I3843"/>
  <c r="J3843"/>
  <c r="K3843"/>
  <c r="C3844"/>
  <c r="D3844"/>
  <c r="F3844" s="1"/>
  <c r="H3844"/>
  <c r="I3844"/>
  <c r="J3844"/>
  <c r="K3844"/>
  <c r="C3845"/>
  <c r="D3845"/>
  <c r="H3845"/>
  <c r="I3845"/>
  <c r="J3845"/>
  <c r="K3845"/>
  <c r="C3846"/>
  <c r="D3846"/>
  <c r="H3846"/>
  <c r="I3846"/>
  <c r="J3846"/>
  <c r="K3846"/>
  <c r="C3847"/>
  <c r="D3847"/>
  <c r="H3847"/>
  <c r="I3847"/>
  <c r="J3847"/>
  <c r="K3847"/>
  <c r="C3848"/>
  <c r="D3848"/>
  <c r="F3848" s="1"/>
  <c r="H3848"/>
  <c r="I3848"/>
  <c r="J3848"/>
  <c r="K3848"/>
  <c r="C3849"/>
  <c r="D3849"/>
  <c r="F3849" s="1"/>
  <c r="H3849"/>
  <c r="I3849"/>
  <c r="J3849"/>
  <c r="K3849"/>
  <c r="C3850"/>
  <c r="D3850"/>
  <c r="G3850" s="1"/>
  <c r="H3850"/>
  <c r="I3850"/>
  <c r="J3850"/>
  <c r="K3850"/>
  <c r="C3851"/>
  <c r="D3851"/>
  <c r="G3851" s="1"/>
  <c r="H3851"/>
  <c r="I3851"/>
  <c r="J3851"/>
  <c r="K3851"/>
  <c r="C3852"/>
  <c r="D3852"/>
  <c r="H3852"/>
  <c r="I3852"/>
  <c r="J3852"/>
  <c r="K3852"/>
  <c r="C3853"/>
  <c r="D3853"/>
  <c r="H3853"/>
  <c r="I3853"/>
  <c r="J3853"/>
  <c r="K3853"/>
  <c r="C3854"/>
  <c r="D3854"/>
  <c r="H3854"/>
  <c r="I3854"/>
  <c r="J3854"/>
  <c r="K3854"/>
  <c r="C3855"/>
  <c r="D3855"/>
  <c r="G3855" s="1"/>
  <c r="H3855"/>
  <c r="I3855"/>
  <c r="J3855"/>
  <c r="K3855"/>
  <c r="C3856"/>
  <c r="D3856"/>
  <c r="G3856" s="1"/>
  <c r="H3856"/>
  <c r="I3856"/>
  <c r="J3856"/>
  <c r="K3856"/>
  <c r="C3857"/>
  <c r="D3857"/>
  <c r="F3857" s="1"/>
  <c r="H3857"/>
  <c r="I3857"/>
  <c r="J3857"/>
  <c r="K3857"/>
  <c r="C3858"/>
  <c r="D3858"/>
  <c r="H3858"/>
  <c r="I3858"/>
  <c r="J3858"/>
  <c r="K3858"/>
  <c r="C3859"/>
  <c r="D3859"/>
  <c r="H3859"/>
  <c r="I3859"/>
  <c r="J3859"/>
  <c r="K3859"/>
  <c r="C3860"/>
  <c r="D3860"/>
  <c r="F3860" s="1"/>
  <c r="H3860"/>
  <c r="I3860"/>
  <c r="J3860"/>
  <c r="K3860"/>
  <c r="C3861"/>
  <c r="D3861"/>
  <c r="F3861" s="1"/>
  <c r="H3861"/>
  <c r="I3861"/>
  <c r="J3861"/>
  <c r="K3861"/>
  <c r="C3862"/>
  <c r="D3862"/>
  <c r="H3862"/>
  <c r="I3862"/>
  <c r="J3862"/>
  <c r="K3862"/>
  <c r="C3863"/>
  <c r="D3863"/>
  <c r="H3863"/>
  <c r="I3863"/>
  <c r="J3863"/>
  <c r="K3863"/>
  <c r="C3864"/>
  <c r="D3864"/>
  <c r="G3864" s="1"/>
  <c r="H3864"/>
  <c r="I3864"/>
  <c r="J3864"/>
  <c r="K3864"/>
  <c r="C3865"/>
  <c r="D3865"/>
  <c r="F3865" s="1"/>
  <c r="H3865"/>
  <c r="I3865"/>
  <c r="J3865"/>
  <c r="K3865"/>
  <c r="C3866"/>
  <c r="D3866"/>
  <c r="H3866"/>
  <c r="I3866"/>
  <c r="J3866"/>
  <c r="K3866"/>
  <c r="C3867"/>
  <c r="D3867"/>
  <c r="H3867"/>
  <c r="I3867"/>
  <c r="J3867"/>
  <c r="K3867"/>
  <c r="C3868"/>
  <c r="D3868"/>
  <c r="F3868" s="1"/>
  <c r="H3868"/>
  <c r="I3868"/>
  <c r="J3868"/>
  <c r="K3868"/>
  <c r="C3869"/>
  <c r="D3869"/>
  <c r="H3869"/>
  <c r="I3869"/>
  <c r="J3869"/>
  <c r="K3869"/>
  <c r="C3870"/>
  <c r="D3870"/>
  <c r="G3870" s="1"/>
  <c r="H3870"/>
  <c r="I3870"/>
  <c r="J3870"/>
  <c r="K3870"/>
  <c r="C3871"/>
  <c r="D3871"/>
  <c r="F3871" s="1"/>
  <c r="H3871"/>
  <c r="I3871"/>
  <c r="J3871"/>
  <c r="K3871"/>
  <c r="C3872"/>
  <c r="D3872"/>
  <c r="H3872"/>
  <c r="I3872"/>
  <c r="J3872"/>
  <c r="K3872"/>
  <c r="C3873"/>
  <c r="D3873"/>
  <c r="H3873"/>
  <c r="I3873"/>
  <c r="J3873"/>
  <c r="K3873"/>
  <c r="C3874"/>
  <c r="D3874"/>
  <c r="H3874"/>
  <c r="I3874"/>
  <c r="J3874"/>
  <c r="K3874"/>
  <c r="C3875"/>
  <c r="D3875"/>
  <c r="G3875" s="1"/>
  <c r="H3875"/>
  <c r="I3875"/>
  <c r="J3875"/>
  <c r="K3875"/>
  <c r="C3876"/>
  <c r="D3876"/>
  <c r="F3876" s="1"/>
  <c r="H3876"/>
  <c r="I3876"/>
  <c r="J3876"/>
  <c r="K3876"/>
  <c r="C3877"/>
  <c r="D3877"/>
  <c r="H3877"/>
  <c r="I3877"/>
  <c r="J3877"/>
  <c r="K3877"/>
  <c r="C3878"/>
  <c r="D3878"/>
  <c r="H3878"/>
  <c r="I3878"/>
  <c r="J3878"/>
  <c r="K3878"/>
  <c r="C3879"/>
  <c r="D3879"/>
  <c r="H3879"/>
  <c r="I3879"/>
  <c r="J3879"/>
  <c r="K3879"/>
  <c r="C3880"/>
  <c r="D3880"/>
  <c r="F3880" s="1"/>
  <c r="H3880"/>
  <c r="I3880"/>
  <c r="J3880"/>
  <c r="K3880"/>
  <c r="C3881"/>
  <c r="D3881"/>
  <c r="F3881" s="1"/>
  <c r="H3881"/>
  <c r="I3881"/>
  <c r="J3881"/>
  <c r="K3881"/>
  <c r="C3882"/>
  <c r="D3882"/>
  <c r="H3882"/>
  <c r="I3882"/>
  <c r="J3882"/>
  <c r="K3882"/>
  <c r="C3883"/>
  <c r="D3883"/>
  <c r="G3883" s="1"/>
  <c r="H3883"/>
  <c r="I3883"/>
  <c r="J3883"/>
  <c r="K3883"/>
  <c r="C3884"/>
  <c r="D3884"/>
  <c r="G3884" s="1"/>
  <c r="H3884"/>
  <c r="I3884"/>
  <c r="J3884"/>
  <c r="K3884"/>
  <c r="C3885"/>
  <c r="D3885"/>
  <c r="G3885" s="1"/>
  <c r="H3885"/>
  <c r="I3885"/>
  <c r="J3885"/>
  <c r="K3885"/>
  <c r="C3886"/>
  <c r="D3886"/>
  <c r="G3886" s="1"/>
  <c r="H3886"/>
  <c r="I3886"/>
  <c r="J3886"/>
  <c r="K3886"/>
  <c r="C3887"/>
  <c r="D3887"/>
  <c r="G3887" s="1"/>
  <c r="H3887"/>
  <c r="I3887"/>
  <c r="J3887"/>
  <c r="K3887"/>
  <c r="C3888"/>
  <c r="D3888"/>
  <c r="H3888"/>
  <c r="I3888"/>
  <c r="J3888"/>
  <c r="K3888"/>
  <c r="C3889"/>
  <c r="D3889"/>
  <c r="G3889" s="1"/>
  <c r="H3889"/>
  <c r="I3889"/>
  <c r="J3889"/>
  <c r="K3889"/>
  <c r="C3890"/>
  <c r="D3890"/>
  <c r="G3890" s="1"/>
  <c r="H3890"/>
  <c r="I3890"/>
  <c r="J3890"/>
  <c r="K3890"/>
  <c r="C3891"/>
  <c r="D3891"/>
  <c r="F3891" s="1"/>
  <c r="H3891"/>
  <c r="I3891"/>
  <c r="J3891"/>
  <c r="K3891"/>
  <c r="C3892"/>
  <c r="D3892"/>
  <c r="F3892" s="1"/>
  <c r="H3892"/>
  <c r="I3892"/>
  <c r="J3892"/>
  <c r="K3892"/>
  <c r="C3893"/>
  <c r="D3893"/>
  <c r="H3893"/>
  <c r="I3893"/>
  <c r="J3893"/>
  <c r="K3893"/>
  <c r="C3894"/>
  <c r="D3894"/>
  <c r="H3894"/>
  <c r="I3894"/>
  <c r="J3894"/>
  <c r="K3894"/>
  <c r="C3895"/>
  <c r="D3895"/>
  <c r="H3895"/>
  <c r="I3895"/>
  <c r="J3895"/>
  <c r="K3895"/>
  <c r="C3896"/>
  <c r="D3896"/>
  <c r="F3896" s="1"/>
  <c r="H3896"/>
  <c r="I3896"/>
  <c r="J3896"/>
  <c r="K3896"/>
  <c r="C3897"/>
  <c r="D3897"/>
  <c r="H3897"/>
  <c r="I3897"/>
  <c r="J3897"/>
  <c r="K3897"/>
  <c r="C3898"/>
  <c r="D3898"/>
  <c r="H3898"/>
  <c r="I3898"/>
  <c r="J3898"/>
  <c r="K3898"/>
  <c r="C3899"/>
  <c r="D3899"/>
  <c r="F3899" s="1"/>
  <c r="H3899"/>
  <c r="I3899"/>
  <c r="J3899"/>
  <c r="K3899"/>
  <c r="C3900"/>
  <c r="D3900"/>
  <c r="G3900" s="1"/>
  <c r="H3900"/>
  <c r="I3900"/>
  <c r="J3900"/>
  <c r="K3900"/>
  <c r="C3901"/>
  <c r="D3901"/>
  <c r="H3901"/>
  <c r="I3901"/>
  <c r="J3901"/>
  <c r="K3901"/>
  <c r="C3902"/>
  <c r="D3902"/>
  <c r="G3902" s="1"/>
  <c r="H3902"/>
  <c r="I3902"/>
  <c r="J3902"/>
  <c r="K3902"/>
  <c r="C3903"/>
  <c r="D3903"/>
  <c r="F3903" s="1"/>
  <c r="H3903"/>
  <c r="I3903"/>
  <c r="J3903"/>
  <c r="K3903"/>
  <c r="C3904"/>
  <c r="D3904"/>
  <c r="G3904" s="1"/>
  <c r="H3904"/>
  <c r="I3904"/>
  <c r="J3904"/>
  <c r="K3904"/>
  <c r="C3905"/>
  <c r="D3905"/>
  <c r="H3905"/>
  <c r="I3905"/>
  <c r="J3905"/>
  <c r="K3905"/>
  <c r="C3906"/>
  <c r="D3906"/>
  <c r="H3906"/>
  <c r="I3906"/>
  <c r="J3906"/>
  <c r="K3906"/>
  <c r="C3907"/>
  <c r="D3907"/>
  <c r="G3907" s="1"/>
  <c r="H3907"/>
  <c r="I3907"/>
  <c r="J3907"/>
  <c r="K3907"/>
  <c r="C3908"/>
  <c r="D3908"/>
  <c r="G3908" s="1"/>
  <c r="H3908"/>
  <c r="I3908"/>
  <c r="J3908"/>
  <c r="K3908"/>
  <c r="C3909"/>
  <c r="D3909"/>
  <c r="G3909" s="1"/>
  <c r="H3909"/>
  <c r="I3909"/>
  <c r="J3909"/>
  <c r="K3909"/>
  <c r="C3910"/>
  <c r="D3910"/>
  <c r="G3910" s="1"/>
  <c r="H3910"/>
  <c r="I3910"/>
  <c r="J3910"/>
  <c r="K3910"/>
  <c r="C3911"/>
  <c r="D3911"/>
  <c r="G3911" s="1"/>
  <c r="H3911"/>
  <c r="I3911"/>
  <c r="J3911"/>
  <c r="K3911"/>
  <c r="C3912"/>
  <c r="D3912"/>
  <c r="F3912" s="1"/>
  <c r="H3912"/>
  <c r="I3912"/>
  <c r="J3912"/>
  <c r="K3912"/>
  <c r="C3913"/>
  <c r="D3913"/>
  <c r="F3913" s="1"/>
  <c r="H3913"/>
  <c r="I3913"/>
  <c r="J3913"/>
  <c r="K3913"/>
  <c r="C3914"/>
  <c r="D3914"/>
  <c r="H3914"/>
  <c r="I3914"/>
  <c r="J3914"/>
  <c r="K3914"/>
  <c r="C3915"/>
  <c r="D3915"/>
  <c r="G3915" s="1"/>
  <c r="H3915"/>
  <c r="I3915"/>
  <c r="J3915"/>
  <c r="K3915"/>
  <c r="C3916"/>
  <c r="D3916"/>
  <c r="F3916" s="1"/>
  <c r="H3916"/>
  <c r="I3916"/>
  <c r="J3916"/>
  <c r="K3916"/>
  <c r="C3917"/>
  <c r="D3917"/>
  <c r="G3917" s="1"/>
  <c r="H3917"/>
  <c r="I3917"/>
  <c r="J3917"/>
  <c r="K3917"/>
  <c r="C3918"/>
  <c r="D3918"/>
  <c r="G3918" s="1"/>
  <c r="H3918"/>
  <c r="I3918"/>
  <c r="J3918"/>
  <c r="K3918"/>
  <c r="C3919"/>
  <c r="D3919"/>
  <c r="H3919"/>
  <c r="I3919"/>
  <c r="J3919"/>
  <c r="K3919"/>
  <c r="C3920"/>
  <c r="D3920"/>
  <c r="G3920" s="1"/>
  <c r="H3920"/>
  <c r="I3920"/>
  <c r="J3920"/>
  <c r="K3920"/>
  <c r="C3921"/>
  <c r="D3921"/>
  <c r="G3921" s="1"/>
  <c r="H3921"/>
  <c r="I3921"/>
  <c r="J3921"/>
  <c r="K3921"/>
  <c r="C3922"/>
  <c r="D3922"/>
  <c r="F3922" s="1"/>
  <c r="H3922"/>
  <c r="I3922"/>
  <c r="J3922"/>
  <c r="K3922"/>
  <c r="C3923"/>
  <c r="D3923"/>
  <c r="F3923" s="1"/>
  <c r="H3923"/>
  <c r="I3923"/>
  <c r="J3923"/>
  <c r="K3923"/>
  <c r="C3924"/>
  <c r="D3924"/>
  <c r="G3924" s="1"/>
  <c r="H3924"/>
  <c r="I3924"/>
  <c r="J3924"/>
  <c r="K3924"/>
  <c r="C3925"/>
  <c r="D3925"/>
  <c r="G3925" s="1"/>
  <c r="H3925"/>
  <c r="I3925"/>
  <c r="J3925"/>
  <c r="K3925"/>
  <c r="C3926"/>
  <c r="D3926"/>
  <c r="H3926"/>
  <c r="I3926"/>
  <c r="J3926"/>
  <c r="K3926"/>
  <c r="C3927"/>
  <c r="D3927"/>
  <c r="G3927" s="1"/>
  <c r="H3927"/>
  <c r="I3927"/>
  <c r="J3927"/>
  <c r="K3927"/>
  <c r="C3928"/>
  <c r="D3928"/>
  <c r="F3928" s="1"/>
  <c r="H3928"/>
  <c r="I3928"/>
  <c r="J3928"/>
  <c r="K3928"/>
  <c r="C3929"/>
  <c r="D3929"/>
  <c r="H3929"/>
  <c r="I3929"/>
  <c r="J3929"/>
  <c r="K3929"/>
  <c r="C3930"/>
  <c r="D3930"/>
  <c r="H3930"/>
  <c r="I3930"/>
  <c r="J3930"/>
  <c r="K3930"/>
  <c r="C3931"/>
  <c r="D3931"/>
  <c r="H3931"/>
  <c r="I3931"/>
  <c r="J3931"/>
  <c r="K3931"/>
  <c r="C3932"/>
  <c r="D3932"/>
  <c r="F3932" s="1"/>
  <c r="H3932"/>
  <c r="I3932"/>
  <c r="J3932"/>
  <c r="K3932"/>
  <c r="C3933"/>
  <c r="D3933"/>
  <c r="H3933"/>
  <c r="I3933"/>
  <c r="J3933"/>
  <c r="K3933"/>
  <c r="C3934"/>
  <c r="D3934"/>
  <c r="F3934" s="1"/>
  <c r="H3934"/>
  <c r="I3934"/>
  <c r="J3934"/>
  <c r="K3934"/>
  <c r="C3935"/>
  <c r="D3935"/>
  <c r="F3935" s="1"/>
  <c r="H3935"/>
  <c r="I3935"/>
  <c r="J3935"/>
  <c r="K3935"/>
  <c r="C3936"/>
  <c r="D3936"/>
  <c r="H3936"/>
  <c r="I3936"/>
  <c r="J3936"/>
  <c r="K3936"/>
  <c r="C3937"/>
  <c r="D3937"/>
  <c r="H3937"/>
  <c r="I3937"/>
  <c r="J3937"/>
  <c r="K3937"/>
  <c r="C3938"/>
  <c r="D3938"/>
  <c r="G3938" s="1"/>
  <c r="H3938"/>
  <c r="I3938"/>
  <c r="J3938"/>
  <c r="K3938"/>
  <c r="C3939"/>
  <c r="D3939"/>
  <c r="H3939"/>
  <c r="I3939"/>
  <c r="J3939"/>
  <c r="K3939"/>
  <c r="C3940"/>
  <c r="D3940"/>
  <c r="F3940" s="1"/>
  <c r="H3940"/>
  <c r="I3940"/>
  <c r="J3940"/>
  <c r="K3940"/>
  <c r="C3941"/>
  <c r="D3941"/>
  <c r="H3941"/>
  <c r="I3941"/>
  <c r="J3941"/>
  <c r="K3941"/>
  <c r="C3942"/>
  <c r="D3942"/>
  <c r="G3942" s="1"/>
  <c r="H3942"/>
  <c r="I3942"/>
  <c r="J3942"/>
  <c r="K3942"/>
  <c r="C3943"/>
  <c r="D3943"/>
  <c r="F3943" s="1"/>
  <c r="H3943"/>
  <c r="I3943"/>
  <c r="J3943"/>
  <c r="K3943"/>
  <c r="C3944"/>
  <c r="D3944"/>
  <c r="G3944" s="1"/>
  <c r="H3944"/>
  <c r="I3944"/>
  <c r="J3944"/>
  <c r="K3944"/>
  <c r="C3945"/>
  <c r="D3945"/>
  <c r="H3945"/>
  <c r="I3945"/>
  <c r="J3945"/>
  <c r="K3945"/>
  <c r="C3946"/>
  <c r="D3946"/>
  <c r="F3946" s="1"/>
  <c r="H3946"/>
  <c r="I3946"/>
  <c r="J3946"/>
  <c r="K3946"/>
  <c r="C3947"/>
  <c r="D3947"/>
  <c r="G3947" s="1"/>
  <c r="H3947"/>
  <c r="I3947"/>
  <c r="J3947"/>
  <c r="K3947"/>
  <c r="C3948"/>
  <c r="D3948"/>
  <c r="H3948"/>
  <c r="I3948"/>
  <c r="J3948"/>
  <c r="K3948"/>
  <c r="C3949"/>
  <c r="D3949"/>
  <c r="H3949"/>
  <c r="I3949"/>
  <c r="J3949"/>
  <c r="K3949"/>
  <c r="C3950"/>
  <c r="D3950"/>
  <c r="F3950" s="1"/>
  <c r="H3950"/>
  <c r="I3950"/>
  <c r="J3950"/>
  <c r="K3950"/>
  <c r="C3951"/>
  <c r="D3951"/>
  <c r="H3951"/>
  <c r="I3951"/>
  <c r="J3951"/>
  <c r="K3951"/>
  <c r="C3952"/>
  <c r="D3952"/>
  <c r="G3952" s="1"/>
  <c r="H3952"/>
  <c r="I3952"/>
  <c r="J3952"/>
  <c r="K3952"/>
  <c r="C3953"/>
  <c r="D3953"/>
  <c r="H3953"/>
  <c r="I3953"/>
  <c r="J3953"/>
  <c r="K3953"/>
  <c r="C3954"/>
  <c r="D3954"/>
  <c r="F3954" s="1"/>
  <c r="H3954"/>
  <c r="I3954"/>
  <c r="J3954"/>
  <c r="K3954"/>
  <c r="C3955"/>
  <c r="D3955"/>
  <c r="H3955"/>
  <c r="I3955"/>
  <c r="J3955"/>
  <c r="K3955"/>
  <c r="C3956"/>
  <c r="D3956"/>
  <c r="G3956" s="1"/>
  <c r="H3956"/>
  <c r="I3956"/>
  <c r="J3956"/>
  <c r="K3956"/>
  <c r="C3957"/>
  <c r="D3957"/>
  <c r="H3957"/>
  <c r="I3957"/>
  <c r="J3957"/>
  <c r="K3957"/>
  <c r="C3958"/>
  <c r="D3958"/>
  <c r="F3958" s="1"/>
  <c r="H3958"/>
  <c r="I3958"/>
  <c r="J3958"/>
  <c r="K3958"/>
  <c r="C3959"/>
  <c r="D3959"/>
  <c r="G3959" s="1"/>
  <c r="H3959"/>
  <c r="I3959"/>
  <c r="J3959"/>
  <c r="K3959"/>
  <c r="C3960"/>
  <c r="D3960"/>
  <c r="F3960" s="1"/>
  <c r="H3960"/>
  <c r="I3960"/>
  <c r="J3960"/>
  <c r="K3960"/>
  <c r="C3961"/>
  <c r="D3961"/>
  <c r="G3961" s="1"/>
  <c r="H3961"/>
  <c r="I3961"/>
  <c r="J3961"/>
  <c r="K3961"/>
  <c r="C3962"/>
  <c r="D3962"/>
  <c r="H3962"/>
  <c r="I3962"/>
  <c r="J3962"/>
  <c r="K3962"/>
  <c r="C3963"/>
  <c r="D3963"/>
  <c r="G3963" s="1"/>
  <c r="H3963"/>
  <c r="I3963"/>
  <c r="J3963"/>
  <c r="K3963"/>
  <c r="C3964"/>
  <c r="D3964"/>
  <c r="G3964" s="1"/>
  <c r="H3964"/>
  <c r="I3964"/>
  <c r="J3964"/>
  <c r="K3964"/>
  <c r="C3965"/>
  <c r="D3965"/>
  <c r="F3965" s="1"/>
  <c r="H3965"/>
  <c r="I3965"/>
  <c r="J3965"/>
  <c r="K3965"/>
  <c r="C3966"/>
  <c r="D3966"/>
  <c r="F3966" s="1"/>
  <c r="H3966"/>
  <c r="I3966"/>
  <c r="J3966"/>
  <c r="K3966"/>
  <c r="C3967"/>
  <c r="D3967"/>
  <c r="H3967"/>
  <c r="I3967"/>
  <c r="J3967"/>
  <c r="K3967"/>
  <c r="C3968"/>
  <c r="D3968"/>
  <c r="H3968"/>
  <c r="I3968"/>
  <c r="J3968"/>
  <c r="K3968"/>
  <c r="C3969"/>
  <c r="D3969"/>
  <c r="F3969" s="1"/>
  <c r="H3969"/>
  <c r="I3969"/>
  <c r="J3969"/>
  <c r="K3969"/>
  <c r="C3970"/>
  <c r="D3970"/>
  <c r="F3970" s="1"/>
  <c r="H3970"/>
  <c r="I3970"/>
  <c r="J3970"/>
  <c r="K3970"/>
  <c r="C3971"/>
  <c r="D3971"/>
  <c r="F3971" s="1"/>
  <c r="H3971"/>
  <c r="I3971"/>
  <c r="J3971"/>
  <c r="K3971"/>
  <c r="C3972"/>
  <c r="D3972"/>
  <c r="F3972" s="1"/>
  <c r="H3972"/>
  <c r="I3972"/>
  <c r="J3972"/>
  <c r="K3972"/>
  <c r="C3973"/>
  <c r="D3973"/>
  <c r="H3973"/>
  <c r="I3973"/>
  <c r="J3973"/>
  <c r="K3973"/>
  <c r="C3974"/>
  <c r="D3974"/>
  <c r="F3974" s="1"/>
  <c r="H3974"/>
  <c r="I3974"/>
  <c r="J3974"/>
  <c r="K3974"/>
  <c r="C3975"/>
  <c r="D3975"/>
  <c r="F3975" s="1"/>
  <c r="H3975"/>
  <c r="I3975"/>
  <c r="J3975"/>
  <c r="K3975"/>
  <c r="C3976"/>
  <c r="D3976"/>
  <c r="G3976" s="1"/>
  <c r="H3976"/>
  <c r="I3976"/>
  <c r="J3976"/>
  <c r="K3976"/>
  <c r="C3977"/>
  <c r="D3977"/>
  <c r="F3977" s="1"/>
  <c r="H3977"/>
  <c r="I3977"/>
  <c r="J3977"/>
  <c r="K3977"/>
  <c r="C3978"/>
  <c r="D3978"/>
  <c r="H3978"/>
  <c r="I3978"/>
  <c r="J3978"/>
  <c r="K3978"/>
  <c r="C3979"/>
  <c r="D3979"/>
  <c r="F3979" s="1"/>
  <c r="H3979"/>
  <c r="I3979"/>
  <c r="J3979"/>
  <c r="K3979"/>
  <c r="C3980"/>
  <c r="D3980"/>
  <c r="F3980" s="1"/>
  <c r="H3980"/>
  <c r="I3980"/>
  <c r="J3980"/>
  <c r="K3980"/>
  <c r="C3981"/>
  <c r="D3981"/>
  <c r="G3981" s="1"/>
  <c r="H3981"/>
  <c r="I3981"/>
  <c r="J3981"/>
  <c r="K3981"/>
  <c r="C3982"/>
  <c r="D3982"/>
  <c r="H3982"/>
  <c r="I3982"/>
  <c r="J3982"/>
  <c r="K3982"/>
  <c r="C3983"/>
  <c r="D3983"/>
  <c r="F3983" s="1"/>
  <c r="H3983"/>
  <c r="I3983"/>
  <c r="J3983"/>
  <c r="K3983"/>
  <c r="C3984"/>
  <c r="D3984"/>
  <c r="H3984"/>
  <c r="I3984"/>
  <c r="J3984"/>
  <c r="K3984"/>
  <c r="C3985"/>
  <c r="D3985"/>
  <c r="G3985" s="1"/>
  <c r="H3985"/>
  <c r="I3985"/>
  <c r="J3985"/>
  <c r="K3985"/>
  <c r="C3986"/>
  <c r="D3986"/>
  <c r="H3986"/>
  <c r="I3986"/>
  <c r="J3986"/>
  <c r="K3986"/>
  <c r="C3987"/>
  <c r="D3987"/>
  <c r="G3987" s="1"/>
  <c r="H3987"/>
  <c r="I3987"/>
  <c r="J3987"/>
  <c r="K3987"/>
  <c r="C3988"/>
  <c r="D3988"/>
  <c r="H3988"/>
  <c r="I3988"/>
  <c r="J3988"/>
  <c r="K3988"/>
  <c r="C3989"/>
  <c r="D3989"/>
  <c r="G3989" s="1"/>
  <c r="H3989"/>
  <c r="I3989"/>
  <c r="J3989"/>
  <c r="K3989"/>
  <c r="C3990"/>
  <c r="D3990"/>
  <c r="H3990"/>
  <c r="I3990"/>
  <c r="J3990"/>
  <c r="K3990"/>
  <c r="C3991"/>
  <c r="D3991"/>
  <c r="G3991" s="1"/>
  <c r="H3991"/>
  <c r="I3991"/>
  <c r="J3991"/>
  <c r="K3991"/>
  <c r="C3992"/>
  <c r="D3992"/>
  <c r="G3992" s="1"/>
  <c r="H3992"/>
  <c r="I3992"/>
  <c r="J3992"/>
  <c r="K3992"/>
  <c r="C3993"/>
  <c r="D3993"/>
  <c r="F3993" s="1"/>
  <c r="H3993"/>
  <c r="I3993"/>
  <c r="J3993"/>
  <c r="K3993"/>
  <c r="C3994"/>
  <c r="D3994"/>
  <c r="H3994"/>
  <c r="I3994"/>
  <c r="J3994"/>
  <c r="K3994"/>
  <c r="C3995"/>
  <c r="D3995"/>
  <c r="G3995" s="1"/>
  <c r="H3995"/>
  <c r="I3995"/>
  <c r="J3995"/>
  <c r="K3995"/>
  <c r="C3996"/>
  <c r="D3996"/>
  <c r="G3996" s="1"/>
  <c r="H3996"/>
  <c r="I3996"/>
  <c r="J3996"/>
  <c r="K3996"/>
  <c r="C3997"/>
  <c r="D3997"/>
  <c r="F3997" s="1"/>
  <c r="H3997"/>
  <c r="I3997"/>
  <c r="J3997"/>
  <c r="K3997"/>
  <c r="C3998"/>
  <c r="D3998"/>
  <c r="F3998" s="1"/>
  <c r="H3998"/>
  <c r="I3998"/>
  <c r="J3998"/>
  <c r="K3998"/>
  <c r="C3999"/>
  <c r="D3999"/>
  <c r="H3999"/>
  <c r="I3999"/>
  <c r="J3999"/>
  <c r="K3999"/>
  <c r="C4000"/>
  <c r="D4000"/>
  <c r="H4000"/>
  <c r="I4000"/>
  <c r="J4000"/>
  <c r="K4000"/>
  <c r="C4001"/>
  <c r="D4001"/>
  <c r="F4001" s="1"/>
  <c r="H4001"/>
  <c r="I4001"/>
  <c r="J4001"/>
  <c r="K4001"/>
  <c r="C4002"/>
  <c r="D4002"/>
  <c r="H4002"/>
  <c r="I4002"/>
  <c r="J4002"/>
  <c r="K4002"/>
  <c r="C4003"/>
  <c r="D4003"/>
  <c r="F4003" s="1"/>
  <c r="H4003"/>
  <c r="I4003"/>
  <c r="J4003"/>
  <c r="K4003"/>
  <c r="C4004"/>
  <c r="D4004"/>
  <c r="H4004"/>
  <c r="I4004"/>
  <c r="J4004"/>
  <c r="K4004"/>
  <c r="C4005"/>
  <c r="D4005"/>
  <c r="F4005" s="1"/>
  <c r="H4005"/>
  <c r="I4005"/>
  <c r="J4005"/>
  <c r="K4005"/>
  <c r="C4006"/>
  <c r="D4006"/>
  <c r="G4006" s="1"/>
  <c r="H4006"/>
  <c r="I4006"/>
  <c r="J4006"/>
  <c r="K4006"/>
  <c r="C4007"/>
  <c r="D4007"/>
  <c r="G4007" s="1"/>
  <c r="H4007"/>
  <c r="I4007"/>
  <c r="J4007"/>
  <c r="K4007"/>
  <c r="C4008"/>
  <c r="D4008"/>
  <c r="H4008"/>
  <c r="I4008"/>
  <c r="J4008"/>
  <c r="K4008"/>
  <c r="C4009"/>
  <c r="D4009"/>
  <c r="H4009"/>
  <c r="I4009"/>
  <c r="J4009"/>
  <c r="K4009"/>
  <c r="C4010"/>
  <c r="D4010"/>
  <c r="H4010"/>
  <c r="I4010"/>
  <c r="J4010"/>
  <c r="K4010"/>
  <c r="C4011"/>
  <c r="D4011"/>
  <c r="F4011" s="1"/>
  <c r="H4011"/>
  <c r="I4011"/>
  <c r="J4011"/>
  <c r="K4011"/>
  <c r="C4012"/>
  <c r="D4012"/>
  <c r="G4012" s="1"/>
  <c r="H4012"/>
  <c r="I4012"/>
  <c r="J4012"/>
  <c r="K4012"/>
  <c r="C4013"/>
  <c r="D4013"/>
  <c r="G4013" s="1"/>
  <c r="H4013"/>
  <c r="I4013"/>
  <c r="J4013"/>
  <c r="K4013"/>
  <c r="C4014"/>
  <c r="D4014"/>
  <c r="F4014" s="1"/>
  <c r="H4014"/>
  <c r="I4014"/>
  <c r="J4014"/>
  <c r="K4014"/>
  <c r="C4015"/>
  <c r="D4015"/>
  <c r="F4015" s="1"/>
  <c r="H4015"/>
  <c r="I4015"/>
  <c r="J4015"/>
  <c r="K4015"/>
  <c r="C4016"/>
  <c r="D4016"/>
  <c r="H4016"/>
  <c r="I4016"/>
  <c r="J4016"/>
  <c r="K4016"/>
  <c r="C4017"/>
  <c r="D4017"/>
  <c r="G4017" s="1"/>
  <c r="H4017"/>
  <c r="I4017"/>
  <c r="J4017"/>
  <c r="K4017"/>
  <c r="C4018"/>
  <c r="D4018"/>
  <c r="F4018" s="1"/>
  <c r="H4018"/>
  <c r="I4018"/>
  <c r="J4018"/>
  <c r="K4018"/>
  <c r="C4019"/>
  <c r="D4019"/>
  <c r="F4019" s="1"/>
  <c r="H4019"/>
  <c r="I4019"/>
  <c r="J4019"/>
  <c r="K4019"/>
  <c r="C4020"/>
  <c r="D4020"/>
  <c r="F4020" s="1"/>
  <c r="H4020"/>
  <c r="I4020"/>
  <c r="J4020"/>
  <c r="K4020"/>
  <c r="C4021"/>
  <c r="D4021"/>
  <c r="H4021"/>
  <c r="I4021"/>
  <c r="J4021"/>
  <c r="K4021"/>
  <c r="C4022"/>
  <c r="D4022"/>
  <c r="H4022"/>
  <c r="I4022"/>
  <c r="J4022"/>
  <c r="K4022"/>
  <c r="C4023"/>
  <c r="D4023"/>
  <c r="G4023" s="1"/>
  <c r="H4023"/>
  <c r="I4023"/>
  <c r="J4023"/>
  <c r="K4023"/>
  <c r="C4024"/>
  <c r="D4024"/>
  <c r="G4024" s="1"/>
  <c r="H4024"/>
  <c r="I4024"/>
  <c r="J4024"/>
  <c r="K4024"/>
  <c r="C4025"/>
  <c r="D4025"/>
  <c r="F4025" s="1"/>
  <c r="H4025"/>
  <c r="I4025"/>
  <c r="J4025"/>
  <c r="K4025"/>
  <c r="C4026"/>
  <c r="D4026"/>
  <c r="F4026" s="1"/>
  <c r="H4026"/>
  <c r="I4026"/>
  <c r="J4026"/>
  <c r="K4026"/>
  <c r="C4027"/>
  <c r="D4027"/>
  <c r="H4027"/>
  <c r="I4027"/>
  <c r="J4027"/>
  <c r="K4027"/>
  <c r="C4028"/>
  <c r="D4028"/>
  <c r="H4028"/>
  <c r="I4028"/>
  <c r="J4028"/>
  <c r="K4028"/>
  <c r="C4029"/>
  <c r="D4029"/>
  <c r="F4029" s="1"/>
  <c r="H4029"/>
  <c r="I4029"/>
  <c r="J4029"/>
  <c r="K4029"/>
  <c r="C4030"/>
  <c r="D4030"/>
  <c r="F4030" s="1"/>
  <c r="H4030"/>
  <c r="I4030"/>
  <c r="J4030"/>
  <c r="K4030"/>
  <c r="C4031"/>
  <c r="D4031"/>
  <c r="H4031"/>
  <c r="I4031"/>
  <c r="J4031"/>
  <c r="K4031"/>
  <c r="C4032"/>
  <c r="D4032"/>
  <c r="H4032"/>
  <c r="I4032"/>
  <c r="J4032"/>
  <c r="K4032"/>
  <c r="C4033"/>
  <c r="D4033"/>
  <c r="G4033" s="1"/>
  <c r="H4033"/>
  <c r="I4033"/>
  <c r="J4033"/>
  <c r="K4033"/>
  <c r="C4034"/>
  <c r="D4034"/>
  <c r="H4034"/>
  <c r="I4034"/>
  <c r="J4034"/>
  <c r="K4034"/>
  <c r="C4035"/>
  <c r="D4035"/>
  <c r="G4035" s="1"/>
  <c r="H4035"/>
  <c r="I4035"/>
  <c r="J4035"/>
  <c r="K4035"/>
  <c r="C4036"/>
  <c r="D4036"/>
  <c r="H4036"/>
  <c r="I4036"/>
  <c r="J4036"/>
  <c r="K4036"/>
  <c r="C4037"/>
  <c r="D4037"/>
  <c r="H4037"/>
  <c r="I4037"/>
  <c r="J4037"/>
  <c r="K4037"/>
  <c r="C4038"/>
  <c r="D4038"/>
  <c r="G4038" s="1"/>
  <c r="H4038"/>
  <c r="I4038"/>
  <c r="J4038"/>
  <c r="K4038"/>
  <c r="C4039"/>
  <c r="D4039"/>
  <c r="H4039"/>
  <c r="I4039"/>
  <c r="J4039"/>
  <c r="K4039"/>
  <c r="C4040"/>
  <c r="D4040"/>
  <c r="H4040"/>
  <c r="I4040"/>
  <c r="J4040"/>
  <c r="K4040"/>
  <c r="C4041"/>
  <c r="D4041"/>
  <c r="H4041"/>
  <c r="I4041"/>
  <c r="J4041"/>
  <c r="K4041"/>
  <c r="C4042"/>
  <c r="D4042"/>
  <c r="F4042" s="1"/>
  <c r="H4042"/>
  <c r="I4042"/>
  <c r="J4042"/>
  <c r="K4042"/>
  <c r="C4043"/>
  <c r="D4043"/>
  <c r="H4043"/>
  <c r="I4043"/>
  <c r="J4043"/>
  <c r="K4043"/>
  <c r="C4044"/>
  <c r="D4044"/>
  <c r="G4044" s="1"/>
  <c r="H4044"/>
  <c r="I4044"/>
  <c r="J4044"/>
  <c r="K4044"/>
  <c r="C4045"/>
  <c r="D4045"/>
  <c r="H4045"/>
  <c r="I4045"/>
  <c r="J4045"/>
  <c r="K4045"/>
  <c r="C4046"/>
  <c r="D4046"/>
  <c r="H4046"/>
  <c r="I4046"/>
  <c r="J4046"/>
  <c r="K4046"/>
  <c r="C4047"/>
  <c r="D4047"/>
  <c r="H4047"/>
  <c r="I4047"/>
  <c r="J4047"/>
  <c r="K4047"/>
  <c r="C4048"/>
  <c r="D4048"/>
  <c r="F4048" s="1"/>
  <c r="H4048"/>
  <c r="I4048"/>
  <c r="J4048"/>
  <c r="K4048"/>
  <c r="C4049"/>
  <c r="D4049"/>
  <c r="G4049" s="1"/>
  <c r="H4049"/>
  <c r="I4049"/>
  <c r="J4049"/>
  <c r="K4049"/>
  <c r="C4050"/>
  <c r="D4050"/>
  <c r="F4050" s="1"/>
  <c r="H4050"/>
  <c r="I4050"/>
  <c r="J4050"/>
  <c r="K4050"/>
  <c r="C4051"/>
  <c r="D4051"/>
  <c r="F4051" s="1"/>
  <c r="H4051"/>
  <c r="I4051"/>
  <c r="J4051"/>
  <c r="K4051"/>
  <c r="C4052"/>
  <c r="D4052"/>
  <c r="F4052" s="1"/>
  <c r="H4052"/>
  <c r="I4052"/>
  <c r="J4052"/>
  <c r="K4052"/>
  <c r="C4053"/>
  <c r="D4053"/>
  <c r="G4053" s="1"/>
  <c r="H4053"/>
  <c r="I4053"/>
  <c r="J4053"/>
  <c r="K4053"/>
  <c r="C4054"/>
  <c r="D4054"/>
  <c r="G4054" s="1"/>
  <c r="H4054"/>
  <c r="I4054"/>
  <c r="J4054"/>
  <c r="K4054"/>
  <c r="C4055"/>
  <c r="D4055"/>
  <c r="H4055"/>
  <c r="I4055"/>
  <c r="J4055"/>
  <c r="K4055"/>
  <c r="C4056"/>
  <c r="D4056"/>
  <c r="F4056" s="1"/>
  <c r="H4056"/>
  <c r="I4056"/>
  <c r="J4056"/>
  <c r="K4056"/>
  <c r="C4057"/>
  <c r="D4057"/>
  <c r="H4057"/>
  <c r="I4057"/>
  <c r="J4057"/>
  <c r="K4057"/>
  <c r="C4058"/>
  <c r="D4058"/>
  <c r="H4058"/>
  <c r="I4058"/>
  <c r="J4058"/>
  <c r="K4058"/>
  <c r="C4059"/>
  <c r="D4059"/>
  <c r="H4059"/>
  <c r="I4059"/>
  <c r="J4059"/>
  <c r="K4059"/>
  <c r="C4060"/>
  <c r="D4060"/>
  <c r="H4060"/>
  <c r="I4060"/>
  <c r="J4060"/>
  <c r="K4060"/>
  <c r="C4061"/>
  <c r="D4061"/>
  <c r="H4061"/>
  <c r="I4061"/>
  <c r="J4061"/>
  <c r="K4061"/>
  <c r="C4062"/>
  <c r="D4062"/>
  <c r="F4062" s="1"/>
  <c r="H4062"/>
  <c r="I4062"/>
  <c r="J4062"/>
  <c r="K4062"/>
  <c r="C4063"/>
  <c r="D4063"/>
  <c r="F4063" s="1"/>
  <c r="H4063"/>
  <c r="I4063"/>
  <c r="J4063"/>
  <c r="K4063"/>
  <c r="C4064"/>
  <c r="D4064"/>
  <c r="F4064" s="1"/>
  <c r="H4064"/>
  <c r="I4064"/>
  <c r="J4064"/>
  <c r="K4064"/>
  <c r="C4065"/>
  <c r="D4065"/>
  <c r="G4065" s="1"/>
  <c r="H4065"/>
  <c r="I4065"/>
  <c r="J4065"/>
  <c r="K4065"/>
  <c r="C4066"/>
  <c r="D4066"/>
  <c r="G4066" s="1"/>
  <c r="H4066"/>
  <c r="I4066"/>
  <c r="J4066"/>
  <c r="K4066"/>
  <c r="C4067"/>
  <c r="D4067"/>
  <c r="G4067" s="1"/>
  <c r="H4067"/>
  <c r="I4067"/>
  <c r="J4067"/>
  <c r="K4067"/>
  <c r="C4068"/>
  <c r="D4068"/>
  <c r="H4068"/>
  <c r="I4068"/>
  <c r="J4068"/>
  <c r="K4068"/>
  <c r="C4069"/>
  <c r="D4069"/>
  <c r="F4069" s="1"/>
  <c r="H4069"/>
  <c r="I4069"/>
  <c r="J4069"/>
  <c r="K4069"/>
  <c r="C4070"/>
  <c r="D4070"/>
  <c r="G4070" s="1"/>
  <c r="H4070"/>
  <c r="I4070"/>
  <c r="J4070"/>
  <c r="K4070"/>
  <c r="C4071"/>
  <c r="D4071"/>
  <c r="G4071" s="1"/>
  <c r="H4071"/>
  <c r="I4071"/>
  <c r="J4071"/>
  <c r="K4071"/>
  <c r="C4072"/>
  <c r="D4072"/>
  <c r="G4072" s="1"/>
  <c r="H4072"/>
  <c r="I4072"/>
  <c r="J4072"/>
  <c r="K4072"/>
  <c r="C4073"/>
  <c r="D4073"/>
  <c r="H4073"/>
  <c r="I4073"/>
  <c r="J4073"/>
  <c r="K4073"/>
  <c r="C4074"/>
  <c r="D4074"/>
  <c r="G4074" s="1"/>
  <c r="H4074"/>
  <c r="I4074"/>
  <c r="J4074"/>
  <c r="K4074"/>
  <c r="C4075"/>
  <c r="D4075"/>
  <c r="F4075" s="1"/>
  <c r="H4075"/>
  <c r="I4075"/>
  <c r="J4075"/>
  <c r="K4075"/>
  <c r="C4076"/>
  <c r="D4076"/>
  <c r="G4076" s="1"/>
  <c r="H4076"/>
  <c r="I4076"/>
  <c r="J4076"/>
  <c r="K4076"/>
  <c r="C4077"/>
  <c r="D4077"/>
  <c r="F4077" s="1"/>
  <c r="H4077"/>
  <c r="I4077"/>
  <c r="J4077"/>
  <c r="K4077"/>
  <c r="C4078"/>
  <c r="D4078"/>
  <c r="F4078" s="1"/>
  <c r="H4078"/>
  <c r="I4078"/>
  <c r="J4078"/>
  <c r="K4078"/>
  <c r="C4079"/>
  <c r="D4079"/>
  <c r="G4079" s="1"/>
  <c r="H4079"/>
  <c r="I4079"/>
  <c r="J4079"/>
  <c r="K4079"/>
  <c r="C4080"/>
  <c r="D4080"/>
  <c r="H4080"/>
  <c r="I4080"/>
  <c r="J4080"/>
  <c r="K4080"/>
  <c r="C4081"/>
  <c r="D4081"/>
  <c r="F4081" s="1"/>
  <c r="H4081"/>
  <c r="I4081"/>
  <c r="J4081"/>
  <c r="K4081"/>
  <c r="C4082"/>
  <c r="D4082"/>
  <c r="F4082" s="1"/>
  <c r="H4082"/>
  <c r="I4082"/>
  <c r="J4082"/>
  <c r="K4082"/>
  <c r="C4083"/>
  <c r="D4083"/>
  <c r="G4083" s="1"/>
  <c r="H4083"/>
  <c r="I4083"/>
  <c r="J4083"/>
  <c r="K4083"/>
  <c r="C4084"/>
  <c r="D4084"/>
  <c r="H4084"/>
  <c r="I4084"/>
  <c r="J4084"/>
  <c r="K4084"/>
  <c r="C4085"/>
  <c r="D4085"/>
  <c r="G4085" s="1"/>
  <c r="H4085"/>
  <c r="I4085"/>
  <c r="J4085"/>
  <c r="K4085"/>
  <c r="C4086"/>
  <c r="D4086"/>
  <c r="F4086" s="1"/>
  <c r="H4086"/>
  <c r="I4086"/>
  <c r="J4086"/>
  <c r="K4086"/>
  <c r="C4087"/>
  <c r="D4087"/>
  <c r="G4087" s="1"/>
  <c r="H4087"/>
  <c r="I4087"/>
  <c r="J4087"/>
  <c r="K4087"/>
  <c r="C4088"/>
  <c r="D4088"/>
  <c r="G4088" s="1"/>
  <c r="H4088"/>
  <c r="I4088"/>
  <c r="J4088"/>
  <c r="K4088"/>
  <c r="C4089"/>
  <c r="D4089"/>
  <c r="F4089" s="1"/>
  <c r="H4089"/>
  <c r="I4089"/>
  <c r="J4089"/>
  <c r="K4089"/>
  <c r="C4090"/>
  <c r="D4090"/>
  <c r="F4090" s="1"/>
  <c r="H4090"/>
  <c r="I4090"/>
  <c r="J4090"/>
  <c r="K4090"/>
  <c r="C4091"/>
  <c r="D4091"/>
  <c r="F4091" s="1"/>
  <c r="H4091"/>
  <c r="I4091"/>
  <c r="J4091"/>
  <c r="K4091"/>
  <c r="C4092"/>
  <c r="D4092"/>
  <c r="F4092" s="1"/>
  <c r="H4092"/>
  <c r="I4092"/>
  <c r="J4092"/>
  <c r="K4092"/>
  <c r="C4093"/>
  <c r="D4093"/>
  <c r="F4093" s="1"/>
  <c r="H4093"/>
  <c r="I4093"/>
  <c r="J4093"/>
  <c r="K4093"/>
  <c r="C4094"/>
  <c r="D4094"/>
  <c r="F4094" s="1"/>
  <c r="H4094"/>
  <c r="I4094"/>
  <c r="J4094"/>
  <c r="K4094"/>
  <c r="C4095"/>
  <c r="D4095"/>
  <c r="F4095" s="1"/>
  <c r="H4095"/>
  <c r="I4095"/>
  <c r="J4095"/>
  <c r="K4095"/>
  <c r="C4096"/>
  <c r="D4096"/>
  <c r="F4096" s="1"/>
  <c r="H4096"/>
  <c r="I4096"/>
  <c r="J4096"/>
  <c r="K4096"/>
  <c r="C4097"/>
  <c r="D4097"/>
  <c r="F4097" s="1"/>
  <c r="H4097"/>
  <c r="I4097"/>
  <c r="J4097"/>
  <c r="K4097"/>
  <c r="C4098"/>
  <c r="D4098"/>
  <c r="F4098" s="1"/>
  <c r="H4098"/>
  <c r="I4098"/>
  <c r="J4098"/>
  <c r="K4098"/>
  <c r="C4099"/>
  <c r="D4099"/>
  <c r="F4099" s="1"/>
  <c r="H4099"/>
  <c r="I4099"/>
  <c r="J4099"/>
  <c r="K4099"/>
  <c r="C4100"/>
  <c r="D4100"/>
  <c r="F4100" s="1"/>
  <c r="H4100"/>
  <c r="I4100"/>
  <c r="J4100"/>
  <c r="K4100"/>
  <c r="C4101"/>
  <c r="D4101"/>
  <c r="H4101"/>
  <c r="I4101"/>
  <c r="J4101"/>
  <c r="K4101"/>
  <c r="C4102"/>
  <c r="D4102"/>
  <c r="H4102"/>
  <c r="I4102"/>
  <c r="J4102"/>
  <c r="K4102"/>
  <c r="C4103"/>
  <c r="D4103"/>
  <c r="F4103" s="1"/>
  <c r="H4103"/>
  <c r="I4103"/>
  <c r="J4103"/>
  <c r="K4103"/>
  <c r="C4104"/>
  <c r="D4104"/>
  <c r="F4104" s="1"/>
  <c r="H4104"/>
  <c r="I4104"/>
  <c r="J4104"/>
  <c r="K4104"/>
  <c r="C4105"/>
  <c r="D4105"/>
  <c r="H4105"/>
  <c r="I4105"/>
  <c r="J4105"/>
  <c r="K4105"/>
  <c r="C4106"/>
  <c r="D4106"/>
  <c r="G4106" s="1"/>
  <c r="H4106"/>
  <c r="I4106"/>
  <c r="J4106"/>
  <c r="K4106"/>
  <c r="C4107"/>
  <c r="D4107"/>
  <c r="G4107" s="1"/>
  <c r="H4107"/>
  <c r="I4107"/>
  <c r="J4107"/>
  <c r="K4107"/>
  <c r="C4108"/>
  <c r="D4108"/>
  <c r="H4108"/>
  <c r="I4108"/>
  <c r="J4108"/>
  <c r="K4108"/>
  <c r="C4109"/>
  <c r="D4109"/>
  <c r="G4109" s="1"/>
  <c r="H4109"/>
  <c r="I4109"/>
  <c r="J4109"/>
  <c r="K4109"/>
  <c r="C4110"/>
  <c r="D4110"/>
  <c r="F4110" s="1"/>
  <c r="H4110"/>
  <c r="I4110"/>
  <c r="J4110"/>
  <c r="K4110"/>
  <c r="C4111"/>
  <c r="D4111"/>
  <c r="F4111" s="1"/>
  <c r="H4111"/>
  <c r="I4111"/>
  <c r="J4111"/>
  <c r="K4111"/>
  <c r="C4112"/>
  <c r="D4112"/>
  <c r="H4112"/>
  <c r="I4112"/>
  <c r="J4112"/>
  <c r="K4112"/>
  <c r="C4113"/>
  <c r="D4113"/>
  <c r="H4113"/>
  <c r="I4113"/>
  <c r="J4113"/>
  <c r="K4113"/>
  <c r="C4114"/>
  <c r="D4114"/>
  <c r="H4114"/>
  <c r="I4114"/>
  <c r="J4114"/>
  <c r="K4114"/>
  <c r="C4115"/>
  <c r="D4115"/>
  <c r="H4115"/>
  <c r="I4115"/>
  <c r="J4115"/>
  <c r="K4115"/>
  <c r="C4116"/>
  <c r="D4116"/>
  <c r="G4116" s="1"/>
  <c r="H4116"/>
  <c r="I4116"/>
  <c r="J4116"/>
  <c r="K4116"/>
  <c r="C4117"/>
  <c r="D4117"/>
  <c r="G4117" s="1"/>
  <c r="H4117"/>
  <c r="I4117"/>
  <c r="J4117"/>
  <c r="K4117"/>
  <c r="C4118"/>
  <c r="D4118"/>
  <c r="H4118"/>
  <c r="I4118"/>
  <c r="J4118"/>
  <c r="K4118"/>
  <c r="C4119"/>
  <c r="D4119"/>
  <c r="H4119"/>
  <c r="I4119"/>
  <c r="J4119"/>
  <c r="K4119"/>
  <c r="C4120"/>
  <c r="D4120"/>
  <c r="F4120" s="1"/>
  <c r="H4120"/>
  <c r="I4120"/>
  <c r="J4120"/>
  <c r="K4120"/>
  <c r="C4121"/>
  <c r="D4121"/>
  <c r="F4121" s="1"/>
  <c r="H4121"/>
  <c r="I4121"/>
  <c r="J4121"/>
  <c r="K4121"/>
  <c r="C4122"/>
  <c r="D4122"/>
  <c r="H4122"/>
  <c r="I4122"/>
  <c r="J4122"/>
  <c r="K4122"/>
  <c r="C4123"/>
  <c r="D4123"/>
  <c r="F4123" s="1"/>
  <c r="H4123"/>
  <c r="I4123"/>
  <c r="J4123"/>
  <c r="K4123"/>
  <c r="C4124"/>
  <c r="D4124"/>
  <c r="H4124"/>
  <c r="I4124"/>
  <c r="J4124"/>
  <c r="K4124"/>
  <c r="C4125"/>
  <c r="D4125"/>
  <c r="H4125"/>
  <c r="I4125"/>
  <c r="J4125"/>
  <c r="K4125"/>
  <c r="C4126"/>
  <c r="D4126"/>
  <c r="G4126" s="1"/>
  <c r="H4126"/>
  <c r="I4126"/>
  <c r="J4126"/>
  <c r="K4126"/>
  <c r="C4127"/>
  <c r="D4127"/>
  <c r="H4127"/>
  <c r="I4127"/>
  <c r="J4127"/>
  <c r="K4127"/>
  <c r="C4128"/>
  <c r="D4128"/>
  <c r="H4128"/>
  <c r="I4128"/>
  <c r="J4128"/>
  <c r="K4128"/>
  <c r="C4129"/>
  <c r="D4129"/>
  <c r="G4129" s="1"/>
  <c r="H4129"/>
  <c r="I4129"/>
  <c r="J4129"/>
  <c r="K4129"/>
  <c r="C4130"/>
  <c r="D4130"/>
  <c r="G4130" s="1"/>
  <c r="H4130"/>
  <c r="I4130"/>
  <c r="J4130"/>
  <c r="K4130"/>
  <c r="C4131"/>
  <c r="D4131"/>
  <c r="F4131" s="1"/>
  <c r="H4131"/>
  <c r="I4131"/>
  <c r="J4131"/>
  <c r="K4131"/>
  <c r="C4132"/>
  <c r="D4132"/>
  <c r="G4132" s="1"/>
  <c r="H4132"/>
  <c r="I4132"/>
  <c r="J4132"/>
  <c r="K4132"/>
  <c r="C4133"/>
  <c r="D4133"/>
  <c r="G4133" s="1"/>
  <c r="H4133"/>
  <c r="I4133"/>
  <c r="J4133"/>
  <c r="K4133"/>
  <c r="C4134"/>
  <c r="D4134"/>
  <c r="F4134" s="1"/>
  <c r="H4134"/>
  <c r="I4134"/>
  <c r="J4134"/>
  <c r="K4134"/>
  <c r="C4135"/>
  <c r="D4135"/>
  <c r="G4135" s="1"/>
  <c r="H4135"/>
  <c r="I4135"/>
  <c r="J4135"/>
  <c r="K4135"/>
  <c r="C4136"/>
  <c r="D4136"/>
  <c r="H4136"/>
  <c r="I4136"/>
  <c r="J4136"/>
  <c r="K4136"/>
  <c r="C4137"/>
  <c r="D4137"/>
  <c r="H4137"/>
  <c r="I4137"/>
  <c r="J4137"/>
  <c r="K4137"/>
  <c r="C4138"/>
  <c r="D4138"/>
  <c r="G4138" s="1"/>
  <c r="H4138"/>
  <c r="I4138"/>
  <c r="J4138"/>
  <c r="K4138"/>
  <c r="C4139"/>
  <c r="D4139"/>
  <c r="G4139" s="1"/>
  <c r="H4139"/>
  <c r="I4139"/>
  <c r="J4139"/>
  <c r="K4139"/>
  <c r="C4140"/>
  <c r="D4140"/>
  <c r="H4140"/>
  <c r="I4140"/>
  <c r="J4140"/>
  <c r="K4140"/>
  <c r="C4141"/>
  <c r="D4141"/>
  <c r="G4141" s="1"/>
  <c r="H4141"/>
  <c r="I4141"/>
  <c r="J4141"/>
  <c r="K4141"/>
  <c r="C4142"/>
  <c r="D4142"/>
  <c r="F4142" s="1"/>
  <c r="H4142"/>
  <c r="I4142"/>
  <c r="J4142"/>
  <c r="K4142"/>
  <c r="C4143"/>
  <c r="D4143"/>
  <c r="G4143" s="1"/>
  <c r="H4143"/>
  <c r="I4143"/>
  <c r="J4143"/>
  <c r="K4143"/>
  <c r="C4144"/>
  <c r="D4144"/>
  <c r="H4144"/>
  <c r="I4144"/>
  <c r="J4144"/>
  <c r="K4144"/>
  <c r="C4145"/>
  <c r="D4145"/>
  <c r="H4145"/>
  <c r="I4145"/>
  <c r="J4145"/>
  <c r="K4145"/>
  <c r="C4146"/>
  <c r="D4146"/>
  <c r="G4146" s="1"/>
  <c r="H4146"/>
  <c r="I4146"/>
  <c r="J4146"/>
  <c r="K4146"/>
  <c r="C4147"/>
  <c r="D4147"/>
  <c r="F4147" s="1"/>
  <c r="H4147"/>
  <c r="I4147"/>
  <c r="J4147"/>
  <c r="K4147"/>
  <c r="C4148"/>
  <c r="D4148"/>
  <c r="G4148" s="1"/>
  <c r="H4148"/>
  <c r="I4148"/>
  <c r="J4148"/>
  <c r="K4148"/>
  <c r="C4149"/>
  <c r="D4149"/>
  <c r="H4149"/>
  <c r="I4149"/>
  <c r="J4149"/>
  <c r="K4149"/>
  <c r="C4150"/>
  <c r="D4150"/>
  <c r="H4150"/>
  <c r="I4150"/>
  <c r="J4150"/>
  <c r="K4150"/>
  <c r="C4151"/>
  <c r="D4151"/>
  <c r="F4151" s="1"/>
  <c r="H4151"/>
  <c r="I4151"/>
  <c r="J4151"/>
  <c r="K4151"/>
  <c r="C4152"/>
  <c r="D4152"/>
  <c r="F4152" s="1"/>
  <c r="H4152"/>
  <c r="I4152"/>
  <c r="J4152"/>
  <c r="K4152"/>
  <c r="C4153"/>
  <c r="D4153"/>
  <c r="H4153"/>
  <c r="I4153"/>
  <c r="J4153"/>
  <c r="K4153"/>
  <c r="C4154"/>
  <c r="D4154"/>
  <c r="F4154" s="1"/>
  <c r="H4154"/>
  <c r="I4154"/>
  <c r="J4154"/>
  <c r="K4154"/>
  <c r="C4155"/>
  <c r="D4155"/>
  <c r="F4155" s="1"/>
  <c r="H4155"/>
  <c r="I4155"/>
  <c r="J4155"/>
  <c r="K4155"/>
  <c r="C4156"/>
  <c r="D4156"/>
  <c r="G4156" s="1"/>
  <c r="H4156"/>
  <c r="I4156"/>
  <c r="J4156"/>
  <c r="K4156"/>
  <c r="C4157"/>
  <c r="D4157"/>
  <c r="G4157" s="1"/>
  <c r="H4157"/>
  <c r="I4157"/>
  <c r="J4157"/>
  <c r="K4157"/>
  <c r="C4158"/>
  <c r="D4158"/>
  <c r="H4158"/>
  <c r="I4158"/>
  <c r="J4158"/>
  <c r="K4158"/>
  <c r="C4159"/>
  <c r="D4159"/>
  <c r="F4159" s="1"/>
  <c r="H4159"/>
  <c r="I4159"/>
  <c r="J4159"/>
  <c r="K4159"/>
  <c r="C4160"/>
  <c r="D4160"/>
  <c r="H4160"/>
  <c r="I4160"/>
  <c r="J4160"/>
  <c r="K4160"/>
  <c r="C4161"/>
  <c r="D4161"/>
  <c r="H4161"/>
  <c r="I4161"/>
  <c r="J4161"/>
  <c r="K4161"/>
  <c r="C4162"/>
  <c r="D4162"/>
  <c r="H4162"/>
  <c r="I4162"/>
  <c r="J4162"/>
  <c r="K4162"/>
  <c r="C4163"/>
  <c r="D4163"/>
  <c r="H4163"/>
  <c r="I4163"/>
  <c r="J4163"/>
  <c r="K4163"/>
  <c r="C4164"/>
  <c r="D4164"/>
  <c r="F4164" s="1"/>
  <c r="H4164"/>
  <c r="I4164"/>
  <c r="J4164"/>
  <c r="K4164"/>
  <c r="C4165"/>
  <c r="D4165"/>
  <c r="G4165" s="1"/>
  <c r="H4165"/>
  <c r="I4165"/>
  <c r="J4165"/>
  <c r="K4165"/>
  <c r="C4166"/>
  <c r="D4166"/>
  <c r="H4166"/>
  <c r="I4166"/>
  <c r="J4166"/>
  <c r="K4166"/>
  <c r="C4167"/>
  <c r="D4167"/>
  <c r="F4167" s="1"/>
  <c r="H4167"/>
  <c r="I4167"/>
  <c r="J4167"/>
  <c r="K4167"/>
  <c r="C4168"/>
  <c r="D4168"/>
  <c r="G4168" s="1"/>
  <c r="H4168"/>
  <c r="I4168"/>
  <c r="J4168"/>
  <c r="K4168"/>
  <c r="C4169"/>
  <c r="D4169"/>
  <c r="G4169" s="1"/>
  <c r="H4169"/>
  <c r="I4169"/>
  <c r="J4169"/>
  <c r="K4169"/>
  <c r="C4170"/>
  <c r="D4170"/>
  <c r="G4170" s="1"/>
  <c r="H4170"/>
  <c r="I4170"/>
  <c r="J4170"/>
  <c r="K4170"/>
  <c r="C4171"/>
  <c r="D4171"/>
  <c r="F4171" s="1"/>
  <c r="H4171"/>
  <c r="I4171"/>
  <c r="J4171"/>
  <c r="K4171"/>
  <c r="C4172"/>
  <c r="D4172"/>
  <c r="F4172" s="1"/>
  <c r="H4172"/>
  <c r="I4172"/>
  <c r="J4172"/>
  <c r="K4172"/>
  <c r="C4173"/>
  <c r="D4173"/>
  <c r="H4173"/>
  <c r="I4173"/>
  <c r="J4173"/>
  <c r="K4173"/>
  <c r="C4174"/>
  <c r="D4174"/>
  <c r="F4174" s="1"/>
  <c r="H4174"/>
  <c r="I4174"/>
  <c r="J4174"/>
  <c r="K4174"/>
  <c r="C4175"/>
  <c r="D4175"/>
  <c r="G4175" s="1"/>
  <c r="H4175"/>
  <c r="I4175"/>
  <c r="J4175"/>
  <c r="K4175"/>
  <c r="C4176"/>
  <c r="D4176"/>
  <c r="G4176" s="1"/>
  <c r="H4176"/>
  <c r="I4176"/>
  <c r="J4176"/>
  <c r="K4176"/>
  <c r="C4177"/>
  <c r="D4177"/>
  <c r="H4177"/>
  <c r="I4177"/>
  <c r="J4177"/>
  <c r="K4177"/>
  <c r="C4178"/>
  <c r="D4178"/>
  <c r="F4178" s="1"/>
  <c r="H4178"/>
  <c r="I4178"/>
  <c r="J4178"/>
  <c r="K4178"/>
  <c r="C4179"/>
  <c r="D4179"/>
  <c r="G4179" s="1"/>
  <c r="H4179"/>
  <c r="I4179"/>
  <c r="J4179"/>
  <c r="K4179"/>
  <c r="C4180"/>
  <c r="D4180"/>
  <c r="H4180"/>
  <c r="I4180"/>
  <c r="J4180"/>
  <c r="K4180"/>
  <c r="C4181"/>
  <c r="D4181"/>
  <c r="F4181" s="1"/>
  <c r="H4181"/>
  <c r="I4181"/>
  <c r="J4181"/>
  <c r="K4181"/>
  <c r="C4182"/>
  <c r="D4182"/>
  <c r="G4182" s="1"/>
  <c r="H4182"/>
  <c r="I4182"/>
  <c r="J4182"/>
  <c r="K4182"/>
  <c r="C4183"/>
  <c r="D4183"/>
  <c r="G4183" s="1"/>
  <c r="H4183"/>
  <c r="I4183"/>
  <c r="J4183"/>
  <c r="K4183"/>
  <c r="C4184"/>
  <c r="D4184"/>
  <c r="G4184" s="1"/>
  <c r="H4184"/>
  <c r="I4184"/>
  <c r="J4184"/>
  <c r="K4184"/>
  <c r="C4185"/>
  <c r="D4185"/>
  <c r="F4185" s="1"/>
  <c r="H4185"/>
  <c r="I4185"/>
  <c r="J4185"/>
  <c r="K4185"/>
  <c r="C4186"/>
  <c r="D4186"/>
  <c r="F4186" s="1"/>
  <c r="H4186"/>
  <c r="I4186"/>
  <c r="J4186"/>
  <c r="K4186"/>
  <c r="C4187"/>
  <c r="D4187"/>
  <c r="G4187" s="1"/>
  <c r="H4187"/>
  <c r="I4187"/>
  <c r="J4187"/>
  <c r="K4187"/>
  <c r="C4188"/>
  <c r="D4188"/>
  <c r="H4188"/>
  <c r="I4188"/>
  <c r="J4188"/>
  <c r="K4188"/>
  <c r="C4189"/>
  <c r="D4189"/>
  <c r="G4189" s="1"/>
  <c r="H4189"/>
  <c r="I4189"/>
  <c r="J4189"/>
  <c r="K4189"/>
  <c r="C4190"/>
  <c r="D4190"/>
  <c r="F4190" s="1"/>
  <c r="H4190"/>
  <c r="I4190"/>
  <c r="J4190"/>
  <c r="K4190"/>
  <c r="C4191"/>
  <c r="D4191"/>
  <c r="G4191" s="1"/>
  <c r="H4191"/>
  <c r="I4191"/>
  <c r="J4191"/>
  <c r="K4191"/>
  <c r="C4192"/>
  <c r="D4192"/>
  <c r="H4192"/>
  <c r="I4192"/>
  <c r="J4192"/>
  <c r="K4192"/>
  <c r="C4193"/>
  <c r="D4193"/>
  <c r="F4193" s="1"/>
  <c r="H4193"/>
  <c r="I4193"/>
  <c r="J4193"/>
  <c r="K4193"/>
  <c r="C4194"/>
  <c r="D4194"/>
  <c r="H4194"/>
  <c r="I4194"/>
  <c r="J4194"/>
  <c r="K4194"/>
  <c r="C4195"/>
  <c r="D4195"/>
  <c r="G4195" s="1"/>
  <c r="H4195"/>
  <c r="I4195"/>
  <c r="J4195"/>
  <c r="K4195"/>
  <c r="C4196"/>
  <c r="D4196"/>
  <c r="H4196"/>
  <c r="I4196"/>
  <c r="J4196"/>
  <c r="K4196"/>
  <c r="C4197"/>
  <c r="D4197"/>
  <c r="G4197" s="1"/>
  <c r="H4197"/>
  <c r="I4197"/>
  <c r="J4197"/>
  <c r="K4197"/>
  <c r="C4198"/>
  <c r="D4198"/>
  <c r="H4198"/>
  <c r="I4198"/>
  <c r="J4198"/>
  <c r="K4198"/>
  <c r="C4199"/>
  <c r="D4199"/>
  <c r="G4199" s="1"/>
  <c r="H4199"/>
  <c r="I4199"/>
  <c r="J4199"/>
  <c r="K4199"/>
  <c r="C4200"/>
  <c r="D4200"/>
  <c r="H4200"/>
  <c r="I4200"/>
  <c r="J4200"/>
  <c r="K4200"/>
  <c r="C4201"/>
  <c r="D4201"/>
  <c r="G4201" s="1"/>
  <c r="H4201"/>
  <c r="I4201"/>
  <c r="J4201"/>
  <c r="K4201"/>
  <c r="C4202"/>
  <c r="D4202"/>
  <c r="F4202" s="1"/>
  <c r="H4202"/>
  <c r="I4202"/>
  <c r="J4202"/>
  <c r="K4202"/>
  <c r="C4203"/>
  <c r="D4203"/>
  <c r="F4203" s="1"/>
  <c r="H4203"/>
  <c r="I4203"/>
  <c r="J4203"/>
  <c r="K4203"/>
  <c r="C4204"/>
  <c r="D4204"/>
  <c r="F4204" s="1"/>
  <c r="H4204"/>
  <c r="I4204"/>
  <c r="J4204"/>
  <c r="K4204"/>
  <c r="C4205"/>
  <c r="D4205"/>
  <c r="G4205" s="1"/>
  <c r="H4205"/>
  <c r="I4205"/>
  <c r="J4205"/>
  <c r="K4205"/>
  <c r="C4206"/>
  <c r="D4206"/>
  <c r="H4206"/>
  <c r="I4206"/>
  <c r="J4206"/>
  <c r="K4206"/>
  <c r="C4207"/>
  <c r="D4207"/>
  <c r="F4207" s="1"/>
  <c r="H4207"/>
  <c r="I4207"/>
  <c r="J4207"/>
  <c r="K4207"/>
  <c r="C4208"/>
  <c r="D4208"/>
  <c r="H4208"/>
  <c r="I4208"/>
  <c r="J4208"/>
  <c r="K4208"/>
  <c r="C4209"/>
  <c r="D4209"/>
  <c r="F4209" s="1"/>
  <c r="H4209"/>
  <c r="I4209"/>
  <c r="J4209"/>
  <c r="K4209"/>
  <c r="C4210"/>
  <c r="D4210"/>
  <c r="G4210" s="1"/>
  <c r="H4210"/>
  <c r="I4210"/>
  <c r="J4210"/>
  <c r="K4210"/>
  <c r="C4211"/>
  <c r="D4211"/>
  <c r="H4211"/>
  <c r="I4211"/>
  <c r="J4211"/>
  <c r="K4211"/>
  <c r="C4212"/>
  <c r="D4212"/>
  <c r="G4212" s="1"/>
  <c r="H4212"/>
  <c r="I4212"/>
  <c r="J4212"/>
  <c r="K4212"/>
  <c r="C4213"/>
  <c r="D4213"/>
  <c r="G4213" s="1"/>
  <c r="H4213"/>
  <c r="I4213"/>
  <c r="J4213"/>
  <c r="K4213"/>
  <c r="C4214"/>
  <c r="D4214"/>
  <c r="G4214" s="1"/>
  <c r="H4214"/>
  <c r="I4214"/>
  <c r="J4214"/>
  <c r="K4214"/>
  <c r="C4215"/>
  <c r="D4215"/>
  <c r="G4215" s="1"/>
  <c r="H4215"/>
  <c r="I4215"/>
  <c r="J4215"/>
  <c r="K4215"/>
  <c r="C4216"/>
  <c r="D4216"/>
  <c r="H4216"/>
  <c r="I4216"/>
  <c r="J4216"/>
  <c r="K4216"/>
  <c r="C4217"/>
  <c r="D4217"/>
  <c r="G4217" s="1"/>
  <c r="H4217"/>
  <c r="I4217"/>
  <c r="J4217"/>
  <c r="K4217"/>
  <c r="C4218"/>
  <c r="D4218"/>
  <c r="G4218" s="1"/>
  <c r="H4218"/>
  <c r="I4218"/>
  <c r="J4218"/>
  <c r="K4218"/>
  <c r="C4219"/>
  <c r="D4219"/>
  <c r="H4219"/>
  <c r="I4219"/>
  <c r="J4219"/>
  <c r="K4219"/>
  <c r="C4220"/>
  <c r="D4220"/>
  <c r="H4220"/>
  <c r="I4220"/>
  <c r="J4220"/>
  <c r="K4220"/>
  <c r="C4221"/>
  <c r="D4221"/>
  <c r="F4221" s="1"/>
  <c r="H4221"/>
  <c r="I4221"/>
  <c r="J4221"/>
  <c r="K4221"/>
  <c r="C4222"/>
  <c r="D4222"/>
  <c r="F4222" s="1"/>
  <c r="H4222"/>
  <c r="I4222"/>
  <c r="J4222"/>
  <c r="K4222"/>
  <c r="C4223"/>
  <c r="D4223"/>
  <c r="H4223"/>
  <c r="I4223"/>
  <c r="J4223"/>
  <c r="K4223"/>
  <c r="C4224"/>
  <c r="D4224"/>
  <c r="H4224"/>
  <c r="I4224"/>
  <c r="J4224"/>
  <c r="K4224"/>
  <c r="C4225"/>
  <c r="D4225"/>
  <c r="H4225"/>
  <c r="I4225"/>
  <c r="J4225"/>
  <c r="K4225"/>
  <c r="C4226"/>
  <c r="D4226"/>
  <c r="F4226" s="1"/>
  <c r="H4226"/>
  <c r="I4226"/>
  <c r="J4226"/>
  <c r="K4226"/>
  <c r="C4227"/>
  <c r="D4227"/>
  <c r="H4227"/>
  <c r="I4227"/>
  <c r="J4227"/>
  <c r="K4227"/>
  <c r="C4228"/>
  <c r="D4228"/>
  <c r="F4228" s="1"/>
  <c r="H4228"/>
  <c r="I4228"/>
  <c r="J4228"/>
  <c r="K4228"/>
  <c r="C4229"/>
  <c r="D4229"/>
  <c r="G4229" s="1"/>
  <c r="H4229"/>
  <c r="I4229"/>
  <c r="J4229"/>
  <c r="K4229"/>
  <c r="C4230"/>
  <c r="D4230"/>
  <c r="F4230" s="1"/>
  <c r="H4230"/>
  <c r="I4230"/>
  <c r="J4230"/>
  <c r="K4230"/>
  <c r="C4231"/>
  <c r="D4231"/>
  <c r="F4231" s="1"/>
  <c r="H4231"/>
  <c r="I4231"/>
  <c r="J4231"/>
  <c r="K4231"/>
  <c r="C4232"/>
  <c r="D4232"/>
  <c r="G4232" s="1"/>
  <c r="H4232"/>
  <c r="I4232"/>
  <c r="J4232"/>
  <c r="K4232"/>
  <c r="C4233"/>
  <c r="D4233"/>
  <c r="G4233" s="1"/>
  <c r="H4233"/>
  <c r="I4233"/>
  <c r="J4233"/>
  <c r="K4233"/>
  <c r="C4234"/>
  <c r="D4234"/>
  <c r="G4234" s="1"/>
  <c r="H4234"/>
  <c r="I4234"/>
  <c r="J4234"/>
  <c r="K4234"/>
  <c r="C4235"/>
  <c r="D4235"/>
  <c r="G4235" s="1"/>
  <c r="H4235"/>
  <c r="I4235"/>
  <c r="J4235"/>
  <c r="K4235"/>
  <c r="C4236"/>
  <c r="D4236"/>
  <c r="F4236" s="1"/>
  <c r="H4236"/>
  <c r="I4236"/>
  <c r="J4236"/>
  <c r="K4236"/>
  <c r="C4237"/>
  <c r="D4237"/>
  <c r="G4237" s="1"/>
  <c r="H4237"/>
  <c r="I4237"/>
  <c r="J4237"/>
  <c r="K4237"/>
  <c r="C4238"/>
  <c r="D4238"/>
  <c r="H4238"/>
  <c r="I4238"/>
  <c r="J4238"/>
  <c r="K4238"/>
  <c r="C4239"/>
  <c r="D4239"/>
  <c r="F4239" s="1"/>
  <c r="H4239"/>
  <c r="I4239"/>
  <c r="J4239"/>
  <c r="K4239"/>
  <c r="C4240"/>
  <c r="D4240"/>
  <c r="G4240" s="1"/>
  <c r="H4240"/>
  <c r="I4240"/>
  <c r="J4240"/>
  <c r="K4240"/>
  <c r="C4241"/>
  <c r="D4241"/>
  <c r="F4241" s="1"/>
  <c r="H4241"/>
  <c r="I4241"/>
  <c r="J4241"/>
  <c r="K4241"/>
  <c r="C4242"/>
  <c r="D4242"/>
  <c r="H4242"/>
  <c r="I4242"/>
  <c r="J4242"/>
  <c r="K4242"/>
  <c r="C4243"/>
  <c r="D4243"/>
  <c r="G4243" s="1"/>
  <c r="H4243"/>
  <c r="I4243"/>
  <c r="J4243"/>
  <c r="K4243"/>
  <c r="C4244"/>
  <c r="D4244"/>
  <c r="F4244" s="1"/>
  <c r="H4244"/>
  <c r="I4244"/>
  <c r="J4244"/>
  <c r="K4244"/>
  <c r="C4245"/>
  <c r="D4245"/>
  <c r="H4245"/>
  <c r="I4245"/>
  <c r="J4245"/>
  <c r="K4245"/>
  <c r="C4246"/>
  <c r="D4246"/>
  <c r="F4246" s="1"/>
  <c r="H4246"/>
  <c r="I4246"/>
  <c r="J4246"/>
  <c r="K4246"/>
  <c r="C4247"/>
  <c r="D4247"/>
  <c r="H4247"/>
  <c r="I4247"/>
  <c r="J4247"/>
  <c r="K4247"/>
  <c r="C4248"/>
  <c r="D4248"/>
  <c r="H4248"/>
  <c r="I4248"/>
  <c r="J4248"/>
  <c r="K4248"/>
  <c r="C4249"/>
  <c r="D4249"/>
  <c r="G4249" s="1"/>
  <c r="H4249"/>
  <c r="I4249"/>
  <c r="J4249"/>
  <c r="K4249"/>
  <c r="C4250"/>
  <c r="D4250"/>
  <c r="G4250" s="1"/>
  <c r="H4250"/>
  <c r="I4250"/>
  <c r="J4250"/>
  <c r="K4250"/>
  <c r="C4251"/>
  <c r="D4251"/>
  <c r="F4251" s="1"/>
  <c r="H4251"/>
  <c r="I4251"/>
  <c r="J4251"/>
  <c r="K4251"/>
  <c r="C4252"/>
  <c r="D4252"/>
  <c r="G4252" s="1"/>
  <c r="H4252"/>
  <c r="I4252"/>
  <c r="J4252"/>
  <c r="K4252"/>
  <c r="C4253"/>
  <c r="D4253"/>
  <c r="F4253" s="1"/>
  <c r="H4253"/>
  <c r="I4253"/>
  <c r="J4253"/>
  <c r="K4253"/>
  <c r="C4254"/>
  <c r="D4254"/>
  <c r="G4254" s="1"/>
  <c r="H4254"/>
  <c r="I4254"/>
  <c r="J4254"/>
  <c r="K4254"/>
  <c r="C4255"/>
  <c r="D4255"/>
  <c r="G4255" s="1"/>
  <c r="H4255"/>
  <c r="I4255"/>
  <c r="J4255"/>
  <c r="K4255"/>
  <c r="C4256"/>
  <c r="D4256"/>
  <c r="G4256" s="1"/>
  <c r="H4256"/>
  <c r="I4256"/>
  <c r="J4256"/>
  <c r="K4256"/>
  <c r="C4257"/>
  <c r="D4257"/>
  <c r="G4257" s="1"/>
  <c r="H4257"/>
  <c r="I4257"/>
  <c r="J4257"/>
  <c r="K4257"/>
  <c r="C4258"/>
  <c r="D4258"/>
  <c r="G4258" s="1"/>
  <c r="H4258"/>
  <c r="I4258"/>
  <c r="J4258"/>
  <c r="K4258"/>
  <c r="C4259"/>
  <c r="D4259"/>
  <c r="F4259" s="1"/>
  <c r="H4259"/>
  <c r="I4259"/>
  <c r="J4259"/>
  <c r="K4259"/>
  <c r="C4260"/>
  <c r="D4260"/>
  <c r="G4260" s="1"/>
  <c r="H4260"/>
  <c r="I4260"/>
  <c r="J4260"/>
  <c r="K4260"/>
  <c r="C4261"/>
  <c r="D4261"/>
  <c r="H4261"/>
  <c r="I4261"/>
  <c r="J4261"/>
  <c r="K4261"/>
  <c r="C4262"/>
  <c r="D4262"/>
  <c r="G4262" s="1"/>
  <c r="H4262"/>
  <c r="I4262"/>
  <c r="J4262"/>
  <c r="K4262"/>
  <c r="C4263"/>
  <c r="D4263"/>
  <c r="H4263"/>
  <c r="I4263"/>
  <c r="J4263"/>
  <c r="K4263"/>
  <c r="C4264"/>
  <c r="D4264"/>
  <c r="G4264" s="1"/>
  <c r="H4264"/>
  <c r="I4264"/>
  <c r="J4264"/>
  <c r="K4264"/>
  <c r="C4265"/>
  <c r="D4265"/>
  <c r="H4265"/>
  <c r="I4265"/>
  <c r="J4265"/>
  <c r="K4265"/>
  <c r="C4266"/>
  <c r="D4266"/>
  <c r="F4266" s="1"/>
  <c r="H4266"/>
  <c r="I4266"/>
  <c r="J4266"/>
  <c r="K4266"/>
  <c r="C4267"/>
  <c r="D4267"/>
  <c r="H4267"/>
  <c r="I4267"/>
  <c r="J4267"/>
  <c r="K4267"/>
  <c r="C4268"/>
  <c r="D4268"/>
  <c r="G4268" s="1"/>
  <c r="H4268"/>
  <c r="I4268"/>
  <c r="J4268"/>
  <c r="K4268"/>
  <c r="C4269"/>
  <c r="D4269"/>
  <c r="G4269" s="1"/>
  <c r="H4269"/>
  <c r="I4269"/>
  <c r="J4269"/>
  <c r="K4269"/>
  <c r="C4270"/>
  <c r="D4270"/>
  <c r="G4270" s="1"/>
  <c r="H4270"/>
  <c r="I4270"/>
  <c r="J4270"/>
  <c r="K4270"/>
  <c r="C4271"/>
  <c r="D4271"/>
  <c r="F4271" s="1"/>
  <c r="H4271"/>
  <c r="I4271"/>
  <c r="J4271"/>
  <c r="K4271"/>
  <c r="C4272"/>
  <c r="D4272"/>
  <c r="H4272"/>
  <c r="I4272"/>
  <c r="J4272"/>
  <c r="K4272"/>
  <c r="C4273"/>
  <c r="D4273"/>
  <c r="G4273" s="1"/>
  <c r="H4273"/>
  <c r="I4273"/>
  <c r="J4273"/>
  <c r="K4273"/>
  <c r="C4274"/>
  <c r="D4274"/>
  <c r="H4274"/>
  <c r="I4274"/>
  <c r="J4274"/>
  <c r="K4274"/>
  <c r="C4275"/>
  <c r="D4275"/>
  <c r="F4275" s="1"/>
  <c r="H4275"/>
  <c r="I4275"/>
  <c r="J4275"/>
  <c r="K4275"/>
  <c r="C4276"/>
  <c r="D4276"/>
  <c r="F4276" s="1"/>
  <c r="H4276"/>
  <c r="I4276"/>
  <c r="J4276"/>
  <c r="K4276"/>
  <c r="C4277"/>
  <c r="D4277"/>
  <c r="F4277" s="1"/>
  <c r="H4277"/>
  <c r="I4277"/>
  <c r="J4277"/>
  <c r="K4277"/>
  <c r="C4278"/>
  <c r="D4278"/>
  <c r="F4278" s="1"/>
  <c r="H4278"/>
  <c r="I4278"/>
  <c r="J4278"/>
  <c r="K4278"/>
  <c r="C4279"/>
  <c r="D4279"/>
  <c r="G4279" s="1"/>
  <c r="H4279"/>
  <c r="I4279"/>
  <c r="J4279"/>
  <c r="K4279"/>
  <c r="C4280"/>
  <c r="D4280"/>
  <c r="F4280" s="1"/>
  <c r="H4280"/>
  <c r="I4280"/>
  <c r="J4280"/>
  <c r="K4280"/>
  <c r="C4281"/>
  <c r="D4281"/>
  <c r="F4281" s="1"/>
  <c r="H4281"/>
  <c r="I4281"/>
  <c r="J4281"/>
  <c r="K4281"/>
  <c r="C4282"/>
  <c r="D4282"/>
  <c r="G4282" s="1"/>
  <c r="H4282"/>
  <c r="I4282"/>
  <c r="J4282"/>
  <c r="K4282"/>
  <c r="C4283"/>
  <c r="D4283"/>
  <c r="G4283" s="1"/>
  <c r="H4283"/>
  <c r="I4283"/>
  <c r="J4283"/>
  <c r="K4283"/>
  <c r="C4284"/>
  <c r="D4284"/>
  <c r="H4284"/>
  <c r="I4284"/>
  <c r="J4284"/>
  <c r="K4284"/>
  <c r="C4285"/>
  <c r="D4285"/>
  <c r="G4285" s="1"/>
  <c r="H4285"/>
  <c r="I4285"/>
  <c r="J4285"/>
  <c r="K4285"/>
  <c r="C4286"/>
  <c r="D4286"/>
  <c r="F4286" s="1"/>
  <c r="H4286"/>
  <c r="I4286"/>
  <c r="J4286"/>
  <c r="K4286"/>
  <c r="C4287"/>
  <c r="D4287"/>
  <c r="F4287" s="1"/>
  <c r="H4287"/>
  <c r="I4287"/>
  <c r="J4287"/>
  <c r="K4287"/>
  <c r="C4288"/>
  <c r="D4288"/>
  <c r="F4288" s="1"/>
  <c r="H4288"/>
  <c r="I4288"/>
  <c r="J4288"/>
  <c r="K4288"/>
  <c r="C4289"/>
  <c r="D4289"/>
  <c r="G4289" s="1"/>
  <c r="H4289"/>
  <c r="I4289"/>
  <c r="J4289"/>
  <c r="K4289"/>
  <c r="C4290"/>
  <c r="D4290"/>
  <c r="H4290"/>
  <c r="I4290"/>
  <c r="J4290"/>
  <c r="K4290"/>
  <c r="C4291"/>
  <c r="D4291"/>
  <c r="F4291" s="1"/>
  <c r="H4291"/>
  <c r="I4291"/>
  <c r="J4291"/>
  <c r="K4291"/>
  <c r="C4292"/>
  <c r="D4292"/>
  <c r="H4292"/>
  <c r="I4292"/>
  <c r="J4292"/>
  <c r="K4292"/>
  <c r="C4293"/>
  <c r="D4293"/>
  <c r="H4293"/>
  <c r="I4293"/>
  <c r="J4293"/>
  <c r="K4293"/>
  <c r="C4294"/>
  <c r="D4294"/>
  <c r="G4294" s="1"/>
  <c r="H4294"/>
  <c r="I4294"/>
  <c r="J4294"/>
  <c r="K4294"/>
  <c r="C4295"/>
  <c r="D4295"/>
  <c r="F4295" s="1"/>
  <c r="H4295"/>
  <c r="I4295"/>
  <c r="J4295"/>
  <c r="K4295"/>
  <c r="C4296"/>
  <c r="D4296"/>
  <c r="G4296" s="1"/>
  <c r="H4296"/>
  <c r="I4296"/>
  <c r="J4296"/>
  <c r="K4296"/>
  <c r="C4297"/>
  <c r="D4297"/>
  <c r="F4297" s="1"/>
  <c r="H4297"/>
  <c r="I4297"/>
  <c r="J4297"/>
  <c r="K4297"/>
  <c r="C4298"/>
  <c r="D4298"/>
  <c r="F4298" s="1"/>
  <c r="H4298"/>
  <c r="I4298"/>
  <c r="J4298"/>
  <c r="K4298"/>
  <c r="C4299"/>
  <c r="D4299"/>
  <c r="G4299" s="1"/>
  <c r="H4299"/>
  <c r="I4299"/>
  <c r="J4299"/>
  <c r="K4299"/>
  <c r="C4300"/>
  <c r="D4300"/>
  <c r="F4300" s="1"/>
  <c r="H4300"/>
  <c r="I4300"/>
  <c r="J4300"/>
  <c r="K4300"/>
  <c r="C4301"/>
  <c r="D4301"/>
  <c r="G4301" s="1"/>
  <c r="H4301"/>
  <c r="I4301"/>
  <c r="J4301"/>
  <c r="K4301"/>
  <c r="C4302"/>
  <c r="D4302"/>
  <c r="F4302" s="1"/>
  <c r="H4302"/>
  <c r="I4302"/>
  <c r="J4302"/>
  <c r="K4302"/>
  <c r="C4303"/>
  <c r="D4303"/>
  <c r="F4303" s="1"/>
  <c r="H4303"/>
  <c r="I4303"/>
  <c r="J4303"/>
  <c r="K4303"/>
  <c r="C4304"/>
  <c r="D4304"/>
  <c r="H4304"/>
  <c r="I4304"/>
  <c r="J4304"/>
  <c r="K4304"/>
  <c r="C4305"/>
  <c r="D4305"/>
  <c r="G4305" s="1"/>
  <c r="H4305"/>
  <c r="I4305"/>
  <c r="J4305"/>
  <c r="K4305"/>
  <c r="C4306"/>
  <c r="D4306"/>
  <c r="H4306"/>
  <c r="I4306"/>
  <c r="J4306"/>
  <c r="K4306"/>
  <c r="C4307"/>
  <c r="D4307"/>
  <c r="F4307" s="1"/>
  <c r="H4307"/>
  <c r="I4307"/>
  <c r="J4307"/>
  <c r="K4307"/>
  <c r="C4308"/>
  <c r="D4308"/>
  <c r="F4308" s="1"/>
  <c r="H4308"/>
  <c r="I4308"/>
  <c r="J4308"/>
  <c r="K4308"/>
  <c r="C4309"/>
  <c r="D4309"/>
  <c r="G4309" s="1"/>
  <c r="H4309"/>
  <c r="I4309"/>
  <c r="J4309"/>
  <c r="K4309"/>
  <c r="C4310"/>
  <c r="D4310"/>
  <c r="G4310" s="1"/>
  <c r="H4310"/>
  <c r="I4310"/>
  <c r="J4310"/>
  <c r="K4310"/>
  <c r="C4311"/>
  <c r="D4311"/>
  <c r="F4311" s="1"/>
  <c r="H4311"/>
  <c r="I4311"/>
  <c r="J4311"/>
  <c r="K4311"/>
  <c r="C4312"/>
  <c r="D4312"/>
  <c r="G4312" s="1"/>
  <c r="H4312"/>
  <c r="I4312"/>
  <c r="J4312"/>
  <c r="K4312"/>
  <c r="C4313"/>
  <c r="D4313"/>
  <c r="H4313"/>
  <c r="I4313"/>
  <c r="J4313"/>
  <c r="K4313"/>
  <c r="C4314"/>
  <c r="D4314"/>
  <c r="F4314" s="1"/>
  <c r="H4314"/>
  <c r="I4314"/>
  <c r="J4314"/>
  <c r="K4314"/>
  <c r="C4315"/>
  <c r="D4315"/>
  <c r="G4315" s="1"/>
  <c r="H4315"/>
  <c r="I4315"/>
  <c r="J4315"/>
  <c r="K4315"/>
  <c r="C4316"/>
  <c r="D4316"/>
  <c r="F4316" s="1"/>
  <c r="H4316"/>
  <c r="I4316"/>
  <c r="J4316"/>
  <c r="K4316"/>
  <c r="C4317"/>
  <c r="D4317"/>
  <c r="F4317" s="1"/>
  <c r="H4317"/>
  <c r="I4317"/>
  <c r="J4317"/>
  <c r="K4317"/>
  <c r="C4318"/>
  <c r="D4318"/>
  <c r="H4318"/>
  <c r="I4318"/>
  <c r="J4318"/>
  <c r="K4318"/>
  <c r="C4319"/>
  <c r="D4319"/>
  <c r="G4319" s="1"/>
  <c r="H4319"/>
  <c r="I4319"/>
  <c r="J4319"/>
  <c r="K4319"/>
  <c r="C4320"/>
  <c r="D4320"/>
  <c r="H4320"/>
  <c r="I4320"/>
  <c r="J4320"/>
  <c r="K4320"/>
  <c r="C4321"/>
  <c r="D4321"/>
  <c r="G4321" s="1"/>
  <c r="H4321"/>
  <c r="I4321"/>
  <c r="J4321"/>
  <c r="K4321"/>
  <c r="C4322"/>
  <c r="D4322"/>
  <c r="G4322" s="1"/>
  <c r="H4322"/>
  <c r="I4322"/>
  <c r="J4322"/>
  <c r="K4322"/>
  <c r="C4323"/>
  <c r="D4323"/>
  <c r="H4323"/>
  <c r="I4323"/>
  <c r="J4323"/>
  <c r="K4323"/>
  <c r="C4324"/>
  <c r="D4324"/>
  <c r="G4324" s="1"/>
  <c r="H4324"/>
  <c r="I4324"/>
  <c r="J4324"/>
  <c r="K4324"/>
  <c r="C4325"/>
  <c r="D4325"/>
  <c r="F4325" s="1"/>
  <c r="H4325"/>
  <c r="I4325"/>
  <c r="J4325"/>
  <c r="K4325"/>
  <c r="C4326"/>
  <c r="D4326"/>
  <c r="F4326" s="1"/>
  <c r="H4326"/>
  <c r="I4326"/>
  <c r="J4326"/>
  <c r="K4326"/>
  <c r="C4327"/>
  <c r="D4327"/>
  <c r="H4327"/>
  <c r="I4327"/>
  <c r="J4327"/>
  <c r="K4327"/>
  <c r="C4328"/>
  <c r="D4328"/>
  <c r="G4328" s="1"/>
  <c r="H4328"/>
  <c r="I4328"/>
  <c r="J4328"/>
  <c r="K4328"/>
  <c r="C4329"/>
  <c r="D4329"/>
  <c r="H4329"/>
  <c r="I4329"/>
  <c r="J4329"/>
  <c r="K4329"/>
  <c r="C4330"/>
  <c r="D4330"/>
  <c r="H4330"/>
  <c r="I4330"/>
  <c r="J4330"/>
  <c r="K4330"/>
  <c r="C4331"/>
  <c r="D4331"/>
  <c r="G4331" s="1"/>
  <c r="H4331"/>
  <c r="I4331"/>
  <c r="J4331"/>
  <c r="K4331"/>
  <c r="C4332"/>
  <c r="D4332"/>
  <c r="G4332" s="1"/>
  <c r="H4332"/>
  <c r="I4332"/>
  <c r="J4332"/>
  <c r="K4332"/>
  <c r="C4333"/>
  <c r="D4333"/>
  <c r="H4333"/>
  <c r="I4333"/>
  <c r="J4333"/>
  <c r="K4333"/>
  <c r="C4334"/>
  <c r="D4334"/>
  <c r="H4334"/>
  <c r="I4334"/>
  <c r="J4334"/>
  <c r="K4334"/>
  <c r="C4335"/>
  <c r="D4335"/>
  <c r="G4335" s="1"/>
  <c r="H4335"/>
  <c r="I4335"/>
  <c r="J4335"/>
  <c r="K4335"/>
  <c r="C4336"/>
  <c r="D4336"/>
  <c r="H4336"/>
  <c r="I4336"/>
  <c r="J4336"/>
  <c r="K4336"/>
  <c r="C4337"/>
  <c r="D4337"/>
  <c r="F4337" s="1"/>
  <c r="H4337"/>
  <c r="I4337"/>
  <c r="J4337"/>
  <c r="K4337"/>
  <c r="C4338"/>
  <c r="D4338"/>
  <c r="G4338" s="1"/>
  <c r="H4338"/>
  <c r="I4338"/>
  <c r="J4338"/>
  <c r="K4338"/>
  <c r="C4339"/>
  <c r="D4339"/>
  <c r="G4339" s="1"/>
  <c r="H4339"/>
  <c r="I4339"/>
  <c r="J4339"/>
  <c r="K4339"/>
  <c r="C4340"/>
  <c r="D4340"/>
  <c r="G4340" s="1"/>
  <c r="H4340"/>
  <c r="I4340"/>
  <c r="J4340"/>
  <c r="K4340"/>
  <c r="C4341"/>
  <c r="D4341"/>
  <c r="F4341" s="1"/>
  <c r="H4341"/>
  <c r="I4341"/>
  <c r="J4341"/>
  <c r="K4341"/>
  <c r="C4342"/>
  <c r="D4342"/>
  <c r="G4342" s="1"/>
  <c r="H4342"/>
  <c r="I4342"/>
  <c r="J4342"/>
  <c r="K4342"/>
  <c r="C4343"/>
  <c r="D4343"/>
  <c r="H4343"/>
  <c r="I4343"/>
  <c r="J4343"/>
  <c r="K4343"/>
  <c r="C4344"/>
  <c r="D4344"/>
  <c r="F4344" s="1"/>
  <c r="H4344"/>
  <c r="I4344"/>
  <c r="J4344"/>
  <c r="K4344"/>
  <c r="C4345"/>
  <c r="D4345"/>
  <c r="F4345" s="1"/>
  <c r="H4345"/>
  <c r="I4345"/>
  <c r="J4345"/>
  <c r="K4345"/>
  <c r="C4346"/>
  <c r="D4346"/>
  <c r="H4346"/>
  <c r="I4346"/>
  <c r="J4346"/>
  <c r="K4346"/>
  <c r="C4347"/>
  <c r="D4347"/>
  <c r="F4347" s="1"/>
  <c r="H4347"/>
  <c r="I4347"/>
  <c r="J4347"/>
  <c r="K4347"/>
  <c r="C4348"/>
  <c r="D4348"/>
  <c r="F4348" s="1"/>
  <c r="H4348"/>
  <c r="I4348"/>
  <c r="J4348"/>
  <c r="K4348"/>
  <c r="C4349"/>
  <c r="D4349"/>
  <c r="F4349" s="1"/>
  <c r="H4349"/>
  <c r="I4349"/>
  <c r="J4349"/>
  <c r="K4349"/>
  <c r="C4350"/>
  <c r="D4350"/>
  <c r="H4350"/>
  <c r="I4350"/>
  <c r="J4350"/>
  <c r="K4350"/>
  <c r="C4351"/>
  <c r="D4351"/>
  <c r="F4351" s="1"/>
  <c r="H4351"/>
  <c r="I4351"/>
  <c r="J4351"/>
  <c r="K4351"/>
  <c r="C4352"/>
  <c r="D4352"/>
  <c r="F4352" s="1"/>
  <c r="H4352"/>
  <c r="I4352"/>
  <c r="J4352"/>
  <c r="K4352"/>
  <c r="C4353"/>
  <c r="D4353"/>
  <c r="G4353" s="1"/>
  <c r="H4353"/>
  <c r="I4353"/>
  <c r="J4353"/>
  <c r="K4353"/>
  <c r="C4354"/>
  <c r="D4354"/>
  <c r="G4354" s="1"/>
  <c r="H4354"/>
  <c r="I4354"/>
  <c r="J4354"/>
  <c r="K4354"/>
  <c r="C4355"/>
  <c r="D4355"/>
  <c r="F4355" s="1"/>
  <c r="H4355"/>
  <c r="I4355"/>
  <c r="J4355"/>
  <c r="K4355"/>
  <c r="C4356"/>
  <c r="D4356"/>
  <c r="F4356" s="1"/>
  <c r="H4356"/>
  <c r="I4356"/>
  <c r="J4356"/>
  <c r="K4356"/>
  <c r="C4357"/>
  <c r="D4357"/>
  <c r="H4357"/>
  <c r="I4357"/>
  <c r="J4357"/>
  <c r="K4357"/>
  <c r="C4358"/>
  <c r="D4358"/>
  <c r="H4358"/>
  <c r="I4358"/>
  <c r="J4358"/>
  <c r="K4358"/>
  <c r="C4359"/>
  <c r="D4359"/>
  <c r="F4359" s="1"/>
  <c r="H4359"/>
  <c r="I4359"/>
  <c r="J4359"/>
  <c r="K4359"/>
  <c r="C4360"/>
  <c r="D4360"/>
  <c r="G4360" s="1"/>
  <c r="H4360"/>
  <c r="I4360"/>
  <c r="J4360"/>
  <c r="K4360"/>
  <c r="C4361"/>
  <c r="D4361"/>
  <c r="H4361"/>
  <c r="I4361"/>
  <c r="J4361"/>
  <c r="K4361"/>
  <c r="C4362"/>
  <c r="D4362"/>
  <c r="G4362" s="1"/>
  <c r="H4362"/>
  <c r="I4362"/>
  <c r="J4362"/>
  <c r="K4362"/>
  <c r="C4363"/>
  <c r="D4363"/>
  <c r="F4363" s="1"/>
  <c r="H4363"/>
  <c r="I4363"/>
  <c r="J4363"/>
  <c r="K4363"/>
  <c r="C4364"/>
  <c r="D4364"/>
  <c r="F4364" s="1"/>
  <c r="H4364"/>
  <c r="I4364"/>
  <c r="J4364"/>
  <c r="K4364"/>
  <c r="C4365"/>
  <c r="D4365"/>
  <c r="F4365" s="1"/>
  <c r="H4365"/>
  <c r="I4365"/>
  <c r="J4365"/>
  <c r="K4365"/>
  <c r="C4366"/>
  <c r="D4366"/>
  <c r="G4366" s="1"/>
  <c r="H4366"/>
  <c r="I4366"/>
  <c r="J4366"/>
  <c r="K4366"/>
  <c r="C4367"/>
  <c r="D4367"/>
  <c r="G4367" s="1"/>
  <c r="H4367"/>
  <c r="I4367"/>
  <c r="J4367"/>
  <c r="K4367"/>
  <c r="C4368"/>
  <c r="D4368"/>
  <c r="G4368" s="1"/>
  <c r="H4368"/>
  <c r="I4368"/>
  <c r="J4368"/>
  <c r="K4368"/>
  <c r="C4369"/>
  <c r="D4369"/>
  <c r="F4369" s="1"/>
  <c r="H4369"/>
  <c r="I4369"/>
  <c r="J4369"/>
  <c r="K4369"/>
  <c r="C4370"/>
  <c r="D4370"/>
  <c r="G4370" s="1"/>
  <c r="H4370"/>
  <c r="I4370"/>
  <c r="J4370"/>
  <c r="K4370"/>
  <c r="C4371"/>
  <c r="D4371"/>
  <c r="G4371" s="1"/>
  <c r="H4371"/>
  <c r="I4371"/>
  <c r="J4371"/>
  <c r="K4371"/>
  <c r="C4372"/>
  <c r="D4372"/>
  <c r="H4372"/>
  <c r="I4372"/>
  <c r="J4372"/>
  <c r="K4372"/>
  <c r="C4373"/>
  <c r="D4373"/>
  <c r="H4373"/>
  <c r="I4373"/>
  <c r="J4373"/>
  <c r="K4373"/>
  <c r="C4374"/>
  <c r="D4374"/>
  <c r="F4374" s="1"/>
  <c r="H4374"/>
  <c r="I4374"/>
  <c r="J4374"/>
  <c r="K4374"/>
  <c r="C4375"/>
  <c r="D4375"/>
  <c r="G4375" s="1"/>
  <c r="H4375"/>
  <c r="I4375"/>
  <c r="J4375"/>
  <c r="K4375"/>
  <c r="C4376"/>
  <c r="D4376"/>
  <c r="G4376" s="1"/>
  <c r="H4376"/>
  <c r="I4376"/>
  <c r="J4376"/>
  <c r="K4376"/>
  <c r="C4377"/>
  <c r="D4377"/>
  <c r="F4377" s="1"/>
  <c r="H4377"/>
  <c r="I4377"/>
  <c r="J4377"/>
  <c r="K4377"/>
  <c r="C4378"/>
  <c r="D4378"/>
  <c r="G4378" s="1"/>
  <c r="H4378"/>
  <c r="I4378"/>
  <c r="J4378"/>
  <c r="K4378"/>
  <c r="C4379"/>
  <c r="D4379"/>
  <c r="G4379" s="1"/>
  <c r="H4379"/>
  <c r="I4379"/>
  <c r="J4379"/>
  <c r="K4379"/>
  <c r="C4380"/>
  <c r="D4380"/>
  <c r="H4380"/>
  <c r="I4380"/>
  <c r="J4380"/>
  <c r="K4380"/>
  <c r="C4381"/>
  <c r="D4381"/>
  <c r="G4381" s="1"/>
  <c r="H4381"/>
  <c r="I4381"/>
  <c r="J4381"/>
  <c r="K4381"/>
  <c r="C4382"/>
  <c r="D4382"/>
  <c r="F4382" s="1"/>
  <c r="H4382"/>
  <c r="I4382"/>
  <c r="J4382"/>
  <c r="K4382"/>
  <c r="C4383"/>
  <c r="D4383"/>
  <c r="H4383"/>
  <c r="I4383"/>
  <c r="J4383"/>
  <c r="K4383"/>
  <c r="C4384"/>
  <c r="D4384"/>
  <c r="H4384"/>
  <c r="I4384"/>
  <c r="J4384"/>
  <c r="K4384"/>
  <c r="C4385"/>
  <c r="D4385"/>
  <c r="G4385" s="1"/>
  <c r="H4385"/>
  <c r="I4385"/>
  <c r="J4385"/>
  <c r="K4385"/>
  <c r="C4386"/>
  <c r="D4386"/>
  <c r="F4386" s="1"/>
  <c r="H4386"/>
  <c r="I4386"/>
  <c r="J4386"/>
  <c r="K4386"/>
  <c r="C4387"/>
  <c r="D4387"/>
  <c r="G4387" s="1"/>
  <c r="H4387"/>
  <c r="I4387"/>
  <c r="J4387"/>
  <c r="K4387"/>
  <c r="C4388"/>
  <c r="D4388"/>
  <c r="G4388" s="1"/>
  <c r="H4388"/>
  <c r="I4388"/>
  <c r="J4388"/>
  <c r="K4388"/>
  <c r="C4389"/>
  <c r="D4389"/>
  <c r="G4389" s="1"/>
  <c r="H4389"/>
  <c r="I4389"/>
  <c r="J4389"/>
  <c r="K4389"/>
  <c r="C4390"/>
  <c r="D4390"/>
  <c r="G4390" s="1"/>
  <c r="H4390"/>
  <c r="I4390"/>
  <c r="J4390"/>
  <c r="K4390"/>
  <c r="C4391"/>
  <c r="D4391"/>
  <c r="F4391" s="1"/>
  <c r="H4391"/>
  <c r="I4391"/>
  <c r="J4391"/>
  <c r="K4391"/>
  <c r="C4392"/>
  <c r="D4392"/>
  <c r="H4392"/>
  <c r="I4392"/>
  <c r="J4392"/>
  <c r="K4392"/>
  <c r="C4393"/>
  <c r="D4393"/>
  <c r="F4393" s="1"/>
  <c r="H4393"/>
  <c r="I4393"/>
  <c r="J4393"/>
  <c r="K4393"/>
  <c r="C4394"/>
  <c r="D4394"/>
  <c r="G4394" s="1"/>
  <c r="H4394"/>
  <c r="I4394"/>
  <c r="J4394"/>
  <c r="K4394"/>
  <c r="C4395"/>
  <c r="D4395"/>
  <c r="F4395" s="1"/>
  <c r="H4395"/>
  <c r="I4395"/>
  <c r="J4395"/>
  <c r="K4395"/>
  <c r="C4396"/>
  <c r="D4396"/>
  <c r="F4396" s="1"/>
  <c r="H4396"/>
  <c r="I4396"/>
  <c r="J4396"/>
  <c r="K4396"/>
  <c r="C4397"/>
  <c r="D4397"/>
  <c r="F4397" s="1"/>
  <c r="H4397"/>
  <c r="I4397"/>
  <c r="J4397"/>
  <c r="K4397"/>
  <c r="C4398"/>
  <c r="D4398"/>
  <c r="F4398" s="1"/>
  <c r="H4398"/>
  <c r="I4398"/>
  <c r="J4398"/>
  <c r="K4398"/>
  <c r="C4399"/>
  <c r="D4399"/>
  <c r="G4399" s="1"/>
  <c r="H4399"/>
  <c r="I4399"/>
  <c r="J4399"/>
  <c r="K4399"/>
  <c r="C4400"/>
  <c r="D4400"/>
  <c r="H4400"/>
  <c r="I4400"/>
  <c r="J4400"/>
  <c r="K4400"/>
  <c r="C4401"/>
  <c r="D4401"/>
  <c r="H4401"/>
  <c r="I4401"/>
  <c r="J4401"/>
  <c r="K4401"/>
  <c r="C4402"/>
  <c r="D4402"/>
  <c r="G4402" s="1"/>
  <c r="H4402"/>
  <c r="I4402"/>
  <c r="J4402"/>
  <c r="K4402"/>
  <c r="C4403"/>
  <c r="D4403"/>
  <c r="G4403" s="1"/>
  <c r="H4403"/>
  <c r="I4403"/>
  <c r="J4403"/>
  <c r="K4403"/>
  <c r="C4404"/>
  <c r="D4404"/>
  <c r="G4404" s="1"/>
  <c r="H4404"/>
  <c r="I4404"/>
  <c r="J4404"/>
  <c r="K4404"/>
  <c r="C4405"/>
  <c r="D4405"/>
  <c r="G4405" s="1"/>
  <c r="H4405"/>
  <c r="I4405"/>
  <c r="J4405"/>
  <c r="K4405"/>
  <c r="C4406"/>
  <c r="D4406"/>
  <c r="H4406"/>
  <c r="I4406"/>
  <c r="J4406"/>
  <c r="K4406"/>
  <c r="C4407"/>
  <c r="D4407"/>
  <c r="G4407" s="1"/>
  <c r="H4407"/>
  <c r="I4407"/>
  <c r="J4407"/>
  <c r="K4407"/>
  <c r="C4408"/>
  <c r="D4408"/>
  <c r="G4408" s="1"/>
  <c r="H4408"/>
  <c r="I4408"/>
  <c r="J4408"/>
  <c r="K4408"/>
  <c r="C4409"/>
  <c r="D4409"/>
  <c r="H4409"/>
  <c r="I4409"/>
  <c r="J4409"/>
  <c r="K4409"/>
  <c r="C4410"/>
  <c r="D4410"/>
  <c r="G4410" s="1"/>
  <c r="H4410"/>
  <c r="I4410"/>
  <c r="J4410"/>
  <c r="K4410"/>
  <c r="C4411"/>
  <c r="D4411"/>
  <c r="H4411"/>
  <c r="I4411"/>
  <c r="J4411"/>
  <c r="K4411"/>
  <c r="C4412"/>
  <c r="D4412"/>
  <c r="F4412" s="1"/>
  <c r="H4412"/>
  <c r="I4412"/>
  <c r="J4412"/>
  <c r="K4412"/>
  <c r="C4413"/>
  <c r="D4413"/>
  <c r="H4413"/>
  <c r="I4413"/>
  <c r="J4413"/>
  <c r="K4413"/>
  <c r="C4414"/>
  <c r="D4414"/>
  <c r="F4414" s="1"/>
  <c r="H4414"/>
  <c r="I4414"/>
  <c r="J4414"/>
  <c r="K4414"/>
  <c r="C4415"/>
  <c r="D4415"/>
  <c r="G4415" s="1"/>
  <c r="H4415"/>
  <c r="I4415"/>
  <c r="J4415"/>
  <c r="K4415"/>
  <c r="C4416"/>
  <c r="D4416"/>
  <c r="H4416"/>
  <c r="I4416"/>
  <c r="J4416"/>
  <c r="K4416"/>
  <c r="C4417"/>
  <c r="D4417"/>
  <c r="F4417" s="1"/>
  <c r="H4417"/>
  <c r="I4417"/>
  <c r="J4417"/>
  <c r="K4417"/>
  <c r="C4418"/>
  <c r="D4418"/>
  <c r="G4418" s="1"/>
  <c r="H4418"/>
  <c r="I4418"/>
  <c r="J4418"/>
  <c r="K4418"/>
  <c r="C4419"/>
  <c r="D4419"/>
  <c r="H4419"/>
  <c r="I4419"/>
  <c r="J4419"/>
  <c r="K4419"/>
  <c r="C4420"/>
  <c r="D4420"/>
  <c r="G4420" s="1"/>
  <c r="H4420"/>
  <c r="I4420"/>
  <c r="J4420"/>
  <c r="K4420"/>
  <c r="C4421"/>
  <c r="D4421"/>
  <c r="G4421" s="1"/>
  <c r="H4421"/>
  <c r="I4421"/>
  <c r="J4421"/>
  <c r="K4421"/>
  <c r="C4422"/>
  <c r="D4422"/>
  <c r="H4422"/>
  <c r="I4422"/>
  <c r="J4422"/>
  <c r="K4422"/>
  <c r="C4423"/>
  <c r="D4423"/>
  <c r="H4423"/>
  <c r="I4423"/>
  <c r="J4423"/>
  <c r="K4423"/>
  <c r="C4424"/>
  <c r="D4424"/>
  <c r="G4424" s="1"/>
  <c r="H4424"/>
  <c r="I4424"/>
  <c r="J4424"/>
  <c r="K4424"/>
  <c r="C4425"/>
  <c r="D4425"/>
  <c r="G4425" s="1"/>
  <c r="H4425"/>
  <c r="I4425"/>
  <c r="J4425"/>
  <c r="K4425"/>
  <c r="C4426"/>
  <c r="D4426"/>
  <c r="H4426"/>
  <c r="I4426"/>
  <c r="J4426"/>
  <c r="K4426"/>
  <c r="C4427"/>
  <c r="D4427"/>
  <c r="F4427" s="1"/>
  <c r="H4427"/>
  <c r="I4427"/>
  <c r="J4427"/>
  <c r="K4427"/>
  <c r="C4428"/>
  <c r="D4428"/>
  <c r="F4428" s="1"/>
  <c r="H4428"/>
  <c r="I4428"/>
  <c r="J4428"/>
  <c r="K4428"/>
  <c r="C4429"/>
  <c r="D4429"/>
  <c r="G4429" s="1"/>
  <c r="H4429"/>
  <c r="I4429"/>
  <c r="J4429"/>
  <c r="K4429"/>
  <c r="C4430"/>
  <c r="D4430"/>
  <c r="G4430" s="1"/>
  <c r="H4430"/>
  <c r="I4430"/>
  <c r="J4430"/>
  <c r="K4430"/>
  <c r="C4431"/>
  <c r="D4431"/>
  <c r="F4431" s="1"/>
  <c r="H4431"/>
  <c r="I4431"/>
  <c r="J4431"/>
  <c r="K4431"/>
  <c r="C4432"/>
  <c r="D4432"/>
  <c r="H4432"/>
  <c r="I4432"/>
  <c r="J4432"/>
  <c r="K4432"/>
  <c r="C4433"/>
  <c r="D4433"/>
  <c r="G4433" s="1"/>
  <c r="H4433"/>
  <c r="I4433"/>
  <c r="J4433"/>
  <c r="K4433"/>
  <c r="C4434"/>
  <c r="D4434"/>
  <c r="F4434" s="1"/>
  <c r="H4434"/>
  <c r="I4434"/>
  <c r="J4434"/>
  <c r="K4434"/>
  <c r="C4435"/>
  <c r="D4435"/>
  <c r="H4435"/>
  <c r="I4435"/>
  <c r="J4435"/>
  <c r="K4435"/>
  <c r="C4436"/>
  <c r="D4436"/>
  <c r="H4436"/>
  <c r="I4436"/>
  <c r="J4436"/>
  <c r="K4436"/>
  <c r="C4437"/>
  <c r="D4437"/>
  <c r="G4437" s="1"/>
  <c r="H4437"/>
  <c r="I4437"/>
  <c r="J4437"/>
  <c r="K4437"/>
  <c r="C4438"/>
  <c r="D4438"/>
  <c r="G4438" s="1"/>
  <c r="H4438"/>
  <c r="I4438"/>
  <c r="J4438"/>
  <c r="K4438"/>
  <c r="C4439"/>
  <c r="D4439"/>
  <c r="H4439"/>
  <c r="I4439"/>
  <c r="J4439"/>
  <c r="K4439"/>
  <c r="C4440"/>
  <c r="D4440"/>
  <c r="H4440"/>
  <c r="I4440"/>
  <c r="J4440"/>
  <c r="K4440"/>
  <c r="C4441"/>
  <c r="D4441"/>
  <c r="G4441" s="1"/>
  <c r="H4441"/>
  <c r="I4441"/>
  <c r="J4441"/>
  <c r="K4441"/>
  <c r="C4442"/>
  <c r="D4442"/>
  <c r="H4442"/>
  <c r="I4442"/>
  <c r="J4442"/>
  <c r="K4442"/>
  <c r="C4443"/>
  <c r="D4443"/>
  <c r="H4443"/>
  <c r="I4443"/>
  <c r="J4443"/>
  <c r="K4443"/>
  <c r="C4444"/>
  <c r="D4444"/>
  <c r="H4444"/>
  <c r="I4444"/>
  <c r="J4444"/>
  <c r="K4444"/>
  <c r="C4445"/>
  <c r="D4445"/>
  <c r="F4445" s="1"/>
  <c r="H4445"/>
  <c r="I4445"/>
  <c r="J4445"/>
  <c r="K4445"/>
  <c r="C4446"/>
  <c r="D4446"/>
  <c r="F4446" s="1"/>
  <c r="H4446"/>
  <c r="I4446"/>
  <c r="J4446"/>
  <c r="K4446"/>
  <c r="C4447"/>
  <c r="D4447"/>
  <c r="H4447"/>
  <c r="I4447"/>
  <c r="J4447"/>
  <c r="K4447"/>
  <c r="C4448"/>
  <c r="D4448"/>
  <c r="G4448" s="1"/>
  <c r="H4448"/>
  <c r="I4448"/>
  <c r="J4448"/>
  <c r="K4448"/>
  <c r="C4449"/>
  <c r="D4449"/>
  <c r="F4449" s="1"/>
  <c r="H4449"/>
  <c r="I4449"/>
  <c r="J4449"/>
  <c r="K4449"/>
  <c r="C4450"/>
  <c r="D4450"/>
  <c r="G4450" s="1"/>
  <c r="H4450"/>
  <c r="I4450"/>
  <c r="J4450"/>
  <c r="K4450"/>
  <c r="C4451"/>
  <c r="D4451"/>
  <c r="H4451"/>
  <c r="I4451"/>
  <c r="J4451"/>
  <c r="K4451"/>
  <c r="C4452"/>
  <c r="D4452"/>
  <c r="F4452" s="1"/>
  <c r="H4452"/>
  <c r="I4452"/>
  <c r="J4452"/>
  <c r="K4452"/>
  <c r="C4453"/>
  <c r="D4453"/>
  <c r="F4453" s="1"/>
  <c r="H4453"/>
  <c r="I4453"/>
  <c r="J4453"/>
  <c r="K4453"/>
  <c r="C4454"/>
  <c r="D4454"/>
  <c r="G4454" s="1"/>
  <c r="H4454"/>
  <c r="I4454"/>
  <c r="J4454"/>
  <c r="K4454"/>
  <c r="C4455"/>
  <c r="D4455"/>
  <c r="G4455" s="1"/>
  <c r="H4455"/>
  <c r="I4455"/>
  <c r="J4455"/>
  <c r="K4455"/>
  <c r="C4456"/>
  <c r="D4456"/>
  <c r="H4456"/>
  <c r="I4456"/>
  <c r="J4456"/>
  <c r="K4456"/>
  <c r="C4457"/>
  <c r="D4457"/>
  <c r="F4457" s="1"/>
  <c r="H4457"/>
  <c r="I4457"/>
  <c r="J4457"/>
  <c r="K4457"/>
  <c r="C4458"/>
  <c r="D4458"/>
  <c r="F4458" s="1"/>
  <c r="H4458"/>
  <c r="I4458"/>
  <c r="J4458"/>
  <c r="K4458"/>
  <c r="C4459"/>
  <c r="D4459"/>
  <c r="G4459" s="1"/>
  <c r="H4459"/>
  <c r="I4459"/>
  <c r="J4459"/>
  <c r="K4459"/>
  <c r="C4460"/>
  <c r="D4460"/>
  <c r="H4460"/>
  <c r="I4460"/>
  <c r="J4460"/>
  <c r="K4460"/>
  <c r="C4461"/>
  <c r="D4461"/>
  <c r="G4461" s="1"/>
  <c r="H4461"/>
  <c r="I4461"/>
  <c r="J4461"/>
  <c r="K4461"/>
  <c r="C4462"/>
  <c r="D4462"/>
  <c r="F4462" s="1"/>
  <c r="H4462"/>
  <c r="I4462"/>
  <c r="J4462"/>
  <c r="K4462"/>
  <c r="C4463"/>
  <c r="D4463"/>
  <c r="G4463" s="1"/>
  <c r="H4463"/>
  <c r="I4463"/>
  <c r="J4463"/>
  <c r="K4463"/>
  <c r="C4464"/>
  <c r="D4464"/>
  <c r="G4464" s="1"/>
  <c r="H4464"/>
  <c r="I4464"/>
  <c r="J4464"/>
  <c r="K4464"/>
  <c r="C4465"/>
  <c r="D4465"/>
  <c r="H4465"/>
  <c r="I4465"/>
  <c r="J4465"/>
  <c r="K4465"/>
  <c r="C4466"/>
  <c r="D4466"/>
  <c r="H4466"/>
  <c r="I4466"/>
  <c r="J4466"/>
  <c r="K4466"/>
  <c r="C4467"/>
  <c r="D4467"/>
  <c r="G4467" s="1"/>
  <c r="H4467"/>
  <c r="I4467"/>
  <c r="J4467"/>
  <c r="K4467"/>
  <c r="C4468"/>
  <c r="D4468"/>
  <c r="G4468" s="1"/>
  <c r="H4468"/>
  <c r="I4468"/>
  <c r="J4468"/>
  <c r="K4468"/>
  <c r="C4469"/>
  <c r="D4469"/>
  <c r="H4469"/>
  <c r="I4469"/>
  <c r="J4469"/>
  <c r="K4469"/>
  <c r="C4470"/>
  <c r="D4470"/>
  <c r="G4470" s="1"/>
  <c r="H4470"/>
  <c r="I4470"/>
  <c r="J4470"/>
  <c r="K4470"/>
  <c r="C4471"/>
  <c r="D4471"/>
  <c r="F4471" s="1"/>
  <c r="H4471"/>
  <c r="I4471"/>
  <c r="J4471"/>
  <c r="K4471"/>
  <c r="C4472"/>
  <c r="D4472"/>
  <c r="H4472"/>
  <c r="I4472"/>
  <c r="J4472"/>
  <c r="K4472"/>
  <c r="C4473"/>
  <c r="D4473"/>
  <c r="F4473" s="1"/>
  <c r="H4473"/>
  <c r="I4473"/>
  <c r="J4473"/>
  <c r="K4473"/>
  <c r="C4474"/>
  <c r="D4474"/>
  <c r="G4474" s="1"/>
  <c r="H4474"/>
  <c r="I4474"/>
  <c r="J4474"/>
  <c r="K4474"/>
  <c r="C4475"/>
  <c r="D4475"/>
  <c r="F4475" s="1"/>
  <c r="H4475"/>
  <c r="I4475"/>
  <c r="J4475"/>
  <c r="K4475"/>
  <c r="C4476"/>
  <c r="D4476"/>
  <c r="F4476" s="1"/>
  <c r="H4476"/>
  <c r="I4476"/>
  <c r="J4476"/>
  <c r="K4476"/>
  <c r="C4477"/>
  <c r="D4477"/>
  <c r="H4477"/>
  <c r="I4477"/>
  <c r="J4477"/>
  <c r="K4477"/>
  <c r="C4478"/>
  <c r="D4478"/>
  <c r="G4478" s="1"/>
  <c r="H4478"/>
  <c r="I4478"/>
  <c r="J4478"/>
  <c r="K4478"/>
  <c r="C4479"/>
  <c r="D4479"/>
  <c r="F4479" s="1"/>
  <c r="H4479"/>
  <c r="I4479"/>
  <c r="J4479"/>
  <c r="K4479"/>
  <c r="C4480"/>
  <c r="D4480"/>
  <c r="F4480" s="1"/>
  <c r="H4480"/>
  <c r="I4480"/>
  <c r="J4480"/>
  <c r="K4480"/>
  <c r="C4481"/>
  <c r="D4481"/>
  <c r="F4481" s="1"/>
  <c r="H4481"/>
  <c r="I4481"/>
  <c r="J4481"/>
  <c r="K4481"/>
  <c r="C4482"/>
  <c r="D4482"/>
  <c r="H4482"/>
  <c r="I4482"/>
  <c r="J4482"/>
  <c r="K4482"/>
  <c r="C4483"/>
  <c r="D4483"/>
  <c r="H4483"/>
  <c r="I4483"/>
  <c r="J4483"/>
  <c r="K4483"/>
  <c r="C4484"/>
  <c r="D4484"/>
  <c r="G4484" s="1"/>
  <c r="H4484"/>
  <c r="I4484"/>
  <c r="J4484"/>
  <c r="K4484"/>
  <c r="C4485"/>
  <c r="D4485"/>
  <c r="F4485" s="1"/>
  <c r="H4485"/>
  <c r="I4485"/>
  <c r="J4485"/>
  <c r="K4485"/>
  <c r="C4486"/>
  <c r="D4486"/>
  <c r="G4486" s="1"/>
  <c r="H4486"/>
  <c r="I4486"/>
  <c r="J4486"/>
  <c r="K4486"/>
  <c r="C4487"/>
  <c r="D4487"/>
  <c r="F4487" s="1"/>
  <c r="H4487"/>
  <c r="I4487"/>
  <c r="J4487"/>
  <c r="K4487"/>
  <c r="C4488"/>
  <c r="D4488"/>
  <c r="F4488" s="1"/>
  <c r="H4488"/>
  <c r="I4488"/>
  <c r="J4488"/>
  <c r="K4488"/>
  <c r="C4489"/>
  <c r="D4489"/>
  <c r="G4489" s="1"/>
  <c r="H4489"/>
  <c r="I4489"/>
  <c r="J4489"/>
  <c r="K4489"/>
  <c r="C4490"/>
  <c r="D4490"/>
  <c r="G4490" s="1"/>
  <c r="H4490"/>
  <c r="I4490"/>
  <c r="J4490"/>
  <c r="K4490"/>
  <c r="C4491"/>
  <c r="D4491"/>
  <c r="G4491" s="1"/>
  <c r="H4491"/>
  <c r="I4491"/>
  <c r="J4491"/>
  <c r="K4491"/>
  <c r="C4492"/>
  <c r="D4492"/>
  <c r="F4492" s="1"/>
  <c r="H4492"/>
  <c r="I4492"/>
  <c r="J4492"/>
  <c r="K4492"/>
  <c r="C4493"/>
  <c r="D4493"/>
  <c r="H4493"/>
  <c r="I4493"/>
  <c r="J4493"/>
  <c r="K4493"/>
  <c r="C4494"/>
  <c r="D4494"/>
  <c r="H4494"/>
  <c r="I4494"/>
  <c r="J4494"/>
  <c r="K4494"/>
  <c r="C4495"/>
  <c r="D4495"/>
  <c r="H4495"/>
  <c r="I4495"/>
  <c r="J4495"/>
  <c r="K4495"/>
  <c r="C4496"/>
  <c r="D4496"/>
  <c r="H4496"/>
  <c r="I4496"/>
  <c r="J4496"/>
  <c r="K4496"/>
  <c r="C4497"/>
  <c r="D4497"/>
  <c r="H4497"/>
  <c r="I4497"/>
  <c r="J4497"/>
  <c r="K4497"/>
  <c r="C4498"/>
  <c r="D4498"/>
  <c r="H4498"/>
  <c r="I4498"/>
  <c r="J4498"/>
  <c r="K4498"/>
  <c r="C4499"/>
  <c r="D4499"/>
  <c r="H4499"/>
  <c r="I4499"/>
  <c r="J4499"/>
  <c r="K4499"/>
  <c r="C4500"/>
  <c r="D4500"/>
  <c r="F4500" s="1"/>
  <c r="H4500"/>
  <c r="I4500"/>
  <c r="J4500"/>
  <c r="K4500"/>
  <c r="C4501"/>
  <c r="D4501"/>
  <c r="H4501"/>
  <c r="I4501"/>
  <c r="J4501"/>
  <c r="K4501"/>
  <c r="C4502"/>
  <c r="D4502"/>
  <c r="F4502" s="1"/>
  <c r="H4502"/>
  <c r="I4502"/>
  <c r="J4502"/>
  <c r="K4502"/>
  <c r="C4503"/>
  <c r="D4503"/>
  <c r="H4503"/>
  <c r="I4503"/>
  <c r="J4503"/>
  <c r="K4503"/>
  <c r="C4504"/>
  <c r="D4504"/>
  <c r="G4504" s="1"/>
  <c r="H4504"/>
  <c r="I4504"/>
  <c r="J4504"/>
  <c r="K4504"/>
  <c r="C4505"/>
  <c r="D4505"/>
  <c r="H4505"/>
  <c r="I4505"/>
  <c r="J4505"/>
  <c r="K4505"/>
  <c r="C4506"/>
  <c r="D4506"/>
  <c r="F4506" s="1"/>
  <c r="H4506"/>
  <c r="I4506"/>
  <c r="J4506"/>
  <c r="K4506"/>
  <c r="C4507"/>
  <c r="D4507"/>
  <c r="F4507" s="1"/>
  <c r="H4507"/>
  <c r="I4507"/>
  <c r="J4507"/>
  <c r="K4507"/>
  <c r="C4508"/>
  <c r="D4508"/>
  <c r="F4508" s="1"/>
  <c r="H4508"/>
  <c r="I4508"/>
  <c r="J4508"/>
  <c r="K4508"/>
  <c r="C4509"/>
  <c r="D4509"/>
  <c r="H4509"/>
  <c r="I4509"/>
  <c r="J4509"/>
  <c r="K4509"/>
  <c r="C4510"/>
  <c r="D4510"/>
  <c r="H4510"/>
  <c r="I4510"/>
  <c r="J4510"/>
  <c r="K4510"/>
  <c r="C4511"/>
  <c r="D4511"/>
  <c r="G4511" s="1"/>
  <c r="H4511"/>
  <c r="I4511"/>
  <c r="J4511"/>
  <c r="K4511"/>
  <c r="C4512"/>
  <c r="D4512"/>
  <c r="F4512" s="1"/>
  <c r="H4512"/>
  <c r="I4512"/>
  <c r="J4512"/>
  <c r="K4512"/>
  <c r="C4513"/>
  <c r="D4513"/>
  <c r="G4513" s="1"/>
  <c r="H4513"/>
  <c r="I4513"/>
  <c r="J4513"/>
  <c r="K4513"/>
  <c r="C4514"/>
  <c r="D4514"/>
  <c r="G4514" s="1"/>
  <c r="H4514"/>
  <c r="I4514"/>
  <c r="J4514"/>
  <c r="K4514"/>
  <c r="C4515"/>
  <c r="D4515"/>
  <c r="F4515" s="1"/>
  <c r="H4515"/>
  <c r="I4515"/>
  <c r="J4515"/>
  <c r="K4515"/>
  <c r="C4516"/>
  <c r="D4516"/>
  <c r="F4516" s="1"/>
  <c r="H4516"/>
  <c r="I4516"/>
  <c r="J4516"/>
  <c r="K4516"/>
  <c r="C4517"/>
  <c r="D4517"/>
  <c r="F4517" s="1"/>
  <c r="H4517"/>
  <c r="I4517"/>
  <c r="J4517"/>
  <c r="K4517"/>
  <c r="C4518"/>
  <c r="D4518"/>
  <c r="F4518" s="1"/>
  <c r="H4518"/>
  <c r="I4518"/>
  <c r="J4518"/>
  <c r="K4518"/>
  <c r="C4519"/>
  <c r="D4519"/>
  <c r="H4519"/>
  <c r="I4519"/>
  <c r="J4519"/>
  <c r="K4519"/>
  <c r="C4520"/>
  <c r="D4520"/>
  <c r="F4520" s="1"/>
  <c r="H4520"/>
  <c r="I4520"/>
  <c r="J4520"/>
  <c r="K4520"/>
  <c r="C4521"/>
  <c r="D4521"/>
  <c r="G4521" s="1"/>
  <c r="H4521"/>
  <c r="I4521"/>
  <c r="J4521"/>
  <c r="K4521"/>
  <c r="C4522"/>
  <c r="D4522"/>
  <c r="F4522" s="1"/>
  <c r="H4522"/>
  <c r="I4522"/>
  <c r="J4522"/>
  <c r="K4522"/>
  <c r="C4523"/>
  <c r="D4523"/>
  <c r="G4523" s="1"/>
  <c r="H4523"/>
  <c r="I4523"/>
  <c r="J4523"/>
  <c r="K4523"/>
  <c r="C4524"/>
  <c r="D4524"/>
  <c r="G4524" s="1"/>
  <c r="H4524"/>
  <c r="I4524"/>
  <c r="J4524"/>
  <c r="K4524"/>
  <c r="C4525"/>
  <c r="D4525"/>
  <c r="G4525" s="1"/>
  <c r="H4525"/>
  <c r="I4525"/>
  <c r="J4525"/>
  <c r="K4525"/>
  <c r="C4526"/>
  <c r="D4526"/>
  <c r="G4526" s="1"/>
  <c r="H4526"/>
  <c r="I4526"/>
  <c r="J4526"/>
  <c r="K4526"/>
  <c r="C4527"/>
  <c r="D4527"/>
  <c r="F4527" s="1"/>
  <c r="H4527"/>
  <c r="I4527"/>
  <c r="J4527"/>
  <c r="K4527"/>
  <c r="C4528"/>
  <c r="D4528"/>
  <c r="H4528"/>
  <c r="I4528"/>
  <c r="J4528"/>
  <c r="K4528"/>
  <c r="C4529"/>
  <c r="D4529"/>
  <c r="H4529"/>
  <c r="I4529"/>
  <c r="J4529"/>
  <c r="K4529"/>
  <c r="C4530"/>
  <c r="D4530"/>
  <c r="G4530" s="1"/>
  <c r="H4530"/>
  <c r="I4530"/>
  <c r="J4530"/>
  <c r="K4530"/>
  <c r="C4531"/>
  <c r="D4531"/>
  <c r="H4531"/>
  <c r="I4531"/>
  <c r="J4531"/>
  <c r="K4531"/>
  <c r="C4532"/>
  <c r="D4532"/>
  <c r="F4532" s="1"/>
  <c r="H4532"/>
  <c r="I4532"/>
  <c r="J4532"/>
  <c r="K4532"/>
  <c r="C4533"/>
  <c r="D4533"/>
  <c r="F4533" s="1"/>
  <c r="H4533"/>
  <c r="I4533"/>
  <c r="J4533"/>
  <c r="K4533"/>
  <c r="C4534"/>
  <c r="D4534"/>
  <c r="H4534"/>
  <c r="I4534"/>
  <c r="J4534"/>
  <c r="K4534"/>
  <c r="C4535"/>
  <c r="D4535"/>
  <c r="G4535" s="1"/>
  <c r="H4535"/>
  <c r="I4535"/>
  <c r="J4535"/>
  <c r="K4535"/>
  <c r="C4536"/>
  <c r="D4536"/>
  <c r="F4536" s="1"/>
  <c r="H4536"/>
  <c r="I4536"/>
  <c r="J4536"/>
  <c r="K4536"/>
  <c r="C4537"/>
  <c r="D4537"/>
  <c r="F4537" s="1"/>
  <c r="H4537"/>
  <c r="I4537"/>
  <c r="J4537"/>
  <c r="K4537"/>
  <c r="C4538"/>
  <c r="D4538"/>
  <c r="F4538" s="1"/>
  <c r="H4538"/>
  <c r="I4538"/>
  <c r="J4538"/>
  <c r="K4538"/>
  <c r="C4539"/>
  <c r="D4539"/>
  <c r="F4539" s="1"/>
  <c r="H4539"/>
  <c r="I4539"/>
  <c r="J4539"/>
  <c r="K4539"/>
  <c r="C4540"/>
  <c r="D4540"/>
  <c r="H4540"/>
  <c r="I4540"/>
  <c r="J4540"/>
  <c r="K4540"/>
  <c r="C4541"/>
  <c r="D4541"/>
  <c r="G4541" s="1"/>
  <c r="H4541"/>
  <c r="I4541"/>
  <c r="J4541"/>
  <c r="K4541"/>
  <c r="C4542"/>
  <c r="D4542"/>
  <c r="G4542" s="1"/>
  <c r="H4542"/>
  <c r="I4542"/>
  <c r="J4542"/>
  <c r="K4542"/>
  <c r="C4543"/>
  <c r="D4543"/>
  <c r="H4543"/>
  <c r="I4543"/>
  <c r="J4543"/>
  <c r="K4543"/>
  <c r="C4544"/>
  <c r="D4544"/>
  <c r="G4544" s="1"/>
  <c r="H4544"/>
  <c r="I4544"/>
  <c r="J4544"/>
  <c r="K4544"/>
  <c r="C4545"/>
  <c r="D4545"/>
  <c r="G4545" s="1"/>
  <c r="H4545"/>
  <c r="I4545"/>
  <c r="J4545"/>
  <c r="K4545"/>
  <c r="C4546"/>
  <c r="D4546"/>
  <c r="G4546" s="1"/>
  <c r="H4546"/>
  <c r="I4546"/>
  <c r="J4546"/>
  <c r="K4546"/>
  <c r="C4547"/>
  <c r="D4547"/>
  <c r="H4547"/>
  <c r="I4547"/>
  <c r="J4547"/>
  <c r="K4547"/>
  <c r="C4548"/>
  <c r="D4548"/>
  <c r="G4548" s="1"/>
  <c r="H4548"/>
  <c r="I4548"/>
  <c r="J4548"/>
  <c r="K4548"/>
  <c r="C4549"/>
  <c r="D4549"/>
  <c r="H4549"/>
  <c r="I4549"/>
  <c r="J4549"/>
  <c r="K4549"/>
  <c r="C4550"/>
  <c r="D4550"/>
  <c r="F4550" s="1"/>
  <c r="H4550"/>
  <c r="I4550"/>
  <c r="J4550"/>
  <c r="K4550"/>
  <c r="C4551"/>
  <c r="D4551"/>
  <c r="F4551" s="1"/>
  <c r="H4551"/>
  <c r="I4551"/>
  <c r="J4551"/>
  <c r="K4551"/>
  <c r="C4552"/>
  <c r="D4552"/>
  <c r="G4552" s="1"/>
  <c r="H4552"/>
  <c r="I4552"/>
  <c r="J4552"/>
  <c r="K4552"/>
  <c r="C4553"/>
  <c r="D4553"/>
  <c r="G4553" s="1"/>
  <c r="H4553"/>
  <c r="I4553"/>
  <c r="J4553"/>
  <c r="K4553"/>
  <c r="C4554"/>
  <c r="D4554"/>
  <c r="H4554"/>
  <c r="I4554"/>
  <c r="J4554"/>
  <c r="K4554"/>
  <c r="C4555"/>
  <c r="D4555"/>
  <c r="H4555"/>
  <c r="I4555"/>
  <c r="J4555"/>
  <c r="K4555"/>
  <c r="C4556"/>
  <c r="D4556"/>
  <c r="G4556" s="1"/>
  <c r="H4556"/>
  <c r="I4556"/>
  <c r="J4556"/>
  <c r="K4556"/>
  <c r="C4557"/>
  <c r="D4557"/>
  <c r="F4557" s="1"/>
  <c r="H4557"/>
  <c r="I4557"/>
  <c r="J4557"/>
  <c r="K4557"/>
  <c r="C4558"/>
  <c r="D4558"/>
  <c r="F4558" s="1"/>
  <c r="H4558"/>
  <c r="I4558"/>
  <c r="J4558"/>
  <c r="K4558"/>
  <c r="C4559"/>
  <c r="D4559"/>
  <c r="G4559" s="1"/>
  <c r="H4559"/>
  <c r="I4559"/>
  <c r="J4559"/>
  <c r="K4559"/>
  <c r="C4560"/>
  <c r="D4560"/>
  <c r="H4560"/>
  <c r="I4560"/>
  <c r="J4560"/>
  <c r="K4560"/>
  <c r="C4561"/>
  <c r="D4561"/>
  <c r="G4561" s="1"/>
  <c r="H4561"/>
  <c r="I4561"/>
  <c r="J4561"/>
  <c r="K4561"/>
  <c r="C4562"/>
  <c r="D4562"/>
  <c r="G4562" s="1"/>
  <c r="H4562"/>
  <c r="I4562"/>
  <c r="J4562"/>
  <c r="K4562"/>
  <c r="C4563"/>
  <c r="D4563"/>
  <c r="G4563" s="1"/>
  <c r="H4563"/>
  <c r="I4563"/>
  <c r="J4563"/>
  <c r="K4563"/>
  <c r="C4564"/>
  <c r="D4564"/>
  <c r="G4564" s="1"/>
  <c r="H4564"/>
  <c r="I4564"/>
  <c r="J4564"/>
  <c r="K4564"/>
  <c r="C4565"/>
  <c r="D4565"/>
  <c r="H4565"/>
  <c r="I4565"/>
  <c r="J4565"/>
  <c r="K4565"/>
  <c r="C4566"/>
  <c r="D4566"/>
  <c r="G4566" s="1"/>
  <c r="H4566"/>
  <c r="I4566"/>
  <c r="J4566"/>
  <c r="K4566"/>
  <c r="C4567"/>
  <c r="D4567"/>
  <c r="G4567" s="1"/>
  <c r="H4567"/>
  <c r="I4567"/>
  <c r="J4567"/>
  <c r="K4567"/>
  <c r="C4568"/>
  <c r="D4568"/>
  <c r="G4568" s="1"/>
  <c r="H4568"/>
  <c r="I4568"/>
  <c r="J4568"/>
  <c r="K4568"/>
  <c r="C4569"/>
  <c r="D4569"/>
  <c r="F4569" s="1"/>
  <c r="H4569"/>
  <c r="I4569"/>
  <c r="J4569"/>
  <c r="K4569"/>
  <c r="C4570"/>
  <c r="D4570"/>
  <c r="H4570"/>
  <c r="I4570"/>
  <c r="J4570"/>
  <c r="K4570"/>
  <c r="C4571"/>
  <c r="D4571"/>
  <c r="H4571"/>
  <c r="I4571"/>
  <c r="J4571"/>
  <c r="K4571"/>
  <c r="C4572"/>
  <c r="D4572"/>
  <c r="F4572" s="1"/>
  <c r="H4572"/>
  <c r="I4572"/>
  <c r="J4572"/>
  <c r="K4572"/>
  <c r="C4573"/>
  <c r="D4573"/>
  <c r="G4573" s="1"/>
  <c r="H4573"/>
  <c r="I4573"/>
  <c r="J4573"/>
  <c r="K4573"/>
  <c r="C4574"/>
  <c r="D4574"/>
  <c r="F4574" s="1"/>
  <c r="H4574"/>
  <c r="I4574"/>
  <c r="J4574"/>
  <c r="K4574"/>
  <c r="C4575"/>
  <c r="D4575"/>
  <c r="H4575"/>
  <c r="I4575"/>
  <c r="J4575"/>
  <c r="K4575"/>
  <c r="C4576"/>
  <c r="D4576"/>
  <c r="H4576"/>
  <c r="I4576"/>
  <c r="J4576"/>
  <c r="K4576"/>
  <c r="C4577"/>
  <c r="D4577"/>
  <c r="G4577" s="1"/>
  <c r="H4577"/>
  <c r="I4577"/>
  <c r="J4577"/>
  <c r="K4577"/>
  <c r="C4578"/>
  <c r="D4578"/>
  <c r="G4578" s="1"/>
  <c r="H4578"/>
  <c r="I4578"/>
  <c r="J4578"/>
  <c r="K4578"/>
  <c r="C4579"/>
  <c r="D4579"/>
  <c r="H4579"/>
  <c r="I4579"/>
  <c r="J4579"/>
  <c r="K4579"/>
  <c r="C4580"/>
  <c r="D4580"/>
  <c r="G4580" s="1"/>
  <c r="H4580"/>
  <c r="I4580"/>
  <c r="J4580"/>
  <c r="K4580"/>
  <c r="C4581"/>
  <c r="D4581"/>
  <c r="G4581" s="1"/>
  <c r="H4581"/>
  <c r="I4581"/>
  <c r="J4581"/>
  <c r="K4581"/>
  <c r="C4582"/>
  <c r="D4582"/>
  <c r="H4582"/>
  <c r="I4582"/>
  <c r="J4582"/>
  <c r="K4582"/>
  <c r="C4583"/>
  <c r="D4583"/>
  <c r="G4583" s="1"/>
  <c r="H4583"/>
  <c r="I4583"/>
  <c r="J4583"/>
  <c r="K4583"/>
  <c r="C4584"/>
  <c r="D4584"/>
  <c r="G4584" s="1"/>
  <c r="H4584"/>
  <c r="I4584"/>
  <c r="J4584"/>
  <c r="K4584"/>
  <c r="C4585"/>
  <c r="D4585"/>
  <c r="F4585" s="1"/>
  <c r="H4585"/>
  <c r="I4585"/>
  <c r="J4585"/>
  <c r="K4585"/>
  <c r="C4586"/>
  <c r="D4586"/>
  <c r="G4586" s="1"/>
  <c r="H4586"/>
  <c r="I4586"/>
  <c r="J4586"/>
  <c r="K4586"/>
  <c r="C4587"/>
  <c r="D4587"/>
  <c r="G4587" s="1"/>
  <c r="H4587"/>
  <c r="I4587"/>
  <c r="J4587"/>
  <c r="K4587"/>
  <c r="C4588"/>
  <c r="D4588"/>
  <c r="H4588"/>
  <c r="I4588"/>
  <c r="J4588"/>
  <c r="K4588"/>
  <c r="C4589"/>
  <c r="D4589"/>
  <c r="F4589" s="1"/>
  <c r="H4589"/>
  <c r="I4589"/>
  <c r="J4589"/>
  <c r="K4589"/>
  <c r="C4590"/>
  <c r="D4590"/>
  <c r="G4590" s="1"/>
  <c r="H4590"/>
  <c r="I4590"/>
  <c r="J4590"/>
  <c r="K4590"/>
  <c r="C4591"/>
  <c r="D4591"/>
  <c r="H4591"/>
  <c r="I4591"/>
  <c r="J4591"/>
  <c r="K4591"/>
  <c r="C4592"/>
  <c r="D4592"/>
  <c r="G4592" s="1"/>
  <c r="H4592"/>
  <c r="I4592"/>
  <c r="J4592"/>
  <c r="K4592"/>
  <c r="C4593"/>
  <c r="D4593"/>
  <c r="G4593" s="1"/>
  <c r="H4593"/>
  <c r="I4593"/>
  <c r="J4593"/>
  <c r="K4593"/>
  <c r="C4594"/>
  <c r="D4594"/>
  <c r="G4594" s="1"/>
  <c r="H4594"/>
  <c r="I4594"/>
  <c r="J4594"/>
  <c r="K4594"/>
  <c r="C4595"/>
  <c r="D4595"/>
  <c r="G4595" s="1"/>
  <c r="H4595"/>
  <c r="I4595"/>
  <c r="J4595"/>
  <c r="K4595"/>
  <c r="C4596"/>
  <c r="D4596"/>
  <c r="F4596" s="1"/>
  <c r="H4596"/>
  <c r="I4596"/>
  <c r="J4596"/>
  <c r="K4596"/>
  <c r="C4597"/>
  <c r="D4597"/>
  <c r="G4597" s="1"/>
  <c r="H4597"/>
  <c r="I4597"/>
  <c r="J4597"/>
  <c r="K4597"/>
  <c r="C4598"/>
  <c r="D4598"/>
  <c r="G4598" s="1"/>
  <c r="H4598"/>
  <c r="I4598"/>
  <c r="J4598"/>
  <c r="K4598"/>
  <c r="C4599"/>
  <c r="D4599"/>
  <c r="F4599" s="1"/>
  <c r="H4599"/>
  <c r="I4599"/>
  <c r="J4599"/>
  <c r="K4599"/>
  <c r="C4600"/>
  <c r="D4600"/>
  <c r="G4600" s="1"/>
  <c r="H4600"/>
  <c r="I4600"/>
  <c r="J4600"/>
  <c r="K4600"/>
  <c r="C4601"/>
  <c r="D4601"/>
  <c r="G4601" s="1"/>
  <c r="H4601"/>
  <c r="I4601"/>
  <c r="J4601"/>
  <c r="K4601"/>
  <c r="C4602"/>
  <c r="D4602"/>
  <c r="F4602" s="1"/>
  <c r="H4602"/>
  <c r="I4602"/>
  <c r="J4602"/>
  <c r="K4602"/>
  <c r="C4603"/>
  <c r="D4603"/>
  <c r="H4603"/>
  <c r="I4603"/>
  <c r="J4603"/>
  <c r="K4603"/>
  <c r="C4604"/>
  <c r="D4604"/>
  <c r="G4604" s="1"/>
  <c r="H4604"/>
  <c r="I4604"/>
  <c r="J4604"/>
  <c r="K4604"/>
  <c r="C4605"/>
  <c r="D4605"/>
  <c r="G4605" s="1"/>
  <c r="H4605"/>
  <c r="I4605"/>
  <c r="J4605"/>
  <c r="K4605"/>
  <c r="C4606"/>
  <c r="D4606"/>
  <c r="H4606"/>
  <c r="I4606"/>
  <c r="J4606"/>
  <c r="K4606"/>
  <c r="C4607"/>
  <c r="D4607"/>
  <c r="H4607"/>
  <c r="I4607"/>
  <c r="J4607"/>
  <c r="K4607"/>
  <c r="C4608"/>
  <c r="D4608"/>
  <c r="F4608" s="1"/>
  <c r="H4608"/>
  <c r="I4608"/>
  <c r="J4608"/>
  <c r="K4608"/>
  <c r="C4609"/>
  <c r="D4609"/>
  <c r="F4609" s="1"/>
  <c r="H4609"/>
  <c r="I4609"/>
  <c r="J4609"/>
  <c r="K4609"/>
  <c r="C4610"/>
  <c r="D4610"/>
  <c r="F4610" s="1"/>
  <c r="H4610"/>
  <c r="I4610"/>
  <c r="J4610"/>
  <c r="K4610"/>
  <c r="C4611"/>
  <c r="D4611"/>
  <c r="H4611"/>
  <c r="I4611"/>
  <c r="J4611"/>
  <c r="K4611"/>
  <c r="C4612"/>
  <c r="D4612"/>
  <c r="F4612" s="1"/>
  <c r="H4612"/>
  <c r="I4612"/>
  <c r="J4612"/>
  <c r="K4612"/>
  <c r="C4613"/>
  <c r="D4613"/>
  <c r="F4613" s="1"/>
  <c r="H4613"/>
  <c r="I4613"/>
  <c r="J4613"/>
  <c r="K4613"/>
  <c r="C4614"/>
  <c r="D4614"/>
  <c r="F4614" s="1"/>
  <c r="H4614"/>
  <c r="I4614"/>
  <c r="J4614"/>
  <c r="K4614"/>
  <c r="C4615"/>
  <c r="D4615"/>
  <c r="G4615" s="1"/>
  <c r="H4615"/>
  <c r="I4615"/>
  <c r="J4615"/>
  <c r="K4615"/>
  <c r="C4616"/>
  <c r="D4616"/>
  <c r="G4616" s="1"/>
  <c r="H4616"/>
  <c r="I4616"/>
  <c r="J4616"/>
  <c r="K4616"/>
  <c r="C4617"/>
  <c r="D4617"/>
  <c r="F4617" s="1"/>
  <c r="H4617"/>
  <c r="I4617"/>
  <c r="J4617"/>
  <c r="K4617"/>
  <c r="C4618"/>
  <c r="D4618"/>
  <c r="H4618"/>
  <c r="I4618"/>
  <c r="J4618"/>
  <c r="K4618"/>
  <c r="C4619"/>
  <c r="D4619"/>
  <c r="H4619"/>
  <c r="I4619"/>
  <c r="J4619"/>
  <c r="K4619"/>
  <c r="C4620"/>
  <c r="D4620"/>
  <c r="F4620" s="1"/>
  <c r="H4620"/>
  <c r="I4620"/>
  <c r="J4620"/>
  <c r="K4620"/>
  <c r="C4621"/>
  <c r="D4621"/>
  <c r="F4621" s="1"/>
  <c r="H4621"/>
  <c r="I4621"/>
  <c r="J4621"/>
  <c r="K4621"/>
  <c r="C4622"/>
  <c r="D4622"/>
  <c r="H4622"/>
  <c r="I4622"/>
  <c r="J4622"/>
  <c r="K4622"/>
  <c r="C4623"/>
  <c r="D4623"/>
  <c r="G4623" s="1"/>
  <c r="H4623"/>
  <c r="I4623"/>
  <c r="J4623"/>
  <c r="K4623"/>
  <c r="C4624"/>
  <c r="D4624"/>
  <c r="H4624"/>
  <c r="I4624"/>
  <c r="J4624"/>
  <c r="K4624"/>
  <c r="C4625"/>
  <c r="D4625"/>
  <c r="G4625" s="1"/>
  <c r="H4625"/>
  <c r="I4625"/>
  <c r="J4625"/>
  <c r="K4625"/>
  <c r="C4626"/>
  <c r="D4626"/>
  <c r="F4626" s="1"/>
  <c r="H4626"/>
  <c r="I4626"/>
  <c r="J4626"/>
  <c r="K4626"/>
  <c r="C4627"/>
  <c r="D4627"/>
  <c r="G4627" s="1"/>
  <c r="H4627"/>
  <c r="I4627"/>
  <c r="J4627"/>
  <c r="K4627"/>
  <c r="C4628"/>
  <c r="D4628"/>
  <c r="G4628" s="1"/>
  <c r="H4628"/>
  <c r="I4628"/>
  <c r="J4628"/>
  <c r="K4628"/>
  <c r="C4629"/>
  <c r="D4629"/>
  <c r="H4629"/>
  <c r="I4629"/>
  <c r="J4629"/>
  <c r="K4629"/>
  <c r="C4630"/>
  <c r="D4630"/>
  <c r="F4630" s="1"/>
  <c r="H4630"/>
  <c r="I4630"/>
  <c r="J4630"/>
  <c r="K4630"/>
  <c r="C4631"/>
  <c r="D4631"/>
  <c r="G4631" s="1"/>
  <c r="H4631"/>
  <c r="I4631"/>
  <c r="J4631"/>
  <c r="K4631"/>
  <c r="C4632"/>
  <c r="D4632"/>
  <c r="G4632" s="1"/>
  <c r="H4632"/>
  <c r="I4632"/>
  <c r="J4632"/>
  <c r="K4632"/>
  <c r="C4633"/>
  <c r="D4633"/>
  <c r="G4633" s="1"/>
  <c r="H4633"/>
  <c r="I4633"/>
  <c r="J4633"/>
  <c r="K4633"/>
  <c r="C4634"/>
  <c r="D4634"/>
  <c r="H4634"/>
  <c r="I4634"/>
  <c r="J4634"/>
  <c r="K4634"/>
  <c r="C4635"/>
  <c r="D4635"/>
  <c r="H4635"/>
  <c r="I4635"/>
  <c r="J4635"/>
  <c r="K4635"/>
  <c r="C4636"/>
  <c r="D4636"/>
  <c r="G4636" s="1"/>
  <c r="H4636"/>
  <c r="I4636"/>
  <c r="J4636"/>
  <c r="K4636"/>
  <c r="C4637"/>
  <c r="D4637"/>
  <c r="F4637" s="1"/>
  <c r="H4637"/>
  <c r="I4637"/>
  <c r="J4637"/>
  <c r="K4637"/>
  <c r="C4638"/>
  <c r="D4638"/>
  <c r="H4638"/>
  <c r="I4638"/>
  <c r="J4638"/>
  <c r="K4638"/>
  <c r="C4639"/>
  <c r="D4639"/>
  <c r="F4639" s="1"/>
  <c r="H4639"/>
  <c r="I4639"/>
  <c r="J4639"/>
  <c r="K4639"/>
  <c r="C4640"/>
  <c r="D4640"/>
  <c r="H4640"/>
  <c r="I4640"/>
  <c r="J4640"/>
  <c r="K4640"/>
  <c r="C4641"/>
  <c r="D4641"/>
  <c r="G4641" s="1"/>
  <c r="H4641"/>
  <c r="I4641"/>
  <c r="J4641"/>
  <c r="K4641"/>
  <c r="C4642"/>
  <c r="D4642"/>
  <c r="G4642" s="1"/>
  <c r="H4642"/>
  <c r="I4642"/>
  <c r="J4642"/>
  <c r="K4642"/>
  <c r="C4643"/>
  <c r="D4643"/>
  <c r="G4643" s="1"/>
  <c r="H4643"/>
  <c r="I4643"/>
  <c r="J4643"/>
  <c r="K4643"/>
  <c r="C4644"/>
  <c r="D4644"/>
  <c r="H4644"/>
  <c r="I4644"/>
  <c r="J4644"/>
  <c r="K4644"/>
  <c r="C4645"/>
  <c r="D4645"/>
  <c r="G4645" s="1"/>
  <c r="H4645"/>
  <c r="I4645"/>
  <c r="J4645"/>
  <c r="K4645"/>
  <c r="C4646"/>
  <c r="D4646"/>
  <c r="F4646" s="1"/>
  <c r="H4646"/>
  <c r="I4646"/>
  <c r="J4646"/>
  <c r="K4646"/>
  <c r="C4647"/>
  <c r="D4647"/>
  <c r="H4647"/>
  <c r="I4647"/>
  <c r="J4647"/>
  <c r="K4647"/>
  <c r="C4648"/>
  <c r="D4648"/>
  <c r="G4648" s="1"/>
  <c r="H4648"/>
  <c r="I4648"/>
  <c r="J4648"/>
  <c r="K4648"/>
  <c r="C4649"/>
  <c r="D4649"/>
  <c r="G4649" s="1"/>
  <c r="H4649"/>
  <c r="I4649"/>
  <c r="J4649"/>
  <c r="K4649"/>
  <c r="C4650"/>
  <c r="D4650"/>
  <c r="H4650"/>
  <c r="I4650"/>
  <c r="J4650"/>
  <c r="K4650"/>
  <c r="C4651"/>
  <c r="D4651"/>
  <c r="H4651"/>
  <c r="I4651"/>
  <c r="J4651"/>
  <c r="K4651"/>
  <c r="C4652"/>
  <c r="D4652"/>
  <c r="F4652" s="1"/>
  <c r="H4652"/>
  <c r="I4652"/>
  <c r="J4652"/>
  <c r="K4652"/>
  <c r="C4653"/>
  <c r="D4653"/>
  <c r="G4653" s="1"/>
  <c r="H4653"/>
  <c r="I4653"/>
  <c r="J4653"/>
  <c r="K4653"/>
  <c r="C4654"/>
  <c r="D4654"/>
  <c r="H4654"/>
  <c r="I4654"/>
  <c r="J4654"/>
  <c r="K4654"/>
  <c r="C4655"/>
  <c r="D4655"/>
  <c r="G4655" s="1"/>
  <c r="H4655"/>
  <c r="I4655"/>
  <c r="J4655"/>
  <c r="K4655"/>
  <c r="C4656"/>
  <c r="D4656"/>
  <c r="G4656" s="1"/>
  <c r="H4656"/>
  <c r="I4656"/>
  <c r="J4656"/>
  <c r="K4656"/>
  <c r="C4657"/>
  <c r="D4657"/>
  <c r="F4657" s="1"/>
  <c r="H4657"/>
  <c r="I4657"/>
  <c r="J4657"/>
  <c r="K4657"/>
  <c r="C4658"/>
  <c r="D4658"/>
  <c r="F4658" s="1"/>
  <c r="H4658"/>
  <c r="I4658"/>
  <c r="J4658"/>
  <c r="K4658"/>
  <c r="C4659"/>
  <c r="D4659"/>
  <c r="H4659"/>
  <c r="I4659"/>
  <c r="J4659"/>
  <c r="K4659"/>
  <c r="C4660"/>
  <c r="D4660"/>
  <c r="G4660" s="1"/>
  <c r="H4660"/>
  <c r="I4660"/>
  <c r="J4660"/>
  <c r="K4660"/>
  <c r="C4661"/>
  <c r="D4661"/>
  <c r="H4661"/>
  <c r="I4661"/>
  <c r="J4661"/>
  <c r="K4661"/>
  <c r="C4662"/>
  <c r="D4662"/>
  <c r="F4662" s="1"/>
  <c r="H4662"/>
  <c r="I4662"/>
  <c r="J4662"/>
  <c r="K4662"/>
  <c r="C4663"/>
  <c r="D4663"/>
  <c r="F4663" s="1"/>
  <c r="H4663"/>
  <c r="I4663"/>
  <c r="J4663"/>
  <c r="K4663"/>
  <c r="C4664"/>
  <c r="D4664"/>
  <c r="F4664" s="1"/>
  <c r="H4664"/>
  <c r="I4664"/>
  <c r="J4664"/>
  <c r="K4664"/>
  <c r="C4665"/>
  <c r="D4665"/>
  <c r="H4665"/>
  <c r="I4665"/>
  <c r="J4665"/>
  <c r="K4665"/>
  <c r="C4666"/>
  <c r="D4666"/>
  <c r="H4666"/>
  <c r="I4666"/>
  <c r="J4666"/>
  <c r="K4666"/>
  <c r="C4667"/>
  <c r="D4667"/>
  <c r="F4667" s="1"/>
  <c r="H4667"/>
  <c r="I4667"/>
  <c r="J4667"/>
  <c r="K4667"/>
  <c r="C4668"/>
  <c r="D4668"/>
  <c r="G4668" s="1"/>
  <c r="H4668"/>
  <c r="I4668"/>
  <c r="J4668"/>
  <c r="K4668"/>
  <c r="C4669"/>
  <c r="D4669"/>
  <c r="H4669"/>
  <c r="I4669"/>
  <c r="J4669"/>
  <c r="K4669"/>
  <c r="C4670"/>
  <c r="D4670"/>
  <c r="F4670" s="1"/>
  <c r="H4670"/>
  <c r="I4670"/>
  <c r="J4670"/>
  <c r="K4670"/>
  <c r="C4671"/>
  <c r="D4671"/>
  <c r="G4671" s="1"/>
  <c r="H4671"/>
  <c r="I4671"/>
  <c r="J4671"/>
  <c r="K4671"/>
  <c r="C4672"/>
  <c r="D4672"/>
  <c r="G4672" s="1"/>
  <c r="H4672"/>
  <c r="I4672"/>
  <c r="J4672"/>
  <c r="K4672"/>
  <c r="C4673"/>
  <c r="D4673"/>
  <c r="H4673"/>
  <c r="I4673"/>
  <c r="J4673"/>
  <c r="K4673"/>
  <c r="C4674"/>
  <c r="D4674"/>
  <c r="F4674" s="1"/>
  <c r="H4674"/>
  <c r="I4674"/>
  <c r="J4674"/>
  <c r="K4674"/>
  <c r="C4675"/>
  <c r="D4675"/>
  <c r="H4675"/>
  <c r="I4675"/>
  <c r="J4675"/>
  <c r="K4675"/>
  <c r="C4676"/>
  <c r="D4676"/>
  <c r="F4676" s="1"/>
  <c r="H4676"/>
  <c r="I4676"/>
  <c r="J4676"/>
  <c r="K4676"/>
  <c r="C4677"/>
  <c r="D4677"/>
  <c r="G4677" s="1"/>
  <c r="H4677"/>
  <c r="I4677"/>
  <c r="J4677"/>
  <c r="K4677"/>
  <c r="C4678"/>
  <c r="D4678"/>
  <c r="G4678" s="1"/>
  <c r="H4678"/>
  <c r="I4678"/>
  <c r="J4678"/>
  <c r="K4678"/>
  <c r="C4679"/>
  <c r="D4679"/>
  <c r="H4679"/>
  <c r="I4679"/>
  <c r="J4679"/>
  <c r="K4679"/>
  <c r="C4680"/>
  <c r="D4680"/>
  <c r="G4680" s="1"/>
  <c r="H4680"/>
  <c r="I4680"/>
  <c r="J4680"/>
  <c r="K4680"/>
  <c r="C4681"/>
  <c r="D4681"/>
  <c r="H4681"/>
  <c r="I4681"/>
  <c r="J4681"/>
  <c r="K4681"/>
  <c r="C4682"/>
  <c r="D4682"/>
  <c r="H4682"/>
  <c r="I4682"/>
  <c r="J4682"/>
  <c r="K4682"/>
  <c r="C4683"/>
  <c r="D4683"/>
  <c r="G4683" s="1"/>
  <c r="H4683"/>
  <c r="I4683"/>
  <c r="J4683"/>
  <c r="K4683"/>
  <c r="C4684"/>
  <c r="D4684"/>
  <c r="F4684" s="1"/>
  <c r="H4684"/>
  <c r="I4684"/>
  <c r="J4684"/>
  <c r="K4684"/>
  <c r="C4685"/>
  <c r="D4685"/>
  <c r="H4685"/>
  <c r="I4685"/>
  <c r="J4685"/>
  <c r="K4685"/>
  <c r="C4686"/>
  <c r="D4686"/>
  <c r="F4686" s="1"/>
  <c r="H4686"/>
  <c r="I4686"/>
  <c r="J4686"/>
  <c r="K4686"/>
  <c r="C4687"/>
  <c r="D4687"/>
  <c r="H4687"/>
  <c r="I4687"/>
  <c r="J4687"/>
  <c r="K4687"/>
  <c r="C4688"/>
  <c r="D4688"/>
  <c r="F4688" s="1"/>
  <c r="H4688"/>
  <c r="I4688"/>
  <c r="J4688"/>
  <c r="K4688"/>
  <c r="C4689"/>
  <c r="D4689"/>
  <c r="F4689" s="1"/>
  <c r="H4689"/>
  <c r="I4689"/>
  <c r="J4689"/>
  <c r="K4689"/>
  <c r="C4690"/>
  <c r="D4690"/>
  <c r="G4690" s="1"/>
  <c r="H4690"/>
  <c r="I4690"/>
  <c r="J4690"/>
  <c r="K4690"/>
  <c r="C4691"/>
  <c r="D4691"/>
  <c r="H4691"/>
  <c r="I4691"/>
  <c r="J4691"/>
  <c r="K4691"/>
  <c r="C4692"/>
  <c r="D4692"/>
  <c r="G4692" s="1"/>
  <c r="H4692"/>
  <c r="I4692"/>
  <c r="J4692"/>
  <c r="K4692"/>
  <c r="C4693"/>
  <c r="D4693"/>
  <c r="F4693" s="1"/>
  <c r="H4693"/>
  <c r="I4693"/>
  <c r="J4693"/>
  <c r="K4693"/>
  <c r="C4694"/>
  <c r="D4694"/>
  <c r="G4694" s="1"/>
  <c r="H4694"/>
  <c r="I4694"/>
  <c r="J4694"/>
  <c r="K4694"/>
  <c r="C4695"/>
  <c r="D4695"/>
  <c r="G4695" s="1"/>
  <c r="H4695"/>
  <c r="I4695"/>
  <c r="J4695"/>
  <c r="K4695"/>
  <c r="C4696"/>
  <c r="D4696"/>
  <c r="H4696"/>
  <c r="I4696"/>
  <c r="J4696"/>
  <c r="K4696"/>
  <c r="C4697"/>
  <c r="D4697"/>
  <c r="F4697" s="1"/>
  <c r="H4697"/>
  <c r="I4697"/>
  <c r="J4697"/>
  <c r="K4697"/>
  <c r="C4698"/>
  <c r="D4698"/>
  <c r="H4698"/>
  <c r="I4698"/>
  <c r="J4698"/>
  <c r="K4698"/>
  <c r="C4699"/>
  <c r="D4699"/>
  <c r="H4699"/>
  <c r="I4699"/>
  <c r="J4699"/>
  <c r="K4699"/>
  <c r="C4700"/>
  <c r="D4700"/>
  <c r="F4700" s="1"/>
  <c r="H4700"/>
  <c r="I4700"/>
  <c r="J4700"/>
  <c r="K4700"/>
  <c r="C4701"/>
  <c r="D4701"/>
  <c r="G4701" s="1"/>
  <c r="H4701"/>
  <c r="I4701"/>
  <c r="J4701"/>
  <c r="K4701"/>
  <c r="C4702"/>
  <c r="D4702"/>
  <c r="H4702"/>
  <c r="I4702"/>
  <c r="J4702"/>
  <c r="K4702"/>
  <c r="C4703"/>
  <c r="D4703"/>
  <c r="G4703" s="1"/>
  <c r="H4703"/>
  <c r="I4703"/>
  <c r="J4703"/>
  <c r="K4703"/>
  <c r="C4704"/>
  <c r="D4704"/>
  <c r="H4704"/>
  <c r="I4704"/>
  <c r="J4704"/>
  <c r="K4704"/>
  <c r="C4705"/>
  <c r="D4705"/>
  <c r="H4705"/>
  <c r="I4705"/>
  <c r="J4705"/>
  <c r="K4705"/>
  <c r="C4706"/>
  <c r="D4706"/>
  <c r="H4706"/>
  <c r="I4706"/>
  <c r="J4706"/>
  <c r="K4706"/>
  <c r="C4707"/>
  <c r="D4707"/>
  <c r="G4707" s="1"/>
  <c r="H4707"/>
  <c r="I4707"/>
  <c r="J4707"/>
  <c r="K4707"/>
  <c r="C4708"/>
  <c r="D4708"/>
  <c r="F4708" s="1"/>
  <c r="H4708"/>
  <c r="I4708"/>
  <c r="J4708"/>
  <c r="K4708"/>
  <c r="C4709"/>
  <c r="D4709"/>
  <c r="G4709" s="1"/>
  <c r="H4709"/>
  <c r="I4709"/>
  <c r="J4709"/>
  <c r="K4709"/>
  <c r="C4710"/>
  <c r="D4710"/>
  <c r="G4710" s="1"/>
  <c r="H4710"/>
  <c r="I4710"/>
  <c r="J4710"/>
  <c r="K4710"/>
  <c r="C4711"/>
  <c r="D4711"/>
  <c r="G4711" s="1"/>
  <c r="H4711"/>
  <c r="I4711"/>
  <c r="J4711"/>
  <c r="K4711"/>
  <c r="C4712"/>
  <c r="D4712"/>
  <c r="G4712" s="1"/>
  <c r="H4712"/>
  <c r="I4712"/>
  <c r="J4712"/>
  <c r="K4712"/>
  <c r="C4713"/>
  <c r="D4713"/>
  <c r="G4713" s="1"/>
  <c r="H4713"/>
  <c r="I4713"/>
  <c r="J4713"/>
  <c r="K4713"/>
  <c r="C4714"/>
  <c r="D4714"/>
  <c r="H4714"/>
  <c r="I4714"/>
  <c r="J4714"/>
  <c r="K4714"/>
  <c r="C4715"/>
  <c r="D4715"/>
  <c r="F4715" s="1"/>
  <c r="H4715"/>
  <c r="I4715"/>
  <c r="J4715"/>
  <c r="K4715"/>
  <c r="C4716"/>
  <c r="D4716"/>
  <c r="G4716" s="1"/>
  <c r="H4716"/>
  <c r="I4716"/>
  <c r="J4716"/>
  <c r="K4716"/>
  <c r="C4717"/>
  <c r="D4717"/>
  <c r="F4717" s="1"/>
  <c r="H4717"/>
  <c r="I4717"/>
  <c r="J4717"/>
  <c r="K4717"/>
  <c r="C4718"/>
  <c r="D4718"/>
  <c r="F4718" s="1"/>
  <c r="H4718"/>
  <c r="I4718"/>
  <c r="J4718"/>
  <c r="K4718"/>
  <c r="C4719"/>
  <c r="D4719"/>
  <c r="G4719" s="1"/>
  <c r="H4719"/>
  <c r="I4719"/>
  <c r="J4719"/>
  <c r="K4719"/>
  <c r="C4720"/>
  <c r="D4720"/>
  <c r="H4720"/>
  <c r="I4720"/>
  <c r="J4720"/>
  <c r="K4720"/>
  <c r="C4721"/>
  <c r="D4721"/>
  <c r="F4721" s="1"/>
  <c r="H4721"/>
  <c r="I4721"/>
  <c r="J4721"/>
  <c r="K4721"/>
  <c r="C4722"/>
  <c r="D4722"/>
  <c r="H4722"/>
  <c r="I4722"/>
  <c r="J4722"/>
  <c r="K4722"/>
  <c r="C4723"/>
  <c r="D4723"/>
  <c r="G4723" s="1"/>
  <c r="H4723"/>
  <c r="I4723"/>
  <c r="J4723"/>
  <c r="K4723"/>
  <c r="C4724"/>
  <c r="D4724"/>
  <c r="G4724" s="1"/>
  <c r="H4724"/>
  <c r="I4724"/>
  <c r="J4724"/>
  <c r="K4724"/>
  <c r="C4725"/>
  <c r="D4725"/>
  <c r="F4725" s="1"/>
  <c r="H4725"/>
  <c r="I4725"/>
  <c r="J4725"/>
  <c r="K4725"/>
  <c r="C4726"/>
  <c r="D4726"/>
  <c r="H4726"/>
  <c r="I4726"/>
  <c r="J4726"/>
  <c r="K4726"/>
  <c r="C4727"/>
  <c r="D4727"/>
  <c r="G4727" s="1"/>
  <c r="H4727"/>
  <c r="I4727"/>
  <c r="J4727"/>
  <c r="K4727"/>
  <c r="C4728"/>
  <c r="D4728"/>
  <c r="F4728" s="1"/>
  <c r="H4728"/>
  <c r="I4728"/>
  <c r="J4728"/>
  <c r="K4728"/>
  <c r="C4729"/>
  <c r="D4729"/>
  <c r="G4729" s="1"/>
  <c r="H4729"/>
  <c r="I4729"/>
  <c r="J4729"/>
  <c r="K4729"/>
  <c r="C4730"/>
  <c r="D4730"/>
  <c r="H4730"/>
  <c r="I4730"/>
  <c r="J4730"/>
  <c r="K4730"/>
  <c r="C4731"/>
  <c r="D4731"/>
  <c r="F4731" s="1"/>
  <c r="H4731"/>
  <c r="I4731"/>
  <c r="J4731"/>
  <c r="K4731"/>
  <c r="C4732"/>
  <c r="D4732"/>
  <c r="H4732"/>
  <c r="I4732"/>
  <c r="J4732"/>
  <c r="K4732"/>
  <c r="C4733"/>
  <c r="D4733"/>
  <c r="H4733"/>
  <c r="I4733"/>
  <c r="J4733"/>
  <c r="K4733"/>
  <c r="C4734"/>
  <c r="D4734"/>
  <c r="H4734"/>
  <c r="I4734"/>
  <c r="J4734"/>
  <c r="K4734"/>
  <c r="C4735"/>
  <c r="D4735"/>
  <c r="H4735"/>
  <c r="I4735"/>
  <c r="J4735"/>
  <c r="K4735"/>
  <c r="C4736"/>
  <c r="D4736"/>
  <c r="H4736"/>
  <c r="I4736"/>
  <c r="J4736"/>
  <c r="K4736"/>
  <c r="C4737"/>
  <c r="D4737"/>
  <c r="F4737" s="1"/>
  <c r="H4737"/>
  <c r="I4737"/>
  <c r="J4737"/>
  <c r="K4737"/>
  <c r="J19" i="12" l="1"/>
  <c r="J22"/>
  <c r="F22"/>
  <c r="F21"/>
  <c r="H21"/>
  <c r="F19"/>
  <c r="J140" i="4"/>
  <c r="E31" i="3"/>
  <c r="E32" s="1"/>
  <c r="E33" s="1"/>
  <c r="K31"/>
  <c r="K32" s="1"/>
  <c r="I31"/>
  <c r="I32" s="1"/>
  <c r="G31"/>
  <c r="G32" s="1"/>
  <c r="M31"/>
  <c r="M32" s="1"/>
  <c r="O31"/>
  <c r="O32" s="1"/>
  <c r="D33"/>
  <c r="F33" s="1"/>
  <c r="H33" s="1"/>
  <c r="J33" s="1"/>
  <c r="L33" s="1"/>
  <c r="N33" s="1"/>
  <c r="P32"/>
  <c r="G23" i="2"/>
  <c r="G25" s="1"/>
  <c r="J42" i="4"/>
  <c r="I66"/>
  <c r="J66" s="1"/>
  <c r="I150"/>
  <c r="J150" s="1"/>
  <c r="I154"/>
  <c r="J154" s="1"/>
  <c r="I158"/>
  <c r="J158" s="1"/>
  <c r="I168"/>
  <c r="J168" s="1"/>
  <c r="I179"/>
  <c r="J179" s="1"/>
  <c r="I191"/>
  <c r="J191" s="1"/>
  <c r="I201"/>
  <c r="J201" s="1"/>
  <c r="I219"/>
  <c r="J219" s="1"/>
  <c r="I223"/>
  <c r="J223" s="1"/>
  <c r="I231"/>
  <c r="J231" s="1"/>
  <c r="I235"/>
  <c r="J235" s="1"/>
  <c r="I242"/>
  <c r="J242" s="1"/>
  <c r="I250"/>
  <c r="J250" s="1"/>
  <c r="I67"/>
  <c r="J67" s="1"/>
  <c r="I50"/>
  <c r="J50" s="1"/>
  <c r="I143"/>
  <c r="J143" s="1"/>
  <c r="I151"/>
  <c r="J151" s="1"/>
  <c r="I163"/>
  <c r="J163" s="1"/>
  <c r="I165"/>
  <c r="J165" s="1"/>
  <c r="I184"/>
  <c r="J184" s="1"/>
  <c r="I188"/>
  <c r="J188" s="1"/>
  <c r="I198"/>
  <c r="I202"/>
  <c r="J202" s="1"/>
  <c r="I206"/>
  <c r="J206" s="1"/>
  <c r="I210"/>
  <c r="J210" s="1"/>
  <c r="I247"/>
  <c r="J247" s="1"/>
  <c r="I255"/>
  <c r="J255" s="1"/>
  <c r="I256"/>
  <c r="J256" s="1"/>
  <c r="J102"/>
  <c r="I59"/>
  <c r="J59" s="1"/>
  <c r="I58"/>
  <c r="J58" s="1"/>
  <c r="I43"/>
  <c r="J43" s="1"/>
  <c r="I186"/>
  <c r="J186" s="1"/>
  <c r="I204"/>
  <c r="J204" s="1"/>
  <c r="I212"/>
  <c r="J212" s="1"/>
  <c r="I226"/>
  <c r="J226" s="1"/>
  <c r="I234"/>
  <c r="J234" s="1"/>
  <c r="I241"/>
  <c r="J241" s="1"/>
  <c r="I47"/>
  <c r="J47" s="1"/>
  <c r="I51"/>
  <c r="J51" s="1"/>
  <c r="I60"/>
  <c r="J60" s="1"/>
  <c r="I64"/>
  <c r="J64" s="1"/>
  <c r="I148"/>
  <c r="J148" s="1"/>
  <c r="I156"/>
  <c r="J156" s="1"/>
  <c r="I160"/>
  <c r="J160" s="1"/>
  <c r="I170"/>
  <c r="J170" s="1"/>
  <c r="I175"/>
  <c r="I193"/>
  <c r="J193" s="1"/>
  <c r="I199"/>
  <c r="J199" s="1"/>
  <c r="I215"/>
  <c r="J215" s="1"/>
  <c r="I217"/>
  <c r="J217" s="1"/>
  <c r="I240"/>
  <c r="J240" s="1"/>
  <c r="I252"/>
  <c r="J252" s="1"/>
  <c r="I145"/>
  <c r="J145" s="1"/>
  <c r="I153"/>
  <c r="J153" s="1"/>
  <c r="I161"/>
  <c r="J161" s="1"/>
  <c r="I182"/>
  <c r="J182" s="1"/>
  <c r="I208"/>
  <c r="J208" s="1"/>
  <c r="I222"/>
  <c r="J222" s="1"/>
  <c r="I237"/>
  <c r="J237" s="1"/>
  <c r="I245"/>
  <c r="J245" s="1"/>
  <c r="I41"/>
  <c r="J41" s="1"/>
  <c r="I63"/>
  <c r="J63" s="1"/>
  <c r="I76"/>
  <c r="J76" s="1"/>
  <c r="J103"/>
  <c r="I97"/>
  <c r="J97" s="1"/>
  <c r="F567"/>
  <c r="G771"/>
  <c r="F2803"/>
  <c r="G3356"/>
  <c r="F2650"/>
  <c r="G3067"/>
  <c r="F2354"/>
  <c r="F535"/>
  <c r="F2414"/>
  <c r="G2638"/>
  <c r="F1958"/>
  <c r="G715"/>
  <c r="F4559"/>
  <c r="G1419"/>
  <c r="G4295"/>
  <c r="F1515"/>
  <c r="F3336"/>
  <c r="F3444"/>
  <c r="F3851"/>
  <c r="F1875"/>
  <c r="G1840"/>
  <c r="G4728"/>
  <c r="G4500"/>
  <c r="G4025"/>
  <c r="F1725"/>
  <c r="F1620"/>
  <c r="G2884"/>
  <c r="F2565"/>
  <c r="G3713"/>
  <c r="F1636"/>
  <c r="G2208"/>
  <c r="G1996"/>
  <c r="F2625"/>
  <c r="G1369"/>
  <c r="F764"/>
  <c r="F4712"/>
  <c r="G2112"/>
  <c r="G3400"/>
  <c r="G579"/>
  <c r="G608"/>
  <c r="F1000"/>
  <c r="F3560"/>
  <c r="G604"/>
  <c r="G2836"/>
  <c r="F1560"/>
  <c r="F3360"/>
  <c r="F2164"/>
  <c r="F3131"/>
  <c r="F872"/>
  <c r="F575"/>
  <c r="F1891"/>
  <c r="G3544"/>
  <c r="G1812"/>
  <c r="F2300"/>
  <c r="F3688"/>
  <c r="F844"/>
  <c r="F531"/>
  <c r="G868"/>
  <c r="F1064"/>
  <c r="G776"/>
  <c r="F4724"/>
  <c r="F3512"/>
  <c r="F4567"/>
  <c r="F2024"/>
  <c r="F740"/>
  <c r="F879"/>
  <c r="G399"/>
  <c r="G1919"/>
  <c r="F3087"/>
  <c r="F1855"/>
  <c r="F2132"/>
  <c r="G3564"/>
  <c r="F415"/>
  <c r="G860"/>
  <c r="G1024"/>
  <c r="G1948"/>
  <c r="F1568"/>
  <c r="F3327"/>
  <c r="G2124"/>
  <c r="G3520"/>
  <c r="F407"/>
  <c r="G768"/>
  <c r="G2756"/>
  <c r="G836"/>
  <c r="F2100"/>
  <c r="F988"/>
  <c r="G4688"/>
  <c r="G3496"/>
  <c r="F2108"/>
  <c r="F3856"/>
  <c r="F3056"/>
  <c r="F904"/>
  <c r="G556"/>
  <c r="G1304"/>
  <c r="G1240"/>
  <c r="F704"/>
  <c r="F4604"/>
  <c r="G2096"/>
  <c r="G1128"/>
  <c r="F1068"/>
  <c r="G3484"/>
  <c r="F1535"/>
  <c r="G3492"/>
  <c r="F2523"/>
  <c r="F488"/>
  <c r="F571"/>
  <c r="F4716"/>
  <c r="G1060"/>
  <c r="F2976"/>
  <c r="F4584"/>
  <c r="G2104"/>
  <c r="G3508"/>
  <c r="F719"/>
  <c r="F1887"/>
  <c r="G824"/>
  <c r="F2064"/>
  <c r="G3479"/>
  <c r="G3443"/>
  <c r="G2755"/>
  <c r="F3523"/>
  <c r="G2991"/>
  <c r="G2662"/>
  <c r="F2471"/>
  <c r="G4347"/>
  <c r="G1371"/>
  <c r="F4087"/>
  <c r="G3299"/>
  <c r="F3499"/>
  <c r="F3952"/>
  <c r="F3287"/>
  <c r="G3135"/>
  <c r="F731"/>
  <c r="G2069"/>
  <c r="G2542"/>
  <c r="F3215"/>
  <c r="G3435"/>
  <c r="G3980"/>
  <c r="G4572"/>
  <c r="G1523"/>
  <c r="G2892"/>
  <c r="G3188"/>
  <c r="G3459"/>
  <c r="G3824"/>
  <c r="F4107"/>
  <c r="G406"/>
  <c r="G1721"/>
  <c r="F527"/>
  <c r="G2214"/>
  <c r="G4351"/>
  <c r="G3331"/>
  <c r="F4723"/>
  <c r="F3271"/>
  <c r="F3151"/>
  <c r="G4131"/>
  <c r="F4623"/>
  <c r="F2242"/>
  <c r="G3279"/>
  <c r="F3503"/>
  <c r="G4307"/>
  <c r="G4427"/>
  <c r="G2093"/>
  <c r="G2646"/>
  <c r="F3191"/>
  <c r="F2613"/>
  <c r="G1831"/>
  <c r="G2982"/>
  <c r="F4631"/>
  <c r="F3427"/>
  <c r="F4072"/>
  <c r="G2866"/>
  <c r="F4583"/>
  <c r="G711"/>
  <c r="G2066"/>
  <c r="G2249"/>
  <c r="G3071"/>
  <c r="G3411"/>
  <c r="G3351"/>
  <c r="G3979"/>
  <c r="F4387"/>
  <c r="F2658"/>
  <c r="F2574"/>
  <c r="G3107"/>
  <c r="G3387"/>
  <c r="F4692"/>
  <c r="G4152"/>
  <c r="G4359"/>
  <c r="G1799"/>
  <c r="F393"/>
  <c r="F4299"/>
  <c r="F3063"/>
  <c r="G4395"/>
  <c r="G3451"/>
  <c r="F4587"/>
  <c r="F1986"/>
  <c r="G3578"/>
  <c r="G1334"/>
  <c r="F2630"/>
  <c r="G4471"/>
  <c r="G3207"/>
  <c r="F4595"/>
  <c r="F2189"/>
  <c r="G3123"/>
  <c r="F3291"/>
  <c r="F2498"/>
  <c r="F2009"/>
  <c r="F2486"/>
  <c r="F3103"/>
  <c r="F3375"/>
  <c r="F4191"/>
  <c r="G645"/>
  <c r="F3463"/>
  <c r="G2747"/>
  <c r="G4363"/>
  <c r="G4479"/>
  <c r="G2767"/>
  <c r="G3055"/>
  <c r="F4143"/>
  <c r="F3315"/>
  <c r="G4551"/>
  <c r="F486"/>
  <c r="F3379"/>
  <c r="G2362"/>
  <c r="F3263"/>
  <c r="F2622"/>
  <c r="F3371"/>
  <c r="F2958"/>
  <c r="G3267"/>
  <c r="G4123"/>
  <c r="F2954"/>
  <c r="G2695"/>
  <c r="F4467"/>
  <c r="G1462"/>
  <c r="F2654"/>
  <c r="F4643"/>
  <c r="G1577"/>
  <c r="F2129"/>
  <c r="F2959"/>
  <c r="G3139"/>
  <c r="F3735"/>
  <c r="F4375"/>
  <c r="G2594"/>
  <c r="F2453"/>
  <c r="G3091"/>
  <c r="G471"/>
  <c r="F1745"/>
  <c r="G649"/>
  <c r="G3617"/>
  <c r="F2770"/>
  <c r="G629"/>
  <c r="G2121"/>
  <c r="F3917"/>
  <c r="G800"/>
  <c r="F1377"/>
  <c r="G2065"/>
  <c r="G2173"/>
  <c r="G2541"/>
  <c r="F2918"/>
  <c r="F2898"/>
  <c r="F3613"/>
  <c r="F3870"/>
  <c r="G4209"/>
  <c r="F4561"/>
  <c r="G2089"/>
  <c r="F2826"/>
  <c r="F3765"/>
  <c r="G2902"/>
  <c r="F552"/>
  <c r="G2473"/>
  <c r="G1072"/>
  <c r="F1621"/>
  <c r="F403"/>
  <c r="F564"/>
  <c r="F728"/>
  <c r="G1020"/>
  <c r="G479"/>
  <c r="F1597"/>
  <c r="F2437"/>
  <c r="F4315"/>
  <c r="F1116"/>
  <c r="G709"/>
  <c r="G3222"/>
  <c r="G648"/>
  <c r="F2746"/>
  <c r="F732"/>
  <c r="F1104"/>
  <c r="G4019"/>
  <c r="F2004"/>
  <c r="G2168"/>
  <c r="F2485"/>
  <c r="F3609"/>
  <c r="G3861"/>
  <c r="G4527"/>
  <c r="F1924"/>
  <c r="G2798"/>
  <c r="F852"/>
  <c r="F2145"/>
  <c r="F756"/>
  <c r="F1028"/>
  <c r="G657"/>
  <c r="F3066"/>
  <c r="G3054"/>
  <c r="F1169"/>
  <c r="F423"/>
  <c r="G2253"/>
  <c r="F2786"/>
  <c r="G3833"/>
  <c r="F4283"/>
  <c r="G721"/>
  <c r="F1980"/>
  <c r="G2116"/>
  <c r="F2874"/>
  <c r="F3251"/>
  <c r="F736"/>
  <c r="G1112"/>
  <c r="G2994"/>
  <c r="G4355"/>
  <c r="G4386"/>
  <c r="G760"/>
  <c r="F1321"/>
  <c r="G2092"/>
  <c r="G2156"/>
  <c r="G2854"/>
  <c r="F3143"/>
  <c r="G3519"/>
  <c r="G3111"/>
  <c r="F4199"/>
  <c r="F4463"/>
  <c r="F2045"/>
  <c r="G3363"/>
  <c r="F3243"/>
  <c r="F3657"/>
  <c r="F4672"/>
  <c r="G700"/>
  <c r="F936"/>
  <c r="G1389"/>
  <c r="F2032"/>
  <c r="F512"/>
  <c r="G653"/>
  <c r="F924"/>
  <c r="F1124"/>
  <c r="G2774"/>
  <c r="G1052"/>
  <c r="G2778"/>
  <c r="F717"/>
  <c r="G3090"/>
  <c r="F605"/>
  <c r="F609"/>
  <c r="F1689"/>
  <c r="F2850"/>
  <c r="F1132"/>
  <c r="F1317"/>
  <c r="G968"/>
  <c r="F2077"/>
  <c r="F3909"/>
  <c r="G2165"/>
  <c r="F1381"/>
  <c r="F3661"/>
  <c r="F565"/>
  <c r="G1256"/>
  <c r="F1828"/>
  <c r="F1609"/>
  <c r="G2140"/>
  <c r="F2297"/>
  <c r="F1868"/>
  <c r="G2028"/>
  <c r="G2161"/>
  <c r="G2990"/>
  <c r="G641"/>
  <c r="G447"/>
  <c r="F673"/>
  <c r="F912"/>
  <c r="G1357"/>
  <c r="F2001"/>
  <c r="G637"/>
  <c r="G864"/>
  <c r="G1092"/>
  <c r="F2008"/>
  <c r="G992"/>
  <c r="F1044"/>
  <c r="F3802"/>
  <c r="F2237"/>
  <c r="F1808"/>
  <c r="F3145"/>
  <c r="G744"/>
  <c r="G1789"/>
  <c r="G2950"/>
  <c r="F2974"/>
  <c r="G475"/>
  <c r="G752"/>
  <c r="F1084"/>
  <c r="G1585"/>
  <c r="G2257"/>
  <c r="G3034"/>
  <c r="F3717"/>
  <c r="G1397"/>
  <c r="F443"/>
  <c r="F620"/>
  <c r="G897"/>
  <c r="G1353"/>
  <c r="G613"/>
  <c r="G848"/>
  <c r="F1984"/>
  <c r="F3570"/>
  <c r="G2894"/>
  <c r="G3194"/>
  <c r="F3670"/>
  <c r="G2481"/>
  <c r="G2401"/>
  <c r="G2834"/>
  <c r="F833"/>
  <c r="G1385"/>
  <c r="G2185"/>
  <c r="F2934"/>
  <c r="F3546"/>
  <c r="G2962"/>
  <c r="F4262"/>
  <c r="G2393"/>
  <c r="G2862"/>
  <c r="G2890"/>
  <c r="F1077"/>
  <c r="F1793"/>
  <c r="F4513"/>
  <c r="F2878"/>
  <c r="F3198"/>
  <c r="F1963"/>
  <c r="F730"/>
  <c r="F1479"/>
  <c r="G1847"/>
  <c r="G4042"/>
  <c r="F674"/>
  <c r="F1795"/>
  <c r="G1843"/>
  <c r="G2368"/>
  <c r="F1895"/>
  <c r="G1787"/>
  <c r="G3997"/>
  <c r="F4214"/>
  <c r="F1851"/>
  <c r="F4389"/>
  <c r="G3837"/>
  <c r="G950"/>
  <c r="F3705"/>
  <c r="F3645"/>
  <c r="G3697"/>
  <c r="F3548"/>
  <c r="G789"/>
  <c r="F1835"/>
  <c r="G2403"/>
  <c r="G4721"/>
  <c r="G809"/>
  <c r="G954"/>
  <c r="F3556"/>
  <c r="F1746"/>
  <c r="F2363"/>
  <c r="G3868"/>
  <c r="G2844"/>
  <c r="F1647"/>
  <c r="G2711"/>
  <c r="G2956"/>
  <c r="F3341"/>
  <c r="F4282"/>
  <c r="F2759"/>
  <c r="G1437"/>
  <c r="G4637"/>
  <c r="G3061"/>
  <c r="F3625"/>
  <c r="G1495"/>
  <c r="F1867"/>
  <c r="G2699"/>
  <c r="G2916"/>
  <c r="G3596"/>
  <c r="G3565"/>
  <c r="F3813"/>
  <c r="G3960"/>
  <c r="F4322"/>
  <c r="F2591"/>
  <c r="F2423"/>
  <c r="F3665"/>
  <c r="G4374"/>
  <c r="F4370"/>
  <c r="F934"/>
  <c r="F617"/>
  <c r="F1499"/>
  <c r="F842"/>
  <c r="G593"/>
  <c r="G625"/>
  <c r="F765"/>
  <c r="G1189"/>
  <c r="F1173"/>
  <c r="F3593"/>
  <c r="G2395"/>
  <c r="F2632"/>
  <c r="G2967"/>
  <c r="G3701"/>
  <c r="F4530"/>
  <c r="F1393"/>
  <c r="F3925"/>
  <c r="G4446"/>
  <c r="G1719"/>
  <c r="F1915"/>
  <c r="G2955"/>
  <c r="G1483"/>
  <c r="F2452"/>
  <c r="F4189"/>
  <c r="G1409"/>
  <c r="F4258"/>
  <c r="G1229"/>
  <c r="G1474"/>
  <c r="F2660"/>
  <c r="G2880"/>
  <c r="F3428"/>
  <c r="F3532"/>
  <c r="G3669"/>
  <c r="G3932"/>
  <c r="G2371"/>
  <c r="F2567"/>
  <c r="F1911"/>
  <c r="G3605"/>
  <c r="F3460"/>
  <c r="G4281"/>
  <c r="G1301"/>
  <c r="G3301"/>
  <c r="G938"/>
  <c r="F1971"/>
  <c r="F621"/>
  <c r="F1181"/>
  <c r="F1401"/>
  <c r="F3216"/>
  <c r="G4226"/>
  <c r="G3349"/>
  <c r="F1935"/>
  <c r="F2988"/>
  <c r="F1575"/>
  <c r="G2468"/>
  <c r="F3673"/>
  <c r="F1975"/>
  <c r="F4305"/>
  <c r="G4221"/>
  <c r="G1899"/>
  <c r="F2519"/>
  <c r="F2587"/>
  <c r="G3977"/>
  <c r="F4342"/>
  <c r="F2015"/>
  <c r="G1822"/>
  <c r="G2960"/>
  <c r="F4254"/>
  <c r="F4354"/>
  <c r="G1053"/>
  <c r="F1823"/>
  <c r="F1675"/>
  <c r="G1967"/>
  <c r="G669"/>
  <c r="F4109"/>
  <c r="G1149"/>
  <c r="F1438"/>
  <c r="G1413"/>
  <c r="G1907"/>
  <c r="F2728"/>
  <c r="G2359"/>
  <c r="G1442"/>
  <c r="G685"/>
  <c r="F2760"/>
  <c r="G1818"/>
  <c r="F1959"/>
  <c r="F2388"/>
  <c r="G2640"/>
  <c r="F2992"/>
  <c r="G2888"/>
  <c r="F3729"/>
  <c r="G4097"/>
  <c r="F4438"/>
  <c r="F2444"/>
  <c r="G1627"/>
  <c r="F1903"/>
  <c r="G2752"/>
  <c r="F2948"/>
  <c r="G3261"/>
  <c r="F3597"/>
  <c r="G4193"/>
  <c r="G3848"/>
  <c r="F424"/>
  <c r="F585"/>
  <c r="G1309"/>
  <c r="G1302"/>
  <c r="G1531"/>
  <c r="G1927"/>
  <c r="F1361"/>
  <c r="F4562"/>
  <c r="F3709"/>
  <c r="F2732"/>
  <c r="F1955"/>
  <c r="G2832"/>
  <c r="G4326"/>
  <c r="G2724"/>
  <c r="F1687"/>
  <c r="F1458"/>
  <c r="F3961"/>
  <c r="G3500"/>
  <c r="F1273"/>
  <c r="G1951"/>
  <c r="G2886"/>
  <c r="F3393"/>
  <c r="G2928"/>
  <c r="G3464"/>
  <c r="F2279"/>
  <c r="F4680"/>
  <c r="F1106"/>
  <c r="G2226"/>
  <c r="F3989"/>
  <c r="F1450"/>
  <c r="G2882"/>
  <c r="F1446"/>
  <c r="G1739"/>
  <c r="F1943"/>
  <c r="G2859"/>
  <c r="G2904"/>
  <c r="F3440"/>
  <c r="G3637"/>
  <c r="G3896"/>
  <c r="G4093"/>
  <c r="G3865"/>
  <c r="F4430"/>
  <c r="G4708"/>
  <c r="G2320"/>
  <c r="G2670"/>
  <c r="F2930"/>
  <c r="F3025"/>
  <c r="F2922"/>
  <c r="F3720"/>
  <c r="G633"/>
  <c r="G581"/>
  <c r="G1405"/>
  <c r="G2245"/>
  <c r="F761"/>
  <c r="F1133"/>
  <c r="F693"/>
  <c r="F893"/>
  <c r="G1341"/>
  <c r="F849"/>
  <c r="F1819"/>
  <c r="F2056"/>
  <c r="F3603"/>
  <c r="G3603"/>
  <c r="F1070"/>
  <c r="G1070"/>
  <c r="F1062"/>
  <c r="G1062"/>
  <c r="G1054"/>
  <c r="F1054"/>
  <c r="F1034"/>
  <c r="G1034"/>
  <c r="F930"/>
  <c r="G930"/>
  <c r="G878"/>
  <c r="F878"/>
  <c r="F846"/>
  <c r="G846"/>
  <c r="G626"/>
  <c r="F626"/>
  <c r="G598"/>
  <c r="F598"/>
  <c r="G558"/>
  <c r="F558"/>
  <c r="G502"/>
  <c r="F502"/>
  <c r="F4043"/>
  <c r="G4043"/>
  <c r="G3526"/>
  <c r="F3526"/>
  <c r="G3422"/>
  <c r="F3422"/>
  <c r="F3210"/>
  <c r="G3210"/>
  <c r="F3158"/>
  <c r="G3158"/>
  <c r="G3070"/>
  <c r="F3070"/>
  <c r="F3038"/>
  <c r="G3038"/>
  <c r="G3018"/>
  <c r="F3018"/>
  <c r="F2681"/>
  <c r="G2681"/>
  <c r="F2432"/>
  <c r="G2432"/>
  <c r="G2376"/>
  <c r="F2376"/>
  <c r="G2356"/>
  <c r="F2356"/>
  <c r="F2324"/>
  <c r="G2324"/>
  <c r="G3750"/>
  <c r="F3750"/>
  <c r="G3795"/>
  <c r="F3795"/>
  <c r="F3631"/>
  <c r="G3631"/>
  <c r="G1118"/>
  <c r="F1118"/>
  <c r="G1038"/>
  <c r="F1038"/>
  <c r="G926"/>
  <c r="F926"/>
  <c r="G854"/>
  <c r="F854"/>
  <c r="F542"/>
  <c r="G542"/>
  <c r="G506"/>
  <c r="F506"/>
  <c r="G498"/>
  <c r="F498"/>
  <c r="G405"/>
  <c r="F405"/>
  <c r="F3154"/>
  <c r="G3154"/>
  <c r="F3138"/>
  <c r="G3138"/>
  <c r="G3062"/>
  <c r="F3062"/>
  <c r="F3962"/>
  <c r="G3962"/>
  <c r="F3862"/>
  <c r="G3862"/>
  <c r="G3746"/>
  <c r="F3746"/>
  <c r="G3710"/>
  <c r="F3710"/>
  <c r="F3686"/>
  <c r="G3686"/>
  <c r="G3626"/>
  <c r="F3626"/>
  <c r="F3594"/>
  <c r="G3594"/>
  <c r="F2813"/>
  <c r="G2813"/>
  <c r="G2701"/>
  <c r="F2701"/>
  <c r="G3413"/>
  <c r="F3413"/>
  <c r="F3133"/>
  <c r="G3133"/>
  <c r="F2680"/>
  <c r="G2680"/>
  <c r="G2419"/>
  <c r="F2419"/>
  <c r="F2355"/>
  <c r="G2355"/>
  <c r="G2295"/>
  <c r="F2295"/>
  <c r="G1826"/>
  <c r="F1826"/>
  <c r="G1802"/>
  <c r="F1802"/>
  <c r="G4554"/>
  <c r="F4554"/>
  <c r="F2972"/>
  <c r="G2972"/>
  <c r="F2936"/>
  <c r="G2936"/>
  <c r="F2912"/>
  <c r="G2912"/>
  <c r="F2908"/>
  <c r="G2908"/>
  <c r="F2856"/>
  <c r="G2856"/>
  <c r="F2804"/>
  <c r="G2804"/>
  <c r="F2607"/>
  <c r="G2607"/>
  <c r="G2599"/>
  <c r="F2599"/>
  <c r="G2595"/>
  <c r="F2595"/>
  <c r="G2583"/>
  <c r="F2583"/>
  <c r="G2579"/>
  <c r="F2579"/>
  <c r="F2575"/>
  <c r="G2575"/>
  <c r="F2571"/>
  <c r="G2571"/>
  <c r="G2563"/>
  <c r="F2563"/>
  <c r="F2511"/>
  <c r="G2511"/>
  <c r="F2238"/>
  <c r="G2238"/>
  <c r="F2230"/>
  <c r="G2230"/>
  <c r="G2218"/>
  <c r="F2218"/>
  <c r="G2210"/>
  <c r="F2210"/>
  <c r="G2206"/>
  <c r="F2206"/>
  <c r="G2134"/>
  <c r="F2134"/>
  <c r="G2106"/>
  <c r="F2106"/>
  <c r="F2078"/>
  <c r="G2078"/>
  <c r="G1729"/>
  <c r="F1729"/>
  <c r="F1717"/>
  <c r="G1717"/>
  <c r="F1713"/>
  <c r="G1713"/>
  <c r="F1645"/>
  <c r="G1645"/>
  <c r="G1637"/>
  <c r="F1637"/>
  <c r="F1633"/>
  <c r="G1633"/>
  <c r="G1617"/>
  <c r="F1617"/>
  <c r="F1613"/>
  <c r="G1613"/>
  <c r="F1593"/>
  <c r="G1593"/>
  <c r="F4409"/>
  <c r="G4409"/>
  <c r="F4245"/>
  <c r="G4245"/>
  <c r="G4045"/>
  <c r="F4045"/>
  <c r="G2017"/>
  <c r="F2017"/>
  <c r="G1889"/>
  <c r="F1889"/>
  <c r="F1781"/>
  <c r="G1781"/>
  <c r="F1252"/>
  <c r="G1252"/>
  <c r="G1200"/>
  <c r="F1200"/>
  <c r="G1164"/>
  <c r="F1164"/>
  <c r="G1152"/>
  <c r="F1152"/>
  <c r="F1144"/>
  <c r="G1144"/>
  <c r="F946"/>
  <c r="F4184"/>
  <c r="F3831"/>
  <c r="G922"/>
  <c r="F1074"/>
  <c r="F1395"/>
  <c r="G3819"/>
  <c r="G2312"/>
  <c r="G2528"/>
  <c r="F3202"/>
  <c r="F3142"/>
  <c r="F4023"/>
  <c r="G2272"/>
  <c r="G3238"/>
  <c r="F3646"/>
  <c r="F3827"/>
  <c r="F4168"/>
  <c r="G3182"/>
  <c r="F4340"/>
  <c r="G906"/>
  <c r="F4007"/>
  <c r="G2348"/>
  <c r="F918"/>
  <c r="G526"/>
  <c r="G914"/>
  <c r="F1439"/>
  <c r="F4176"/>
  <c r="F651"/>
  <c r="G1814"/>
  <c r="G3361"/>
  <c r="G3037"/>
  <c r="G3815"/>
  <c r="F4597"/>
  <c r="F2652"/>
  <c r="G3002"/>
  <c r="F3162"/>
  <c r="F511"/>
  <c r="F446"/>
  <c r="F995"/>
  <c r="F1086"/>
  <c r="G591"/>
  <c r="F1082"/>
  <c r="G2435"/>
  <c r="F2705"/>
  <c r="G2997"/>
  <c r="F870"/>
  <c r="G3401"/>
  <c r="G4537"/>
  <c r="G1488"/>
  <c r="G2328"/>
  <c r="G4364"/>
  <c r="F2692"/>
  <c r="G1023"/>
  <c r="G1741"/>
  <c r="F4156"/>
  <c r="G2250"/>
  <c r="G3129"/>
  <c r="G2984"/>
  <c r="G3899"/>
  <c r="F2615"/>
  <c r="F2685"/>
  <c r="F2896"/>
  <c r="F3293"/>
  <c r="G3045"/>
  <c r="F838"/>
  <c r="F2303"/>
  <c r="G1600"/>
  <c r="F578"/>
  <c r="F942"/>
  <c r="G1078"/>
  <c r="F583"/>
  <c r="G3867"/>
  <c r="F3867"/>
  <c r="G3859"/>
  <c r="F3859"/>
  <c r="F3783"/>
  <c r="G3783"/>
  <c r="F3739"/>
  <c r="G3739"/>
  <c r="F3727"/>
  <c r="G3727"/>
  <c r="F3699"/>
  <c r="G3699"/>
  <c r="F3502"/>
  <c r="G3502"/>
  <c r="F3186"/>
  <c r="G3186"/>
  <c r="F2689"/>
  <c r="G2689"/>
  <c r="G2428"/>
  <c r="F2428"/>
  <c r="G2360"/>
  <c r="F2360"/>
  <c r="G2344"/>
  <c r="F2344"/>
  <c r="F2336"/>
  <c r="G2336"/>
  <c r="F2292"/>
  <c r="G2292"/>
  <c r="F2280"/>
  <c r="G2280"/>
  <c r="G3894"/>
  <c r="F3894"/>
  <c r="G3866"/>
  <c r="F3866"/>
  <c r="G3742"/>
  <c r="F3742"/>
  <c r="F3598"/>
  <c r="G3598"/>
  <c r="F2961"/>
  <c r="G2961"/>
  <c r="F2817"/>
  <c r="G2817"/>
  <c r="F2785"/>
  <c r="G2785"/>
  <c r="F2781"/>
  <c r="G2781"/>
  <c r="F2644"/>
  <c r="G2644"/>
  <c r="G2636"/>
  <c r="F2636"/>
  <c r="F2624"/>
  <c r="G2624"/>
  <c r="G2596"/>
  <c r="F2596"/>
  <c r="G2580"/>
  <c r="F2580"/>
  <c r="F2251"/>
  <c r="G2251"/>
  <c r="F2199"/>
  <c r="G2199"/>
  <c r="F2155"/>
  <c r="G2155"/>
  <c r="G3557"/>
  <c r="F3557"/>
  <c r="F3373"/>
  <c r="G3373"/>
  <c r="F3337"/>
  <c r="G3337"/>
  <c r="F3309"/>
  <c r="G3309"/>
  <c r="G3305"/>
  <c r="F3305"/>
  <c r="F3297"/>
  <c r="G3297"/>
  <c r="F3065"/>
  <c r="G3065"/>
  <c r="F2684"/>
  <c r="G2684"/>
  <c r="G2676"/>
  <c r="F2676"/>
  <c r="F2391"/>
  <c r="G2391"/>
  <c r="F2299"/>
  <c r="G2299"/>
  <c r="G2275"/>
  <c r="F2275"/>
  <c r="G2271"/>
  <c r="F2271"/>
  <c r="G2038"/>
  <c r="F2038"/>
  <c r="G1874"/>
  <c r="F1874"/>
  <c r="G4681"/>
  <c r="F4681"/>
  <c r="F4629"/>
  <c r="G4629"/>
  <c r="G1688"/>
  <c r="F1688"/>
  <c r="F1644"/>
  <c r="G1644"/>
  <c r="G1628"/>
  <c r="F1628"/>
  <c r="G1616"/>
  <c r="F1616"/>
  <c r="F1608"/>
  <c r="G1608"/>
  <c r="G1604"/>
  <c r="F1604"/>
  <c r="G1576"/>
  <c r="F1576"/>
  <c r="F1556"/>
  <c r="G1556"/>
  <c r="F1548"/>
  <c r="G1548"/>
  <c r="F1468"/>
  <c r="G1468"/>
  <c r="G763"/>
  <c r="F763"/>
  <c r="G759"/>
  <c r="F759"/>
  <c r="G755"/>
  <c r="F755"/>
  <c r="F735"/>
  <c r="G735"/>
  <c r="F707"/>
  <c r="G707"/>
  <c r="F703"/>
  <c r="G703"/>
  <c r="G599"/>
  <c r="F599"/>
  <c r="G595"/>
  <c r="F595"/>
  <c r="F587"/>
  <c r="G587"/>
  <c r="F563"/>
  <c r="G563"/>
  <c r="F499"/>
  <c r="G499"/>
  <c r="G495"/>
  <c r="F495"/>
  <c r="F3575"/>
  <c r="G1042"/>
  <c r="G3791"/>
  <c r="F794"/>
  <c r="F2693"/>
  <c r="G2648"/>
  <c r="F2588"/>
  <c r="G1114"/>
  <c r="G4064"/>
  <c r="F3358"/>
  <c r="G4244"/>
  <c r="F4148"/>
  <c r="F974"/>
  <c r="G4336"/>
  <c r="F4336"/>
  <c r="F4224"/>
  <c r="G4224"/>
  <c r="G4180"/>
  <c r="F4180"/>
  <c r="G4160"/>
  <c r="F4160"/>
  <c r="F4144"/>
  <c r="G4144"/>
  <c r="G4068"/>
  <c r="F4068"/>
  <c r="G4040"/>
  <c r="F4040"/>
  <c r="F4032"/>
  <c r="G4032"/>
  <c r="G4028"/>
  <c r="F4028"/>
  <c r="F4016"/>
  <c r="G4016"/>
  <c r="G1159"/>
  <c r="F1159"/>
  <c r="G482"/>
  <c r="F482"/>
  <c r="G389"/>
  <c r="F389"/>
  <c r="G1859"/>
  <c r="G3840"/>
  <c r="G3507"/>
  <c r="F4179"/>
  <c r="F2910"/>
  <c r="G3621"/>
  <c r="F4310"/>
  <c r="G3295"/>
  <c r="G4203"/>
  <c r="F1527"/>
  <c r="G2088"/>
  <c r="F3283"/>
  <c r="G3589"/>
  <c r="G3255"/>
  <c r="F2838"/>
  <c r="G3488"/>
  <c r="F3712"/>
  <c r="F4054"/>
  <c r="F4548"/>
  <c r="F4660"/>
  <c r="F2978"/>
  <c r="G3064"/>
  <c r="F3244"/>
  <c r="G3431"/>
  <c r="F3581"/>
  <c r="F3303"/>
  <c r="F3681"/>
  <c r="F1365"/>
  <c r="F2270"/>
  <c r="F1470"/>
  <c r="F2120"/>
  <c r="G1146"/>
  <c r="G2589"/>
  <c r="F1482"/>
  <c r="G4207"/>
  <c r="F4038"/>
  <c r="G3733"/>
  <c r="G2169"/>
  <c r="F2370"/>
  <c r="F2430"/>
  <c r="G481"/>
  <c r="F3569"/>
  <c r="G2133"/>
  <c r="F1844"/>
  <c r="F2085"/>
  <c r="G2149"/>
  <c r="G3332"/>
  <c r="G3412"/>
  <c r="G2097"/>
  <c r="F2282"/>
  <c r="G3725"/>
  <c r="F1475"/>
  <c r="F1234"/>
  <c r="G2057"/>
  <c r="G1519"/>
  <c r="G1752"/>
  <c r="F3649"/>
  <c r="F485"/>
  <c r="G3344"/>
  <c r="F4648"/>
  <c r="G3320"/>
  <c r="G1936"/>
  <c r="G3092"/>
  <c r="G3641"/>
  <c r="G4512"/>
  <c r="F2302"/>
  <c r="F1932"/>
  <c r="F3432"/>
  <c r="F1784"/>
  <c r="G1979"/>
  <c r="G2172"/>
  <c r="F907"/>
  <c r="F3314"/>
  <c r="F2043"/>
  <c r="G2611"/>
  <c r="F3748"/>
  <c r="F509"/>
  <c r="F3549"/>
  <c r="F4552"/>
  <c r="F1513"/>
  <c r="G1786"/>
  <c r="G1806"/>
  <c r="F497"/>
  <c r="F1135"/>
  <c r="F1838"/>
  <c r="F3730"/>
  <c r="G1564"/>
  <c r="F1624"/>
  <c r="G2522"/>
  <c r="F2965"/>
  <c r="G3715"/>
  <c r="G4550"/>
  <c r="F791"/>
  <c r="G1544"/>
  <c r="G1854"/>
  <c r="F2184"/>
  <c r="F2865"/>
  <c r="F491"/>
  <c r="G1758"/>
  <c r="G660"/>
  <c r="G787"/>
  <c r="F1238"/>
  <c r="F2482"/>
  <c r="G2521"/>
  <c r="F3049"/>
  <c r="F2534"/>
  <c r="F3281"/>
  <c r="F3005"/>
  <c r="F3308"/>
  <c r="G3533"/>
  <c r="F3722"/>
  <c r="F3768"/>
  <c r="G3832"/>
  <c r="F3924"/>
  <c r="F3956"/>
  <c r="F4053"/>
  <c r="G4171"/>
  <c r="G4239"/>
  <c r="G4396"/>
  <c r="F4542"/>
  <c r="G4596"/>
  <c r="G1015"/>
  <c r="F2712"/>
  <c r="G2397"/>
  <c r="G1817"/>
  <c r="F2062"/>
  <c r="G2146"/>
  <c r="F2433"/>
  <c r="G2993"/>
  <c r="F3249"/>
  <c r="G3330"/>
  <c r="G3398"/>
  <c r="G3799"/>
  <c r="G4063"/>
  <c r="G4325"/>
  <c r="G3418"/>
  <c r="F3738"/>
  <c r="F3915"/>
  <c r="F4237"/>
  <c r="G505"/>
  <c r="F472"/>
  <c r="F644"/>
  <c r="G2351"/>
  <c r="G726"/>
  <c r="F815"/>
  <c r="G899"/>
  <c r="G1035"/>
  <c r="F1453"/>
  <c r="F1592"/>
  <c r="G1734"/>
  <c r="F2438"/>
  <c r="G396"/>
  <c r="G507"/>
  <c r="G853"/>
  <c r="F955"/>
  <c r="F2474"/>
  <c r="G1232"/>
  <c r="F1750"/>
  <c r="F1294"/>
  <c r="F4187"/>
  <c r="F3289"/>
  <c r="F2824"/>
  <c r="G2610"/>
  <c r="G1207"/>
  <c r="F3322"/>
  <c r="F1312"/>
  <c r="G1143"/>
  <c r="G3366"/>
  <c r="G3233"/>
  <c r="F1626"/>
  <c r="F1842"/>
  <c r="G2586"/>
  <c r="F3302"/>
  <c r="G3719"/>
  <c r="G3892"/>
  <c r="F4321"/>
  <c r="F4139"/>
  <c r="F1228"/>
  <c r="F3229"/>
  <c r="F799"/>
  <c r="F931"/>
  <c r="F1570"/>
  <c r="F594"/>
  <c r="G2764"/>
  <c r="F1749"/>
  <c r="G3273"/>
  <c r="G4697"/>
  <c r="G1151"/>
  <c r="G2381"/>
  <c r="G1853"/>
  <c r="F4067"/>
  <c r="G2869"/>
  <c r="G773"/>
  <c r="G4167"/>
  <c r="G4520"/>
  <c r="F3212"/>
  <c r="G3734"/>
  <c r="F4256"/>
  <c r="G4536"/>
  <c r="G2763"/>
  <c r="F1203"/>
  <c r="F718"/>
  <c r="G3993"/>
  <c r="G3224"/>
  <c r="F1191"/>
  <c r="F2091"/>
  <c r="G2779"/>
  <c r="F4578"/>
  <c r="G4617"/>
  <c r="G4462"/>
  <c r="G391"/>
  <c r="G1810"/>
  <c r="F2820"/>
  <c r="F3237"/>
  <c r="F4250"/>
  <c r="G1830"/>
  <c r="G1288"/>
  <c r="G837"/>
  <c r="F1332"/>
  <c r="G2283"/>
  <c r="G2720"/>
  <c r="G3935"/>
  <c r="F4641"/>
  <c r="G3232"/>
  <c r="G4134"/>
  <c r="F3085"/>
  <c r="F3755"/>
  <c r="F749"/>
  <c r="F783"/>
  <c r="F991"/>
  <c r="F1166"/>
  <c r="F1319"/>
  <c r="F1540"/>
  <c r="F1740"/>
  <c r="F1833"/>
  <c r="F2051"/>
  <c r="G1632"/>
  <c r="G2142"/>
  <c r="G2186"/>
  <c r="G2243"/>
  <c r="G2343"/>
  <c r="G2429"/>
  <c r="F2509"/>
  <c r="G2578"/>
  <c r="F2655"/>
  <c r="G2719"/>
  <c r="F3109"/>
  <c r="F3481"/>
  <c r="F2704"/>
  <c r="F3197"/>
  <c r="F2800"/>
  <c r="F3140"/>
  <c r="F3386"/>
  <c r="G3487"/>
  <c r="F3505"/>
  <c r="F3678"/>
  <c r="G3811"/>
  <c r="F3829"/>
  <c r="F3908"/>
  <c r="G3943"/>
  <c r="F3964"/>
  <c r="G4095"/>
  <c r="G4147"/>
  <c r="G4204"/>
  <c r="F4264"/>
  <c r="G4308"/>
  <c r="F4468"/>
  <c r="F4568"/>
  <c r="G2353"/>
  <c r="F2502"/>
  <c r="F1777"/>
  <c r="F1870"/>
  <c r="G2039"/>
  <c r="F2126"/>
  <c r="G2373"/>
  <c r="F2517"/>
  <c r="G2602"/>
  <c r="F3042"/>
  <c r="F3213"/>
  <c r="G3277"/>
  <c r="F3310"/>
  <c r="G3491"/>
  <c r="F3674"/>
  <c r="F4289"/>
  <c r="F2809"/>
  <c r="F2877"/>
  <c r="F3483"/>
  <c r="G3611"/>
  <c r="G4532"/>
  <c r="F3439"/>
  <c r="G418"/>
  <c r="F400"/>
  <c r="F456"/>
  <c r="G692"/>
  <c r="G1296"/>
  <c r="F1821"/>
  <c r="F714"/>
  <c r="F1019"/>
  <c r="G1167"/>
  <c r="G1276"/>
  <c r="F1640"/>
  <c r="F1798"/>
  <c r="F528"/>
  <c r="F590"/>
  <c r="G921"/>
  <c r="F1011"/>
  <c r="F2547"/>
  <c r="G1308"/>
  <c r="F2003"/>
  <c r="G2011"/>
  <c r="G4608"/>
  <c r="F4035"/>
  <c r="G3390"/>
  <c r="F2708"/>
  <c r="F4079"/>
  <c r="G1351"/>
  <c r="F1962"/>
  <c r="G1578"/>
  <c r="F855"/>
  <c r="F3417"/>
  <c r="G2470"/>
  <c r="F570"/>
  <c r="F2506"/>
  <c r="G2989"/>
  <c r="G4718"/>
  <c r="G4657"/>
  <c r="F4268"/>
  <c r="F3089"/>
  <c r="G1782"/>
  <c r="G1846"/>
  <c r="F2748"/>
  <c r="G2853"/>
  <c r="F2667"/>
  <c r="G2675"/>
  <c r="G3522"/>
  <c r="G3513"/>
  <c r="F3679"/>
  <c r="F3759"/>
  <c r="G3812"/>
  <c r="F3884"/>
  <c r="G3916"/>
  <c r="G4151"/>
  <c r="G4277"/>
  <c r="F2047"/>
  <c r="G2550"/>
  <c r="F2671"/>
  <c r="F1497"/>
  <c r="G1934"/>
  <c r="G2305"/>
  <c r="G2538"/>
  <c r="G2799"/>
  <c r="G3048"/>
  <c r="G3574"/>
  <c r="G2740"/>
  <c r="F2837"/>
  <c r="F3582"/>
  <c r="G476"/>
  <c r="F460"/>
  <c r="F1236"/>
  <c r="G1300"/>
  <c r="F544"/>
  <c r="F2526"/>
  <c r="F2478"/>
  <c r="F4645"/>
  <c r="F3804"/>
  <c r="G738"/>
  <c r="F1280"/>
  <c r="F4713"/>
  <c r="G3658"/>
  <c r="F4071"/>
  <c r="G861"/>
  <c r="F1272"/>
  <c r="G503"/>
  <c r="F3995"/>
  <c r="G2641"/>
  <c r="F684"/>
  <c r="G2686"/>
  <c r="F2380"/>
  <c r="F4546"/>
  <c r="F4709"/>
  <c r="F1457"/>
  <c r="G2150"/>
  <c r="G2239"/>
  <c r="G2796"/>
  <c r="F2941"/>
  <c r="G4453"/>
  <c r="F1328"/>
  <c r="G877"/>
  <c r="F1778"/>
  <c r="F2674"/>
  <c r="F4544"/>
  <c r="F4729"/>
  <c r="G3105"/>
  <c r="F4017"/>
  <c r="F4309"/>
  <c r="G3033"/>
  <c r="G3718"/>
  <c r="G414"/>
  <c r="G779"/>
  <c r="G1163"/>
  <c r="G1292"/>
  <c r="F1596"/>
  <c r="F2005"/>
  <c r="G2231"/>
  <c r="G2307"/>
  <c r="F2421"/>
  <c r="F2501"/>
  <c r="F2570"/>
  <c r="F2715"/>
  <c r="G2807"/>
  <c r="F2744"/>
  <c r="G2841"/>
  <c r="F3382"/>
  <c r="G3497"/>
  <c r="G3740"/>
  <c r="F3807"/>
  <c r="F3828"/>
  <c r="F3900"/>
  <c r="G3940"/>
  <c r="G4300"/>
  <c r="G2446"/>
  <c r="G2489"/>
  <c r="F1284"/>
  <c r="G1866"/>
  <c r="G1974"/>
  <c r="G2176"/>
  <c r="F2364"/>
  <c r="F2505"/>
  <c r="G2601"/>
  <c r="F2792"/>
  <c r="F2939"/>
  <c r="G2985"/>
  <c r="G3149"/>
  <c r="F3276"/>
  <c r="G3466"/>
  <c r="F3531"/>
  <c r="F4285"/>
  <c r="G3871"/>
  <c r="F839"/>
  <c r="G540"/>
  <c r="F448"/>
  <c r="F600"/>
  <c r="G686"/>
  <c r="G3903"/>
  <c r="F769"/>
  <c r="G975"/>
  <c r="F1260"/>
  <c r="G1794"/>
  <c r="F436"/>
  <c r="G480"/>
  <c r="G640"/>
  <c r="F753"/>
  <c r="G825"/>
  <c r="G911"/>
  <c r="G1003"/>
  <c r="F1171"/>
  <c r="G2569"/>
  <c r="F1536"/>
  <c r="G1007"/>
  <c r="F2269"/>
  <c r="F1441"/>
  <c r="G1248"/>
  <c r="G1131"/>
  <c r="G1244"/>
  <c r="F404"/>
  <c r="F574"/>
  <c r="F722"/>
  <c r="F987"/>
  <c r="F2969"/>
  <c r="F4249"/>
  <c r="F2196"/>
  <c r="F4710"/>
  <c r="G1139"/>
  <c r="G1762"/>
  <c r="G3744"/>
  <c r="G4111"/>
  <c r="G3153"/>
  <c r="F3269"/>
  <c r="F3394"/>
  <c r="F3764"/>
  <c r="F3920"/>
  <c r="F3944"/>
  <c r="G4051"/>
  <c r="F746"/>
  <c r="F1834"/>
  <c r="G2377"/>
  <c r="G2546"/>
  <c r="G2812"/>
  <c r="G3053"/>
  <c r="F3265"/>
  <c r="F1730"/>
  <c r="F1031"/>
  <c r="F1445"/>
  <c r="G1954"/>
  <c r="G3972"/>
  <c r="G3474"/>
  <c r="G3891"/>
  <c r="F484"/>
  <c r="G2369"/>
  <c r="F4229"/>
  <c r="F2659"/>
  <c r="G3324"/>
  <c r="G4717"/>
  <c r="F4070"/>
  <c r="F4642"/>
  <c r="F4526"/>
  <c r="F1195"/>
  <c r="G3177"/>
  <c r="F1379"/>
  <c r="G2425"/>
  <c r="F2617"/>
  <c r="F3776"/>
  <c r="F4600"/>
  <c r="G3493"/>
  <c r="G493"/>
  <c r="G873"/>
  <c r="F1391"/>
  <c r="F1538"/>
  <c r="G1736"/>
  <c r="F2074"/>
  <c r="F2494"/>
  <c r="G2554"/>
  <c r="F3260"/>
  <c r="G2811"/>
  <c r="F2827"/>
  <c r="F3473"/>
  <c r="F3362"/>
  <c r="F4074"/>
  <c r="F4183"/>
  <c r="G4297"/>
  <c r="F4556"/>
  <c r="G4613"/>
  <c r="F1942"/>
  <c r="G1997"/>
  <c r="F2445"/>
  <c r="F2621"/>
  <c r="G2629"/>
  <c r="G2122"/>
  <c r="G3714"/>
  <c r="G2829"/>
  <c r="F3148"/>
  <c r="G3300"/>
  <c r="G3372"/>
  <c r="G3527"/>
  <c r="G3650"/>
  <c r="G4190"/>
  <c r="F2979"/>
  <c r="G3923"/>
  <c r="G3816"/>
  <c r="G708"/>
  <c r="F676"/>
  <c r="F1966"/>
  <c r="G2365"/>
  <c r="G757"/>
  <c r="F847"/>
  <c r="G1059"/>
  <c r="F1155"/>
  <c r="F1504"/>
  <c r="F3698"/>
  <c r="F516"/>
  <c r="F586"/>
  <c r="F612"/>
  <c r="F901"/>
  <c r="F40"/>
  <c r="G1607"/>
  <c r="F1607"/>
  <c r="F2410"/>
  <c r="G2410"/>
  <c r="F2374"/>
  <c r="G2374"/>
  <c r="G1315"/>
  <c r="F1315"/>
  <c r="G4730"/>
  <c r="F4730"/>
  <c r="G2794"/>
  <c r="F2794"/>
  <c r="F1908"/>
  <c r="G1908"/>
  <c r="G1864"/>
  <c r="F1864"/>
  <c r="F1848"/>
  <c r="G1848"/>
  <c r="G1411"/>
  <c r="F1411"/>
  <c r="G1222"/>
  <c r="F1222"/>
  <c r="F3841"/>
  <c r="G3841"/>
  <c r="G3591"/>
  <c r="F3591"/>
  <c r="G3405"/>
  <c r="F3405"/>
  <c r="F1048"/>
  <c r="G1048"/>
  <c r="G778"/>
  <c r="F778"/>
  <c r="G3941"/>
  <c r="F3941"/>
  <c r="F3723"/>
  <c r="G3723"/>
  <c r="G3675"/>
  <c r="F3675"/>
  <c r="G3562"/>
  <c r="F3562"/>
  <c r="G3247"/>
  <c r="F3247"/>
  <c r="G3179"/>
  <c r="F3179"/>
  <c r="F3147"/>
  <c r="G3147"/>
  <c r="F3127"/>
  <c r="G3127"/>
  <c r="G3115"/>
  <c r="F3115"/>
  <c r="G3083"/>
  <c r="F3083"/>
  <c r="F2966"/>
  <c r="G2966"/>
  <c r="F1815"/>
  <c r="G1815"/>
  <c r="F1754"/>
  <c r="G1754"/>
  <c r="F1532"/>
  <c r="G1532"/>
  <c r="F983"/>
  <c r="G983"/>
  <c r="F890"/>
  <c r="G890"/>
  <c r="F882"/>
  <c r="G882"/>
  <c r="G850"/>
  <c r="F850"/>
  <c r="G4449"/>
  <c r="G1829"/>
  <c r="F2443"/>
  <c r="G2608"/>
  <c r="G2512"/>
  <c r="G2564"/>
  <c r="G658"/>
  <c r="G4316"/>
  <c r="G4397"/>
  <c r="G1287"/>
  <c r="G2002"/>
  <c r="F2167"/>
  <c r="F2532"/>
  <c r="G2653"/>
  <c r="F4328"/>
  <c r="F1125"/>
  <c r="F2163"/>
  <c r="F4601"/>
  <c r="F1912"/>
  <c r="F2358"/>
  <c r="F2382"/>
  <c r="G434"/>
  <c r="G1599"/>
  <c r="F2301"/>
  <c r="G3164"/>
  <c r="F3172"/>
  <c r="G1772"/>
  <c r="G2103"/>
  <c r="F2341"/>
  <c r="F2406"/>
  <c r="F2983"/>
  <c r="G3958"/>
  <c r="G1579"/>
  <c r="F1780"/>
  <c r="G1916"/>
  <c r="F3236"/>
  <c r="G3668"/>
  <c r="G3184"/>
  <c r="G4658"/>
  <c r="F430"/>
  <c r="G634"/>
  <c r="G1016"/>
  <c r="G1323"/>
  <c r="G1619"/>
  <c r="G1813"/>
  <c r="G972"/>
  <c r="G1004"/>
  <c r="F1469"/>
  <c r="G1885"/>
  <c r="F952"/>
  <c r="F1263"/>
  <c r="G3724"/>
  <c r="G1032"/>
  <c r="F895"/>
  <c r="G4349"/>
  <c r="G3624"/>
  <c r="G871"/>
  <c r="G1472"/>
  <c r="F1820"/>
  <c r="F2304"/>
  <c r="G2495"/>
  <c r="F3088"/>
  <c r="G4557"/>
  <c r="F3716"/>
  <c r="G774"/>
  <c r="G1210"/>
  <c r="G1509"/>
  <c r="F1877"/>
  <c r="G2281"/>
  <c r="G2504"/>
  <c r="F2090"/>
  <c r="F4461"/>
  <c r="G4480"/>
  <c r="F1380"/>
  <c r="F1756"/>
  <c r="F3732"/>
  <c r="F4353"/>
  <c r="G4610"/>
  <c r="G2053"/>
  <c r="G3530"/>
  <c r="F1587"/>
  <c r="F4690"/>
  <c r="G4476"/>
  <c r="G4533"/>
  <c r="G940"/>
  <c r="G1037"/>
  <c r="G1227"/>
  <c r="F1283"/>
  <c r="F1431"/>
  <c r="G1546"/>
  <c r="F1760"/>
  <c r="F1900"/>
  <c r="F1993"/>
  <c r="F1791"/>
  <c r="F2130"/>
  <c r="G2334"/>
  <c r="G3120"/>
  <c r="G3462"/>
  <c r="F3599"/>
  <c r="F3708"/>
  <c r="F4085"/>
  <c r="G4231"/>
  <c r="F4260"/>
  <c r="F4703"/>
  <c r="G1126"/>
  <c r="G2118"/>
  <c r="F2296"/>
  <c r="G2451"/>
  <c r="G2604"/>
  <c r="F3304"/>
  <c r="F2951"/>
  <c r="F3220"/>
  <c r="G4275"/>
  <c r="F4577"/>
  <c r="G4445"/>
  <c r="F822"/>
  <c r="G654"/>
  <c r="F422"/>
  <c r="F758"/>
  <c r="F826"/>
  <c r="G1045"/>
  <c r="F1121"/>
  <c r="F1185"/>
  <c r="F1310"/>
  <c r="G1432"/>
  <c r="F1805"/>
  <c r="F1998"/>
  <c r="G2178"/>
  <c r="G580"/>
  <c r="F1056"/>
  <c r="G3252"/>
  <c r="G1451"/>
  <c r="F1615"/>
  <c r="F2447"/>
  <c r="F2159"/>
  <c r="G3607"/>
  <c r="G3429"/>
  <c r="F3075"/>
  <c r="F2631"/>
  <c r="F2026"/>
  <c r="G2026"/>
  <c r="F1081"/>
  <c r="G1081"/>
  <c r="G1033"/>
  <c r="F1033"/>
  <c r="F4706"/>
  <c r="G4706"/>
  <c r="G4227"/>
  <c r="F4227"/>
  <c r="F4194"/>
  <c r="G4194"/>
  <c r="G2058"/>
  <c r="F2058"/>
  <c r="G1892"/>
  <c r="F1892"/>
  <c r="F1218"/>
  <c r="G1218"/>
  <c r="F1008"/>
  <c r="G1008"/>
  <c r="G956"/>
  <c r="F956"/>
  <c r="F851"/>
  <c r="G851"/>
  <c r="F725"/>
  <c r="G725"/>
  <c r="F4496"/>
  <c r="G4496"/>
  <c r="F3825"/>
  <c r="G3825"/>
  <c r="F3805"/>
  <c r="G3805"/>
  <c r="G3409"/>
  <c r="F3409"/>
  <c r="G2288"/>
  <c r="F2288"/>
  <c r="G4306"/>
  <c r="F4306"/>
  <c r="F4009"/>
  <c r="G4009"/>
  <c r="G910"/>
  <c r="F910"/>
  <c r="F452"/>
  <c r="G452"/>
  <c r="G444"/>
  <c r="F444"/>
  <c r="F2285"/>
  <c r="F1683"/>
  <c r="F1982"/>
  <c r="F4655"/>
  <c r="F1130"/>
  <c r="F1489"/>
  <c r="G4630"/>
  <c r="F2131"/>
  <c r="F4711"/>
  <c r="F1061"/>
  <c r="G1663"/>
  <c r="F4719"/>
  <c r="G2398"/>
  <c r="F2791"/>
  <c r="F4324"/>
  <c r="G4457"/>
  <c r="G438"/>
  <c r="G470"/>
  <c r="G1073"/>
  <c r="F1530"/>
  <c r="G1921"/>
  <c r="G410"/>
  <c r="G977"/>
  <c r="G1093"/>
  <c r="G1211"/>
  <c r="G1493"/>
  <c r="F965"/>
  <c r="G1069"/>
  <c r="G2309"/>
  <c r="F1501"/>
  <c r="F4243"/>
  <c r="F1275"/>
  <c r="F1558"/>
  <c r="F4421"/>
  <c r="G1650"/>
  <c r="G2325"/>
  <c r="G2268"/>
  <c r="G976"/>
  <c r="G1158"/>
  <c r="F1635"/>
  <c r="F3636"/>
  <c r="F4381"/>
  <c r="G2094"/>
  <c r="F2600"/>
  <c r="G1271"/>
  <c r="F2143"/>
  <c r="F2560"/>
  <c r="F3180"/>
  <c r="F3272"/>
  <c r="G2935"/>
  <c r="G398"/>
  <c r="G1904"/>
  <c r="F2442"/>
  <c r="G606"/>
  <c r="G4077"/>
  <c r="G4670"/>
  <c r="G3644"/>
  <c r="F4695"/>
  <c r="G1165"/>
  <c r="F1671"/>
  <c r="F1880"/>
  <c r="F2418"/>
  <c r="G4412"/>
  <c r="G1205"/>
  <c r="F2310"/>
  <c r="F1940"/>
  <c r="F630"/>
  <c r="F4319"/>
  <c r="G3518"/>
  <c r="F3256"/>
  <c r="F2402"/>
  <c r="F3312"/>
  <c r="F2025"/>
  <c r="F1703"/>
  <c r="G2422"/>
  <c r="F1603"/>
  <c r="G1193"/>
  <c r="F830"/>
  <c r="F3801"/>
  <c r="F4727"/>
  <c r="G1012"/>
  <c r="G1137"/>
  <c r="F1359"/>
  <c r="G1427"/>
  <c r="G1542"/>
  <c r="G1816"/>
  <c r="G1990"/>
  <c r="G2041"/>
  <c r="F2099"/>
  <c r="G2151"/>
  <c r="G2183"/>
  <c r="F2215"/>
  <c r="F2329"/>
  <c r="G2472"/>
  <c r="G3059"/>
  <c r="F2616"/>
  <c r="F3587"/>
  <c r="F3208"/>
  <c r="G3579"/>
  <c r="F3692"/>
  <c r="F3797"/>
  <c r="G3950"/>
  <c r="G4259"/>
  <c r="F4360"/>
  <c r="G4428"/>
  <c r="G2264"/>
  <c r="F2572"/>
  <c r="F1108"/>
  <c r="F1944"/>
  <c r="G3100"/>
  <c r="G3264"/>
  <c r="F1574"/>
  <c r="G477"/>
  <c r="F584"/>
  <c r="F1801"/>
  <c r="F4210"/>
  <c r="G928"/>
  <c r="G1041"/>
  <c r="F1065"/>
  <c r="F1100"/>
  <c r="F1178"/>
  <c r="G1306"/>
  <c r="F1403"/>
  <c r="F1985"/>
  <c r="F2135"/>
  <c r="F2637"/>
  <c r="F948"/>
  <c r="F1080"/>
  <c r="F2851"/>
  <c r="F1298"/>
  <c r="F1435"/>
  <c r="G1837"/>
  <c r="F2252"/>
  <c r="G442"/>
  <c r="F677"/>
  <c r="F1514"/>
  <c r="G2584"/>
  <c r="F2584"/>
  <c r="F2204"/>
  <c r="G2204"/>
  <c r="F1929"/>
  <c r="G1929"/>
  <c r="G1744"/>
  <c r="F1744"/>
  <c r="F1583"/>
  <c r="G1583"/>
  <c r="F1502"/>
  <c r="G1502"/>
  <c r="G1215"/>
  <c r="F1215"/>
  <c r="F622"/>
  <c r="G622"/>
  <c r="G2612"/>
  <c r="F2612"/>
  <c r="G1562"/>
  <c r="F1562"/>
  <c r="G1057"/>
  <c r="F1057"/>
  <c r="G462"/>
  <c r="F462"/>
  <c r="G426"/>
  <c r="F426"/>
  <c r="G402"/>
  <c r="F402"/>
  <c r="G4440"/>
  <c r="F4440"/>
  <c r="F3898"/>
  <c r="G3898"/>
  <c r="F3454"/>
  <c r="G3454"/>
  <c r="F3353"/>
  <c r="G3353"/>
  <c r="F3124"/>
  <c r="G3124"/>
  <c r="G1928"/>
  <c r="F1928"/>
  <c r="G1415"/>
  <c r="F1415"/>
  <c r="F1399"/>
  <c r="G1399"/>
  <c r="F1214"/>
  <c r="G1214"/>
  <c r="G2037"/>
  <c r="F2037"/>
  <c r="F1141"/>
  <c r="G1141"/>
  <c r="G790"/>
  <c r="F790"/>
  <c r="G4274"/>
  <c r="F4274"/>
  <c r="G3760"/>
  <c r="F3760"/>
  <c r="F3050"/>
  <c r="G3050"/>
  <c r="F2716"/>
  <c r="G2716"/>
  <c r="F1168"/>
  <c r="G1168"/>
  <c r="F3226"/>
  <c r="G3226"/>
  <c r="G2957"/>
  <c r="F2957"/>
  <c r="F2816"/>
  <c r="G2816"/>
  <c r="F2642"/>
  <c r="G2642"/>
  <c r="F2634"/>
  <c r="G2634"/>
  <c r="F2497"/>
  <c r="G2497"/>
  <c r="G2335"/>
  <c r="F2335"/>
  <c r="G2136"/>
  <c r="F2136"/>
  <c r="F772"/>
  <c r="G772"/>
  <c r="G748"/>
  <c r="F748"/>
  <c r="G643"/>
  <c r="F643"/>
  <c r="G639"/>
  <c r="F639"/>
  <c r="G546"/>
  <c r="F546"/>
  <c r="G4345"/>
  <c r="F1917"/>
  <c r="G4731"/>
  <c r="F2236"/>
  <c r="G2006"/>
  <c r="G2455"/>
  <c r="F1335"/>
  <c r="F2520"/>
  <c r="G2706"/>
  <c r="G4369"/>
  <c r="G1824"/>
  <c r="G3333"/>
  <c r="G3317"/>
  <c r="F466"/>
  <c r="F1920"/>
  <c r="G2212"/>
  <c r="F1496"/>
  <c r="F4541"/>
  <c r="F3555"/>
  <c r="G806"/>
  <c r="G1117"/>
  <c r="G1449"/>
  <c r="F2260"/>
  <c r="F2552"/>
  <c r="G3780"/>
  <c r="F4408"/>
  <c r="G3966"/>
  <c r="F4627"/>
  <c r="G961"/>
  <c r="G1209"/>
  <c r="G960"/>
  <c r="F501"/>
  <c r="F1326"/>
  <c r="F741"/>
  <c r="F1863"/>
  <c r="G1150"/>
  <c r="F2170"/>
  <c r="F2562"/>
  <c r="G419"/>
  <c r="F1448"/>
  <c r="F1776"/>
  <c r="F2286"/>
  <c r="F1845"/>
  <c r="F3195"/>
  <c r="F3535"/>
  <c r="F4636"/>
  <c r="G1510"/>
  <c r="F2375"/>
  <c r="G3954"/>
  <c r="F4514"/>
  <c r="F1715"/>
  <c r="F1330"/>
  <c r="F834"/>
  <c r="G518"/>
  <c r="F3128"/>
  <c r="F3695"/>
  <c r="G3772"/>
  <c r="G4518"/>
  <c r="G4473"/>
  <c r="G4311"/>
  <c r="F3843"/>
  <c r="G2863"/>
  <c r="F4279"/>
  <c r="G696"/>
  <c r="F734"/>
  <c r="G1197"/>
  <c r="F1340"/>
  <c r="F1423"/>
  <c r="G1484"/>
  <c r="F1643"/>
  <c r="G1836"/>
  <c r="G2174"/>
  <c r="F2211"/>
  <c r="F2317"/>
  <c r="G2456"/>
  <c r="F2666"/>
  <c r="G2911"/>
  <c r="F3369"/>
  <c r="F3132"/>
  <c r="G3168"/>
  <c r="F3404"/>
  <c r="F2825"/>
  <c r="G3268"/>
  <c r="G3199"/>
  <c r="G3550"/>
  <c r="G3573"/>
  <c r="G3741"/>
  <c r="G3796"/>
  <c r="F3823"/>
  <c r="G4030"/>
  <c r="G4069"/>
  <c r="G4222"/>
  <c r="G4251"/>
  <c r="F4424"/>
  <c r="G4522"/>
  <c r="F4628"/>
  <c r="G2293"/>
  <c r="F1101"/>
  <c r="G1508"/>
  <c r="G1731"/>
  <c r="F1978"/>
  <c r="F2098"/>
  <c r="G2127"/>
  <c r="G3736"/>
  <c r="G3013"/>
  <c r="F3200"/>
  <c r="F3397"/>
  <c r="G3551"/>
  <c r="G3615"/>
  <c r="F4235"/>
  <c r="G4365"/>
  <c r="F3084"/>
  <c r="G3517"/>
  <c r="F886"/>
  <c r="F450"/>
  <c r="F473"/>
  <c r="G2378"/>
  <c r="F805"/>
  <c r="F874"/>
  <c r="G1097"/>
  <c r="F1492"/>
  <c r="F1589"/>
  <c r="F1677"/>
  <c r="G1881"/>
  <c r="G2464"/>
  <c r="G458"/>
  <c r="F603"/>
  <c r="G618"/>
  <c r="G742"/>
  <c r="G792"/>
  <c r="F944"/>
  <c r="F996"/>
  <c r="G1036"/>
  <c r="G2434"/>
  <c r="F1430"/>
  <c r="G1728"/>
  <c r="G2027"/>
  <c r="G664"/>
  <c r="G1206"/>
  <c r="F4320"/>
  <c r="G4320"/>
  <c r="G3478"/>
  <c r="F3478"/>
  <c r="F2987"/>
  <c r="G2987"/>
  <c r="G1654"/>
  <c r="F1654"/>
  <c r="G4173"/>
  <c r="F4173"/>
  <c r="F3845"/>
  <c r="G3845"/>
  <c r="F4498"/>
  <c r="G4498"/>
  <c r="F3787"/>
  <c r="G3787"/>
  <c r="F3021"/>
  <c r="G3021"/>
  <c r="F2771"/>
  <c r="G2771"/>
  <c r="G2019"/>
  <c r="F2019"/>
  <c r="G1797"/>
  <c r="F1797"/>
  <c r="F582"/>
  <c r="G582"/>
  <c r="G1591"/>
  <c r="G2480"/>
  <c r="F2657"/>
  <c r="G1465"/>
  <c r="G2540"/>
  <c r="F2694"/>
  <c r="F4240"/>
  <c r="G1679"/>
  <c r="F1243"/>
  <c r="G2516"/>
  <c r="F1021"/>
  <c r="F3442"/>
  <c r="F2050"/>
  <c r="G3970"/>
  <c r="F4566"/>
  <c r="G2308"/>
  <c r="F964"/>
  <c r="G642"/>
  <c r="F1105"/>
  <c r="F2087"/>
  <c r="F3176"/>
  <c r="F2623"/>
  <c r="F2661"/>
  <c r="G1447"/>
  <c r="G4715"/>
  <c r="G2227"/>
  <c r="G4348"/>
  <c r="G1667"/>
  <c r="G2802"/>
  <c r="G3640"/>
  <c r="F2479"/>
  <c r="G908"/>
  <c r="G515"/>
  <c r="F2568"/>
  <c r="G3425"/>
  <c r="F561"/>
  <c r="F1096"/>
  <c r="F2029"/>
  <c r="G1711"/>
  <c r="F2123"/>
  <c r="G2247"/>
  <c r="G2620"/>
  <c r="F3325"/>
  <c r="G3116"/>
  <c r="F4312"/>
  <c r="G4341"/>
  <c r="G4417"/>
  <c r="F2627"/>
  <c r="F2021"/>
  <c r="F2507"/>
  <c r="G2963"/>
  <c r="F3096"/>
  <c r="G3152"/>
  <c r="G3704"/>
  <c r="F689"/>
  <c r="F614"/>
  <c r="F3789"/>
  <c r="F802"/>
  <c r="F1088"/>
  <c r="G1387"/>
  <c r="G1473"/>
  <c r="G1573"/>
  <c r="F394"/>
  <c r="G454"/>
  <c r="F576"/>
  <c r="G1029"/>
  <c r="G1076"/>
  <c r="G1154"/>
  <c r="G1259"/>
  <c r="G4736"/>
  <c r="F4736"/>
  <c r="G4136"/>
  <c r="F4136"/>
  <c r="G3036"/>
  <c r="F3036"/>
  <c r="G3024"/>
  <c r="F3024"/>
  <c r="G3016"/>
  <c r="F3016"/>
  <c r="G3012"/>
  <c r="F3012"/>
  <c r="F2923"/>
  <c r="G2923"/>
  <c r="F2883"/>
  <c r="G2883"/>
  <c r="F2843"/>
  <c r="G2843"/>
  <c r="G2831"/>
  <c r="F2831"/>
  <c r="G2757"/>
  <c r="F2757"/>
  <c r="F2749"/>
  <c r="G2749"/>
  <c r="F2416"/>
  <c r="G2416"/>
  <c r="G2412"/>
  <c r="F2412"/>
  <c r="G2400"/>
  <c r="F2400"/>
  <c r="F2266"/>
  <c r="G2266"/>
  <c r="F2258"/>
  <c r="G2258"/>
  <c r="F2233"/>
  <c r="G2233"/>
  <c r="G2213"/>
  <c r="F2213"/>
  <c r="F2197"/>
  <c r="G2197"/>
  <c r="G2076"/>
  <c r="F2076"/>
  <c r="F1987"/>
  <c r="G1987"/>
  <c r="F4699"/>
  <c r="G4699"/>
  <c r="G4675"/>
  <c r="F4675"/>
  <c r="G4651"/>
  <c r="F4651"/>
  <c r="G4493"/>
  <c r="F4493"/>
  <c r="F4392"/>
  <c r="G4392"/>
  <c r="G4380"/>
  <c r="F4380"/>
  <c r="G4200"/>
  <c r="F4200"/>
  <c r="G4196"/>
  <c r="F4196"/>
  <c r="G4188"/>
  <c r="F4188"/>
  <c r="F4000"/>
  <c r="G4000"/>
  <c r="G3967"/>
  <c r="F3967"/>
  <c r="G3955"/>
  <c r="F3955"/>
  <c r="G3951"/>
  <c r="F3951"/>
  <c r="G3592"/>
  <c r="F3592"/>
  <c r="F3588"/>
  <c r="G3588"/>
  <c r="G3584"/>
  <c r="F3584"/>
  <c r="F3572"/>
  <c r="G3572"/>
  <c r="G3498"/>
  <c r="F3498"/>
  <c r="F3486"/>
  <c r="G3486"/>
  <c r="F2700"/>
  <c r="G2700"/>
  <c r="G2643"/>
  <c r="F2643"/>
  <c r="G2639"/>
  <c r="F2639"/>
  <c r="G2469"/>
  <c r="F2469"/>
  <c r="G2461"/>
  <c r="F2461"/>
  <c r="G2457"/>
  <c r="F2457"/>
  <c r="F2440"/>
  <c r="G2440"/>
  <c r="F2436"/>
  <c r="G2436"/>
  <c r="F1440"/>
  <c r="G1440"/>
  <c r="F1327"/>
  <c r="G1327"/>
  <c r="F1202"/>
  <c r="G1202"/>
  <c r="G1198"/>
  <c r="F1198"/>
  <c r="F1190"/>
  <c r="G1190"/>
  <c r="F1182"/>
  <c r="G1182"/>
  <c r="G1170"/>
  <c r="F1170"/>
  <c r="F866"/>
  <c r="G866"/>
  <c r="F862"/>
  <c r="G862"/>
  <c r="F489"/>
  <c r="G489"/>
  <c r="G467"/>
  <c r="F467"/>
  <c r="F463"/>
  <c r="G463"/>
  <c r="F455"/>
  <c r="G455"/>
  <c r="G451"/>
  <c r="F451"/>
  <c r="F439"/>
  <c r="G439"/>
  <c r="F4618"/>
  <c r="G4618"/>
  <c r="F4505"/>
  <c r="G4505"/>
  <c r="G4501"/>
  <c r="F4501"/>
  <c r="G4497"/>
  <c r="F4497"/>
  <c r="G4472"/>
  <c r="F4472"/>
  <c r="F4041"/>
  <c r="G4041"/>
  <c r="G4036"/>
  <c r="F4036"/>
  <c r="F3846"/>
  <c r="G3846"/>
  <c r="G3664"/>
  <c r="F3664"/>
  <c r="F3543"/>
  <c r="G3543"/>
  <c r="F3296"/>
  <c r="G3296"/>
  <c r="G2605"/>
  <c r="F2605"/>
  <c r="G2593"/>
  <c r="F2593"/>
  <c r="G2448"/>
  <c r="F2448"/>
  <c r="F2387"/>
  <c r="G2387"/>
  <c r="G2383"/>
  <c r="F2383"/>
  <c r="F2379"/>
  <c r="G2379"/>
  <c r="G2342"/>
  <c r="F2342"/>
  <c r="G2330"/>
  <c r="F2330"/>
  <c r="F2277"/>
  <c r="G2277"/>
  <c r="G2273"/>
  <c r="F2273"/>
  <c r="G2232"/>
  <c r="F2232"/>
  <c r="F2216"/>
  <c r="G2216"/>
  <c r="F2083"/>
  <c r="G2083"/>
  <c r="F2079"/>
  <c r="G2079"/>
  <c r="F2067"/>
  <c r="G2067"/>
  <c r="F2059"/>
  <c r="G2059"/>
  <c r="G1788"/>
  <c r="F1788"/>
  <c r="F1735"/>
  <c r="G1735"/>
  <c r="G1266"/>
  <c r="F1266"/>
  <c r="F1262"/>
  <c r="G1262"/>
  <c r="G1254"/>
  <c r="F1254"/>
  <c r="G1250"/>
  <c r="F1250"/>
  <c r="F1242"/>
  <c r="G1242"/>
  <c r="F1230"/>
  <c r="G1230"/>
  <c r="F1226"/>
  <c r="G1226"/>
  <c r="G947"/>
  <c r="F947"/>
  <c r="G943"/>
  <c r="F943"/>
  <c r="F939"/>
  <c r="G939"/>
  <c r="G935"/>
  <c r="F935"/>
  <c r="F927"/>
  <c r="G927"/>
  <c r="F923"/>
  <c r="G923"/>
  <c r="G821"/>
  <c r="F821"/>
  <c r="G817"/>
  <c r="F817"/>
  <c r="G813"/>
  <c r="F813"/>
  <c r="G801"/>
  <c r="F801"/>
  <c r="G781"/>
  <c r="F781"/>
  <c r="G777"/>
  <c r="F777"/>
  <c r="G647"/>
  <c r="F647"/>
  <c r="G619"/>
  <c r="F619"/>
  <c r="G554"/>
  <c r="F554"/>
  <c r="F2034"/>
  <c r="G1360"/>
  <c r="F2709"/>
  <c r="G1336"/>
  <c r="G2745"/>
  <c r="G2668"/>
  <c r="G1775"/>
  <c r="F2225"/>
  <c r="G2769"/>
  <c r="F1559"/>
  <c r="F1590"/>
  <c r="G2046"/>
  <c r="G2895"/>
  <c r="G3773"/>
  <c r="F4138"/>
  <c r="F2839"/>
  <c r="F3032"/>
  <c r="F3364"/>
  <c r="G1890"/>
  <c r="G545"/>
  <c r="F549"/>
  <c r="F2014"/>
  <c r="G4142"/>
  <c r="F1376"/>
  <c r="F3028"/>
  <c r="F3126"/>
  <c r="F2762"/>
  <c r="F1684"/>
  <c r="F4616"/>
  <c r="F3423"/>
  <c r="G4174"/>
  <c r="F2396"/>
  <c r="F1188"/>
  <c r="G1630"/>
  <c r="G1658"/>
  <c r="F1886"/>
  <c r="G2244"/>
  <c r="F2618"/>
  <c r="F2847"/>
  <c r="F4489"/>
  <c r="F409"/>
  <c r="G1342"/>
  <c r="F1416"/>
  <c r="F1634"/>
  <c r="G413"/>
  <c r="G880"/>
  <c r="F1087"/>
  <c r="F1221"/>
  <c r="G1724"/>
  <c r="F1957"/>
  <c r="G1945"/>
  <c r="G3975"/>
  <c r="F3510"/>
  <c r="G4265"/>
  <c r="F4265"/>
  <c r="G3453"/>
  <c r="F3453"/>
  <c r="G3235"/>
  <c r="F3235"/>
  <c r="F2289"/>
  <c r="G2289"/>
  <c r="F1977"/>
  <c r="G1977"/>
  <c r="F1973"/>
  <c r="G1973"/>
  <c r="G1937"/>
  <c r="F1937"/>
  <c r="F1800"/>
  <c r="G1800"/>
  <c r="F1755"/>
  <c r="G1755"/>
  <c r="G1678"/>
  <c r="F1678"/>
  <c r="F1670"/>
  <c r="G1670"/>
  <c r="G1662"/>
  <c r="F1662"/>
  <c r="G1646"/>
  <c r="F1646"/>
  <c r="G1622"/>
  <c r="F1622"/>
  <c r="F3978"/>
  <c r="G3978"/>
  <c r="F3777"/>
  <c r="G3777"/>
  <c r="F3534"/>
  <c r="G3534"/>
  <c r="F1426"/>
  <c r="G1426"/>
  <c r="F1390"/>
  <c r="G1390"/>
  <c r="G1386"/>
  <c r="F1386"/>
  <c r="G1378"/>
  <c r="F1378"/>
  <c r="F1370"/>
  <c r="G1370"/>
  <c r="G1346"/>
  <c r="F1346"/>
  <c r="G1338"/>
  <c r="F1338"/>
  <c r="G1285"/>
  <c r="F1285"/>
  <c r="G1039"/>
  <c r="F1039"/>
  <c r="F784"/>
  <c r="G784"/>
  <c r="G780"/>
  <c r="F780"/>
  <c r="G508"/>
  <c r="F508"/>
  <c r="F401"/>
  <c r="G401"/>
  <c r="G4673"/>
  <c r="F4673"/>
  <c r="G4661"/>
  <c r="F4661"/>
  <c r="G3893"/>
  <c r="F3893"/>
  <c r="G3602"/>
  <c r="F3602"/>
  <c r="G3343"/>
  <c r="F3343"/>
  <c r="G3286"/>
  <c r="F3286"/>
  <c r="G3250"/>
  <c r="F3250"/>
  <c r="F3242"/>
  <c r="G3242"/>
  <c r="G3118"/>
  <c r="F3118"/>
  <c r="G2949"/>
  <c r="F2949"/>
  <c r="G2787"/>
  <c r="F2787"/>
  <c r="F2698"/>
  <c r="G2698"/>
  <c r="G970"/>
  <c r="F970"/>
  <c r="G743"/>
  <c r="F743"/>
  <c r="F702"/>
  <c r="G702"/>
  <c r="F694"/>
  <c r="G694"/>
  <c r="G682"/>
  <c r="F682"/>
  <c r="F666"/>
  <c r="G666"/>
  <c r="F392"/>
  <c r="G392"/>
  <c r="G4230"/>
  <c r="F478"/>
  <c r="G4242"/>
  <c r="F4242"/>
  <c r="F4128"/>
  <c r="G4128"/>
  <c r="G2903"/>
  <c r="F2903"/>
  <c r="F2891"/>
  <c r="G2891"/>
  <c r="F2835"/>
  <c r="G2835"/>
  <c r="G2822"/>
  <c r="F2822"/>
  <c r="G2761"/>
  <c r="F2761"/>
  <c r="G2201"/>
  <c r="F2201"/>
  <c r="G1999"/>
  <c r="F1999"/>
  <c r="G1991"/>
  <c r="F1991"/>
  <c r="F1712"/>
  <c r="G1712"/>
  <c r="G1696"/>
  <c r="F1696"/>
  <c r="G1567"/>
  <c r="F1567"/>
  <c r="G1555"/>
  <c r="F1555"/>
  <c r="F1424"/>
  <c r="G1424"/>
  <c r="G1388"/>
  <c r="F1388"/>
  <c r="F1368"/>
  <c r="G1368"/>
  <c r="G1356"/>
  <c r="F1356"/>
  <c r="F1348"/>
  <c r="G1348"/>
  <c r="G3465"/>
  <c r="F3465"/>
  <c r="F3441"/>
  <c r="G3441"/>
  <c r="G2248"/>
  <c r="F2248"/>
  <c r="F2179"/>
  <c r="G2179"/>
  <c r="G1969"/>
  <c r="F1969"/>
  <c r="F1674"/>
  <c r="G1674"/>
  <c r="G1666"/>
  <c r="F1666"/>
  <c r="G1618"/>
  <c r="F1618"/>
  <c r="G1610"/>
  <c r="F1610"/>
  <c r="F1533"/>
  <c r="G1533"/>
  <c r="F1517"/>
  <c r="G1517"/>
  <c r="G1460"/>
  <c r="F1460"/>
  <c r="F1322"/>
  <c r="G1322"/>
  <c r="F1318"/>
  <c r="G1318"/>
  <c r="G1314"/>
  <c r="F1314"/>
  <c r="G4158"/>
  <c r="F4158"/>
  <c r="F3986"/>
  <c r="G3986"/>
  <c r="G3671"/>
  <c r="F3671"/>
  <c r="F3026"/>
  <c r="G3026"/>
  <c r="F1422"/>
  <c r="G1422"/>
  <c r="G1382"/>
  <c r="F1382"/>
  <c r="F1374"/>
  <c r="G1374"/>
  <c r="G1366"/>
  <c r="F1366"/>
  <c r="F1269"/>
  <c r="G1269"/>
  <c r="G1213"/>
  <c r="F1213"/>
  <c r="F1136"/>
  <c r="G1136"/>
  <c r="F1063"/>
  <c r="G1063"/>
  <c r="G816"/>
  <c r="F816"/>
  <c r="G727"/>
  <c r="F727"/>
  <c r="G529"/>
  <c r="F529"/>
  <c r="F504"/>
  <c r="G504"/>
  <c r="F397"/>
  <c r="G397"/>
  <c r="F3905"/>
  <c r="G3905"/>
  <c r="G3901"/>
  <c r="F3901"/>
  <c r="G2645"/>
  <c r="F2645"/>
  <c r="G1180"/>
  <c r="F1180"/>
  <c r="F1176"/>
  <c r="G1176"/>
  <c r="G1172"/>
  <c r="F1172"/>
  <c r="G888"/>
  <c r="F888"/>
  <c r="F739"/>
  <c r="G739"/>
  <c r="F670"/>
  <c r="G670"/>
  <c r="G601"/>
  <c r="F601"/>
  <c r="F2852"/>
  <c r="G2852"/>
  <c r="G2758"/>
  <c r="F2758"/>
  <c r="G2754"/>
  <c r="F2754"/>
  <c r="F2726"/>
  <c r="G2726"/>
  <c r="F2718"/>
  <c r="G2718"/>
  <c r="G2710"/>
  <c r="F2710"/>
  <c r="G2673"/>
  <c r="F2673"/>
  <c r="F2665"/>
  <c r="G2665"/>
  <c r="G2555"/>
  <c r="F2555"/>
  <c r="G2551"/>
  <c r="F2551"/>
  <c r="G2450"/>
  <c r="F2450"/>
  <c r="G4120"/>
  <c r="G2725"/>
  <c r="G1311"/>
  <c r="F2010"/>
  <c r="G2060"/>
  <c r="F2867"/>
  <c r="F2919"/>
  <c r="G4253"/>
  <c r="G541"/>
  <c r="G1297"/>
  <c r="F1525"/>
  <c r="G2240"/>
  <c r="F788"/>
  <c r="F1418"/>
  <c r="F3683"/>
  <c r="F1148"/>
  <c r="G4732"/>
  <c r="F4732"/>
  <c r="F4124"/>
  <c r="G4124"/>
  <c r="F2907"/>
  <c r="G2907"/>
  <c r="F2818"/>
  <c r="G2818"/>
  <c r="G2814"/>
  <c r="F2814"/>
  <c r="G2672"/>
  <c r="F2672"/>
  <c r="G2424"/>
  <c r="F2424"/>
  <c r="G2408"/>
  <c r="F2408"/>
  <c r="G2217"/>
  <c r="F2217"/>
  <c r="F2205"/>
  <c r="G2205"/>
  <c r="F1906"/>
  <c r="G1906"/>
  <c r="F1894"/>
  <c r="G1894"/>
  <c r="F1882"/>
  <c r="G1882"/>
  <c r="F1716"/>
  <c r="G1716"/>
  <c r="F1571"/>
  <c r="G1571"/>
  <c r="F1551"/>
  <c r="G1551"/>
  <c r="G1543"/>
  <c r="F1543"/>
  <c r="F1428"/>
  <c r="G1428"/>
  <c r="G1384"/>
  <c r="F1384"/>
  <c r="F1372"/>
  <c r="G1372"/>
  <c r="F1344"/>
  <c r="G1344"/>
  <c r="G3445"/>
  <c r="F3445"/>
  <c r="G3163"/>
  <c r="F3163"/>
  <c r="F2042"/>
  <c r="G2042"/>
  <c r="G1642"/>
  <c r="F1642"/>
  <c r="F4223"/>
  <c r="G4223"/>
  <c r="G4150"/>
  <c r="F4150"/>
  <c r="G4705"/>
  <c r="F4705"/>
  <c r="F4002"/>
  <c r="G4002"/>
  <c r="F3945"/>
  <c r="G3945"/>
  <c r="F3933"/>
  <c r="G3933"/>
  <c r="G3897"/>
  <c r="F3897"/>
  <c r="G3853"/>
  <c r="F3853"/>
  <c r="F3687"/>
  <c r="G3687"/>
  <c r="F3472"/>
  <c r="G3472"/>
  <c r="G3339"/>
  <c r="F3339"/>
  <c r="G3270"/>
  <c r="F3270"/>
  <c r="F3262"/>
  <c r="G3262"/>
  <c r="G3254"/>
  <c r="F3254"/>
  <c r="F3150"/>
  <c r="G3150"/>
  <c r="F3134"/>
  <c r="G3134"/>
  <c r="G3122"/>
  <c r="F3122"/>
  <c r="G3106"/>
  <c r="F3106"/>
  <c r="G3086"/>
  <c r="F3086"/>
  <c r="F2828"/>
  <c r="G2828"/>
  <c r="G2783"/>
  <c r="F2783"/>
  <c r="F2649"/>
  <c r="G2649"/>
  <c r="F876"/>
  <c r="G876"/>
  <c r="F747"/>
  <c r="G747"/>
  <c r="F706"/>
  <c r="G706"/>
  <c r="F690"/>
  <c r="G690"/>
  <c r="G678"/>
  <c r="F678"/>
  <c r="G577"/>
  <c r="F577"/>
  <c r="G388"/>
  <c r="F388"/>
  <c r="F4284"/>
  <c r="G4284"/>
  <c r="G3419"/>
  <c r="F3419"/>
  <c r="G2848"/>
  <c r="F2848"/>
  <c r="G2750"/>
  <c r="F2750"/>
  <c r="F2742"/>
  <c r="G2742"/>
  <c r="G2738"/>
  <c r="F2738"/>
  <c r="F2730"/>
  <c r="G2730"/>
  <c r="G2722"/>
  <c r="F2722"/>
  <c r="G4591"/>
  <c r="F4591"/>
  <c r="F4579"/>
  <c r="G4579"/>
  <c r="G4575"/>
  <c r="F4575"/>
  <c r="G4571"/>
  <c r="F4571"/>
  <c r="F4469"/>
  <c r="G4469"/>
  <c r="G4267"/>
  <c r="F4267"/>
  <c r="F3225"/>
  <c r="G3225"/>
  <c r="G3221"/>
  <c r="F3221"/>
  <c r="F3205"/>
  <c r="G3205"/>
  <c r="G3201"/>
  <c r="F3201"/>
  <c r="F3137"/>
  <c r="G3137"/>
  <c r="G3125"/>
  <c r="F3125"/>
  <c r="G3117"/>
  <c r="F3117"/>
  <c r="G3113"/>
  <c r="F3113"/>
  <c r="F3101"/>
  <c r="G3101"/>
  <c r="F2944"/>
  <c r="G2944"/>
  <c r="G2466"/>
  <c r="F2466"/>
  <c r="G2462"/>
  <c r="F2462"/>
  <c r="F2458"/>
  <c r="G2458"/>
  <c r="F2441"/>
  <c r="G2441"/>
  <c r="F2291"/>
  <c r="G2291"/>
  <c r="F2193"/>
  <c r="G2193"/>
  <c r="G2181"/>
  <c r="F2181"/>
  <c r="G2177"/>
  <c r="F2177"/>
  <c r="G1769"/>
  <c r="F1769"/>
  <c r="G1761"/>
  <c r="F1761"/>
  <c r="F1753"/>
  <c r="G1753"/>
  <c r="F1503"/>
  <c r="G1503"/>
  <c r="G1486"/>
  <c r="F1486"/>
  <c r="G1466"/>
  <c r="F1466"/>
  <c r="F2721"/>
  <c r="F3469"/>
  <c r="G1941"/>
  <c r="F1529"/>
  <c r="G2030"/>
  <c r="F4170"/>
  <c r="F1289"/>
  <c r="F2175"/>
  <c r="G2927"/>
  <c r="G1539"/>
  <c r="G1708"/>
  <c r="F1107"/>
  <c r="G3030"/>
  <c r="G2072"/>
  <c r="G3110"/>
  <c r="F4701"/>
  <c r="G3239"/>
  <c r="F1614"/>
  <c r="G3114"/>
  <c r="G3130"/>
  <c r="G4014"/>
  <c r="G2392"/>
  <c r="F1410"/>
  <c r="F2262"/>
  <c r="F3282"/>
  <c r="F2879"/>
  <c r="F537"/>
  <c r="F3022"/>
  <c r="F1156"/>
  <c r="F1293"/>
  <c r="F1521"/>
  <c r="G1406"/>
  <c r="F1184"/>
  <c r="G431"/>
  <c r="F3749"/>
  <c r="F1949"/>
  <c r="G4612"/>
  <c r="F1192"/>
  <c r="G745"/>
  <c r="F2427"/>
  <c r="G2933"/>
  <c r="G2998"/>
  <c r="F4270"/>
  <c r="G1953"/>
  <c r="G2221"/>
  <c r="G2713"/>
  <c r="F2765"/>
  <c r="G3246"/>
  <c r="F4012"/>
  <c r="G4452"/>
  <c r="G2864"/>
  <c r="G474"/>
  <c r="F797"/>
  <c r="G1281"/>
  <c r="G1186"/>
  <c r="F2404"/>
  <c r="G1743"/>
  <c r="F1174"/>
  <c r="F1420"/>
  <c r="F4486"/>
  <c r="F4119"/>
  <c r="G4119"/>
  <c r="F4115"/>
  <c r="G4115"/>
  <c r="F3874"/>
  <c r="G3874"/>
  <c r="G3696"/>
  <c r="F3696"/>
  <c r="F3583"/>
  <c r="G3583"/>
  <c r="G3477"/>
  <c r="F3477"/>
  <c r="G3396"/>
  <c r="F3396"/>
  <c r="F2920"/>
  <c r="G2920"/>
  <c r="G2900"/>
  <c r="F2900"/>
  <c r="F2294"/>
  <c r="G2294"/>
  <c r="G2035"/>
  <c r="F2035"/>
  <c r="G2023"/>
  <c r="F2023"/>
  <c r="G1938"/>
  <c r="F1938"/>
  <c r="G1506"/>
  <c r="F1506"/>
  <c r="F1477"/>
  <c r="G1477"/>
  <c r="G1407"/>
  <c r="F1407"/>
  <c r="F1383"/>
  <c r="G1383"/>
  <c r="F869"/>
  <c r="G869"/>
  <c r="G602"/>
  <c r="F602"/>
  <c r="G566"/>
  <c r="F566"/>
  <c r="F3662"/>
  <c r="F2772"/>
  <c r="G4391"/>
  <c r="F1872"/>
  <c r="F4455"/>
  <c r="F1208"/>
  <c r="F4334"/>
  <c r="G4334"/>
  <c r="F3638"/>
  <c r="G3638"/>
  <c r="G2386"/>
  <c r="F2386"/>
  <c r="G532"/>
  <c r="F532"/>
  <c r="F3326"/>
  <c r="G3326"/>
  <c r="F2390"/>
  <c r="G2390"/>
  <c r="G536"/>
  <c r="F536"/>
  <c r="F4698"/>
  <c r="G4698"/>
  <c r="G4650"/>
  <c r="F4650"/>
  <c r="F4125"/>
  <c r="G4125"/>
  <c r="F4047"/>
  <c r="G4047"/>
  <c r="F3936"/>
  <c r="G3936"/>
  <c r="F3402"/>
  <c r="G3402"/>
  <c r="F2788"/>
  <c r="G2788"/>
  <c r="G2784"/>
  <c r="F2784"/>
  <c r="F2524"/>
  <c r="G2524"/>
  <c r="F2049"/>
  <c r="G2049"/>
  <c r="G1964"/>
  <c r="F1964"/>
  <c r="F1807"/>
  <c r="G1807"/>
  <c r="G1491"/>
  <c r="F1491"/>
  <c r="F1268"/>
  <c r="G1268"/>
  <c r="F859"/>
  <c r="G859"/>
  <c r="F697"/>
  <c r="G697"/>
  <c r="F596"/>
  <c r="G596"/>
  <c r="F468"/>
  <c r="G468"/>
  <c r="G420"/>
  <c r="F420"/>
  <c r="G1718"/>
  <c r="F3985"/>
  <c r="F4232"/>
  <c r="F3788"/>
  <c r="G1500"/>
  <c r="F1876"/>
  <c r="G2235"/>
  <c r="F2801"/>
  <c r="G3642"/>
  <c r="F3784"/>
  <c r="F4605"/>
  <c r="G3634"/>
  <c r="F1726"/>
  <c r="F1569"/>
  <c r="G1220"/>
  <c r="F548"/>
  <c r="F2842"/>
  <c r="G3160"/>
  <c r="F1463"/>
  <c r="F3666"/>
  <c r="G3666"/>
  <c r="G2846"/>
  <c r="F2846"/>
  <c r="F2439"/>
  <c r="G2439"/>
  <c r="F2337"/>
  <c r="G2337"/>
  <c r="F1722"/>
  <c r="G1722"/>
  <c r="F1557"/>
  <c r="G1557"/>
  <c r="G4734"/>
  <c r="F4734"/>
  <c r="G4466"/>
  <c r="F4466"/>
  <c r="F4442"/>
  <c r="G4442"/>
  <c r="G3803"/>
  <c r="F3803"/>
  <c r="G3536"/>
  <c r="F3536"/>
  <c r="G3357"/>
  <c r="F3357"/>
  <c r="G3345"/>
  <c r="F3345"/>
  <c r="G3321"/>
  <c r="F3321"/>
  <c r="F2970"/>
  <c r="G2970"/>
  <c r="F2316"/>
  <c r="G2316"/>
  <c r="F2234"/>
  <c r="G2234"/>
  <c r="F2222"/>
  <c r="G2222"/>
  <c r="F2105"/>
  <c r="G2105"/>
  <c r="F1709"/>
  <c r="G1709"/>
  <c r="G1697"/>
  <c r="F1697"/>
  <c r="G1693"/>
  <c r="F1693"/>
  <c r="G1572"/>
  <c r="F1572"/>
  <c r="G1223"/>
  <c r="F1223"/>
  <c r="F916"/>
  <c r="G916"/>
  <c r="F3731"/>
  <c r="F3561"/>
  <c r="F4371"/>
  <c r="G2321"/>
  <c r="F2070"/>
  <c r="G3350"/>
  <c r="G3318"/>
  <c r="F4379"/>
  <c r="F2345"/>
  <c r="F1561"/>
  <c r="F4543"/>
  <c r="G4543"/>
  <c r="F4531"/>
  <c r="G4531"/>
  <c r="G4494"/>
  <c r="F4494"/>
  <c r="F3558"/>
  <c r="G3558"/>
  <c r="G4682"/>
  <c r="F4682"/>
  <c r="G4419"/>
  <c r="F4419"/>
  <c r="G453"/>
  <c r="G3068"/>
  <c r="G2857"/>
  <c r="G4624"/>
  <c r="F4624"/>
  <c r="G3433"/>
  <c r="F3433"/>
  <c r="F2496"/>
  <c r="G2496"/>
  <c r="G2306"/>
  <c r="F2306"/>
  <c r="F2194"/>
  <c r="G2194"/>
  <c r="F2751"/>
  <c r="G2751"/>
  <c r="G2739"/>
  <c r="F2739"/>
  <c r="G2735"/>
  <c r="F2735"/>
  <c r="G2723"/>
  <c r="F2723"/>
  <c r="G1681"/>
  <c r="F1681"/>
  <c r="F1673"/>
  <c r="G1673"/>
  <c r="G1665"/>
  <c r="F1665"/>
  <c r="G2101"/>
  <c r="F1950"/>
  <c r="G1641"/>
  <c r="F3822"/>
  <c r="F4133"/>
  <c r="F3528"/>
  <c r="F2492"/>
  <c r="G517"/>
  <c r="F2789"/>
  <c r="G2682"/>
  <c r="G4104"/>
  <c r="F4678"/>
  <c r="G4674"/>
  <c r="F3639"/>
  <c r="F3842"/>
  <c r="F2942"/>
  <c r="F966"/>
  <c r="G1123"/>
  <c r="F2048"/>
  <c r="G2727"/>
  <c r="G3080"/>
  <c r="F3608"/>
  <c r="F4169"/>
  <c r="F4368"/>
  <c r="F4407"/>
  <c r="F1922"/>
  <c r="F1946"/>
  <c r="G2020"/>
  <c r="F2873"/>
  <c r="G3834"/>
  <c r="G4005"/>
  <c r="F4535"/>
  <c r="G2815"/>
  <c r="F729"/>
  <c r="G492"/>
  <c r="F884"/>
  <c r="F449"/>
  <c r="F635"/>
  <c r="G675"/>
  <c r="F550"/>
  <c r="F892"/>
  <c r="G1702"/>
  <c r="F1584"/>
  <c r="F4547"/>
  <c r="G4547"/>
  <c r="G4145"/>
  <c r="F4145"/>
  <c r="G4057"/>
  <c r="F4057"/>
  <c r="F896"/>
  <c r="G896"/>
  <c r="F695"/>
  <c r="G695"/>
  <c r="G683"/>
  <c r="F683"/>
  <c r="F679"/>
  <c r="G679"/>
  <c r="F667"/>
  <c r="G667"/>
  <c r="G659"/>
  <c r="F659"/>
  <c r="G487"/>
  <c r="F487"/>
  <c r="G461"/>
  <c r="F461"/>
  <c r="F445"/>
  <c r="G445"/>
  <c r="G437"/>
  <c r="F437"/>
  <c r="F433"/>
  <c r="G433"/>
  <c r="F417"/>
  <c r="G417"/>
  <c r="G3490"/>
  <c r="F3490"/>
  <c r="G2690"/>
  <c r="F2690"/>
  <c r="F2117"/>
  <c r="G2117"/>
  <c r="G2113"/>
  <c r="F2113"/>
  <c r="F2080"/>
  <c r="G2080"/>
  <c r="G1779"/>
  <c r="F1779"/>
  <c r="F1767"/>
  <c r="G1767"/>
  <c r="G1710"/>
  <c r="F1710"/>
  <c r="F1698"/>
  <c r="G1698"/>
  <c r="G1694"/>
  <c r="F1694"/>
  <c r="F1629"/>
  <c r="G1629"/>
  <c r="G1676"/>
  <c r="F1676"/>
  <c r="G1672"/>
  <c r="F1672"/>
  <c r="G1668"/>
  <c r="F1668"/>
  <c r="G1656"/>
  <c r="F1656"/>
  <c r="F1652"/>
  <c r="G1652"/>
  <c r="F1648"/>
  <c r="G1648"/>
  <c r="G1251"/>
  <c r="F1251"/>
  <c r="F1247"/>
  <c r="G1247"/>
  <c r="F999"/>
  <c r="G999"/>
  <c r="F971"/>
  <c r="G971"/>
  <c r="F967"/>
  <c r="G967"/>
  <c r="G963"/>
  <c r="F963"/>
  <c r="F959"/>
  <c r="G959"/>
  <c r="F902"/>
  <c r="G902"/>
  <c r="G889"/>
  <c r="F889"/>
  <c r="G881"/>
  <c r="F881"/>
  <c r="G767"/>
  <c r="F767"/>
  <c r="G751"/>
  <c r="F751"/>
  <c r="F656"/>
  <c r="G656"/>
  <c r="F663"/>
  <c r="G2190"/>
  <c r="G2925"/>
  <c r="F441"/>
  <c r="F3887"/>
  <c r="G3647"/>
  <c r="F3003"/>
  <c r="F1763"/>
  <c r="G2905"/>
  <c r="G687"/>
  <c r="G4202"/>
  <c r="G3860"/>
  <c r="F4490"/>
  <c r="F2893"/>
  <c r="G3838"/>
  <c r="F4580"/>
  <c r="G691"/>
  <c r="G958"/>
  <c r="F2061"/>
  <c r="F2311"/>
  <c r="G2339"/>
  <c r="G2897"/>
  <c r="G3660"/>
  <c r="G3830"/>
  <c r="F4399"/>
  <c r="F4511"/>
  <c r="G4001"/>
  <c r="G2999"/>
  <c r="F4403"/>
  <c r="F425"/>
  <c r="F1771"/>
  <c r="G843"/>
  <c r="G917"/>
  <c r="G929"/>
  <c r="G986"/>
  <c r="F1047"/>
  <c r="G1071"/>
  <c r="F4061"/>
  <c r="G4061"/>
  <c r="G949"/>
  <c r="F949"/>
  <c r="G941"/>
  <c r="F941"/>
  <c r="F933"/>
  <c r="G933"/>
  <c r="G913"/>
  <c r="F913"/>
  <c r="F867"/>
  <c r="G867"/>
  <c r="G818"/>
  <c r="F818"/>
  <c r="G421"/>
  <c r="F421"/>
  <c r="G4735"/>
  <c r="F4735"/>
  <c r="F4451"/>
  <c r="G4451"/>
  <c r="G4447"/>
  <c r="F4447"/>
  <c r="G4423"/>
  <c r="F4423"/>
  <c r="F4112"/>
  <c r="G4112"/>
  <c r="F4080"/>
  <c r="G4080"/>
  <c r="F3537"/>
  <c r="G3537"/>
  <c r="G3019"/>
  <c r="F3019"/>
  <c r="F2946"/>
  <c r="G2946"/>
  <c r="G2909"/>
  <c r="F2909"/>
  <c r="G2881"/>
  <c r="F2881"/>
  <c r="G2557"/>
  <c r="F2557"/>
  <c r="G2545"/>
  <c r="F2545"/>
  <c r="G2533"/>
  <c r="F2533"/>
  <c r="F4603"/>
  <c r="G4603"/>
  <c r="F3553"/>
  <c r="G3553"/>
  <c r="F3437"/>
  <c r="G3437"/>
  <c r="G3388"/>
  <c r="F3388"/>
  <c r="F3051"/>
  <c r="G3051"/>
  <c r="F2500"/>
  <c r="G2500"/>
  <c r="F1611"/>
  <c r="G1611"/>
  <c r="F1595"/>
  <c r="G1595"/>
  <c r="F1554"/>
  <c r="G1554"/>
  <c r="G1480"/>
  <c r="F1480"/>
  <c r="G1459"/>
  <c r="F1459"/>
  <c r="G1345"/>
  <c r="F1345"/>
  <c r="G1161"/>
  <c r="F1161"/>
  <c r="F1157"/>
  <c r="G1157"/>
  <c r="F1153"/>
  <c r="G1153"/>
  <c r="G4539"/>
  <c r="F3072"/>
  <c r="F4065"/>
  <c r="F3883"/>
  <c r="G3541"/>
  <c r="F4683"/>
  <c r="F2508"/>
  <c r="F1111"/>
  <c r="G4515"/>
  <c r="F2327"/>
  <c r="G3039"/>
  <c r="F2707"/>
  <c r="F3076"/>
  <c r="G3616"/>
  <c r="G4100"/>
  <c r="F4335"/>
  <c r="G671"/>
  <c r="F4129"/>
  <c r="F1115"/>
  <c r="F994"/>
  <c r="F1010"/>
  <c r="F699"/>
  <c r="F937"/>
  <c r="F1706"/>
  <c r="F835"/>
  <c r="G3880"/>
  <c r="G1043"/>
  <c r="F2052"/>
  <c r="F2529"/>
  <c r="G521"/>
  <c r="F2913"/>
  <c r="G1914"/>
  <c r="F3174"/>
  <c r="G2819"/>
  <c r="F2861"/>
  <c r="F3166"/>
  <c r="G3655"/>
  <c r="G3969"/>
  <c r="G4096"/>
  <c r="F4671"/>
  <c r="F1022"/>
  <c r="F2810"/>
  <c r="F4415"/>
  <c r="F3170"/>
  <c r="G2265"/>
  <c r="G2012"/>
  <c r="F724"/>
  <c r="G1091"/>
  <c r="G2044"/>
  <c r="F2044"/>
  <c r="F925"/>
  <c r="G925"/>
  <c r="F4439"/>
  <c r="G4439"/>
  <c r="F4022"/>
  <c r="G4022"/>
  <c r="G2995"/>
  <c r="F2995"/>
  <c r="F2537"/>
  <c r="G2537"/>
  <c r="G2525"/>
  <c r="F2525"/>
  <c r="F2223"/>
  <c r="G2223"/>
  <c r="F2219"/>
  <c r="G2219"/>
  <c r="F2182"/>
  <c r="G2182"/>
  <c r="F1902"/>
  <c r="G1902"/>
  <c r="G1898"/>
  <c r="F1898"/>
  <c r="G4687"/>
  <c r="F4687"/>
  <c r="F4477"/>
  <c r="G4477"/>
  <c r="F4372"/>
  <c r="G4372"/>
  <c r="G4327"/>
  <c r="F4327"/>
  <c r="F4198"/>
  <c r="G4198"/>
  <c r="F3990"/>
  <c r="G3990"/>
  <c r="G3872"/>
  <c r="F3872"/>
  <c r="F3693"/>
  <c r="G3693"/>
  <c r="G3628"/>
  <c r="F3628"/>
  <c r="G3620"/>
  <c r="F3620"/>
  <c r="F3612"/>
  <c r="G3612"/>
  <c r="G1119"/>
  <c r="F1119"/>
  <c r="G1099"/>
  <c r="F1099"/>
  <c r="F1083"/>
  <c r="G1083"/>
  <c r="G1067"/>
  <c r="F1067"/>
  <c r="F1026"/>
  <c r="G1026"/>
  <c r="F1018"/>
  <c r="G1018"/>
  <c r="G1014"/>
  <c r="F1014"/>
  <c r="F982"/>
  <c r="G982"/>
  <c r="G978"/>
  <c r="F978"/>
  <c r="G909"/>
  <c r="F909"/>
  <c r="F720"/>
  <c r="G720"/>
  <c r="F716"/>
  <c r="G716"/>
  <c r="F712"/>
  <c r="G712"/>
  <c r="G631"/>
  <c r="F631"/>
  <c r="F607"/>
  <c r="G607"/>
  <c r="G562"/>
  <c r="F562"/>
  <c r="G4075"/>
  <c r="F2290"/>
  <c r="G2849"/>
  <c r="G4026"/>
  <c r="F2331"/>
  <c r="F1983"/>
  <c r="F953"/>
  <c r="F4157"/>
  <c r="F2203"/>
  <c r="G3047"/>
  <c r="G3651"/>
  <c r="G3178"/>
  <c r="G4052"/>
  <c r="F429"/>
  <c r="F4665"/>
  <c r="G4665"/>
  <c r="F4422"/>
  <c r="G4422"/>
  <c r="G3392"/>
  <c r="F3392"/>
  <c r="F3347"/>
  <c r="G3347"/>
  <c r="F2576"/>
  <c r="G2576"/>
  <c r="F2491"/>
  <c r="G2491"/>
  <c r="F2487"/>
  <c r="G2487"/>
  <c r="F2475"/>
  <c r="G2475"/>
  <c r="F2454"/>
  <c r="G2454"/>
  <c r="F2411"/>
  <c r="G2411"/>
  <c r="F2255"/>
  <c r="G2255"/>
  <c r="F2075"/>
  <c r="G2075"/>
  <c r="F2071"/>
  <c r="G2071"/>
  <c r="G1639"/>
  <c r="F1639"/>
  <c r="F1582"/>
  <c r="G1582"/>
  <c r="F4225"/>
  <c r="G4225"/>
  <c r="F3514"/>
  <c r="G3514"/>
  <c r="F3489"/>
  <c r="G3489"/>
  <c r="F3094"/>
  <c r="G3094"/>
  <c r="G3078"/>
  <c r="F3078"/>
  <c r="G2229"/>
  <c r="F2229"/>
  <c r="F2180"/>
  <c r="G2180"/>
  <c r="F1871"/>
  <c r="G1871"/>
  <c r="G1565"/>
  <c r="F1565"/>
  <c r="F1305"/>
  <c r="G1305"/>
  <c r="F1049"/>
  <c r="G1049"/>
  <c r="G2415"/>
  <c r="F4418"/>
  <c r="F2543"/>
  <c r="F4390"/>
  <c r="G4228"/>
  <c r="G1452"/>
  <c r="F661"/>
  <c r="F1989"/>
  <c r="G2160"/>
  <c r="G2499"/>
  <c r="G3284"/>
  <c r="G3098"/>
  <c r="F4378"/>
  <c r="G3082"/>
  <c r="F4590"/>
  <c r="F3921"/>
  <c r="F4182"/>
  <c r="G4344"/>
  <c r="G4178"/>
  <c r="F4257"/>
  <c r="F665"/>
  <c r="F3889"/>
  <c r="F1631"/>
  <c r="F2559"/>
  <c r="F1375"/>
  <c r="F4323"/>
  <c r="G4323"/>
  <c r="G4219"/>
  <c r="F4219"/>
  <c r="G3982"/>
  <c r="F3982"/>
  <c r="F3937"/>
  <c r="G3937"/>
  <c r="G3223"/>
  <c r="F3223"/>
  <c r="F3203"/>
  <c r="G3203"/>
  <c r="G3187"/>
  <c r="F3187"/>
  <c r="G2737"/>
  <c r="F2737"/>
  <c r="G2733"/>
  <c r="F2733"/>
  <c r="G1444"/>
  <c r="F1444"/>
  <c r="G919"/>
  <c r="F919"/>
  <c r="G808"/>
  <c r="F808"/>
  <c r="G804"/>
  <c r="F804"/>
  <c r="G705"/>
  <c r="F705"/>
  <c r="F435"/>
  <c r="G435"/>
  <c r="G1701"/>
  <c r="F1701"/>
  <c r="F1325"/>
  <c r="G1325"/>
  <c r="F1219"/>
  <c r="G1219"/>
  <c r="G795"/>
  <c r="F795"/>
  <c r="G775"/>
  <c r="F775"/>
  <c r="G538"/>
  <c r="F538"/>
  <c r="F3858"/>
  <c r="G3858"/>
  <c r="F3426"/>
  <c r="G3426"/>
  <c r="F1897"/>
  <c r="G1897"/>
  <c r="F1552"/>
  <c r="G1552"/>
  <c r="G1246"/>
  <c r="F1246"/>
  <c r="F4330"/>
  <c r="G4330"/>
  <c r="F3471"/>
  <c r="G3471"/>
  <c r="G1364"/>
  <c r="F1364"/>
  <c r="G1122"/>
  <c r="F1122"/>
  <c r="F589"/>
  <c r="G589"/>
  <c r="F569"/>
  <c r="G569"/>
  <c r="F4055"/>
  <c r="G4055"/>
  <c r="F3352"/>
  <c r="G3352"/>
  <c r="G2055"/>
  <c r="F2055"/>
  <c r="G1433"/>
  <c r="F1433"/>
  <c r="F494"/>
  <c r="G494"/>
  <c r="G4172"/>
  <c r="G2871"/>
  <c r="F1748"/>
  <c r="F4429"/>
  <c r="F4366"/>
  <c r="F3835"/>
  <c r="F3547"/>
  <c r="G1528"/>
  <c r="F2102"/>
  <c r="G2102"/>
  <c r="G3190"/>
  <c r="F3190"/>
  <c r="G616"/>
  <c r="F616"/>
  <c r="G555"/>
  <c r="F555"/>
  <c r="G4635"/>
  <c r="F4635"/>
  <c r="G4619"/>
  <c r="F4619"/>
  <c r="G4606"/>
  <c r="F4606"/>
  <c r="F4503"/>
  <c r="G4503"/>
  <c r="F4435"/>
  <c r="G4435"/>
  <c r="G3450"/>
  <c r="F3450"/>
  <c r="G3446"/>
  <c r="F3446"/>
  <c r="G3376"/>
  <c r="F3376"/>
  <c r="G3359"/>
  <c r="F3359"/>
  <c r="G2845"/>
  <c r="F2845"/>
  <c r="F2417"/>
  <c r="G2417"/>
  <c r="F2409"/>
  <c r="G2409"/>
  <c r="F652"/>
  <c r="G652"/>
  <c r="G525"/>
  <c r="F525"/>
  <c r="G500"/>
  <c r="F500"/>
  <c r="F465"/>
  <c r="G465"/>
  <c r="F3927"/>
  <c r="F1350"/>
  <c r="F1396"/>
  <c r="G3622"/>
  <c r="F3910"/>
  <c r="G770"/>
  <c r="F1972"/>
  <c r="F3786"/>
  <c r="G4110"/>
  <c r="F807"/>
  <c r="G828"/>
  <c r="G891"/>
  <c r="G1225"/>
  <c r="G1265"/>
  <c r="G1354"/>
  <c r="G3355"/>
  <c r="F3754"/>
  <c r="F3485"/>
  <c r="G3511"/>
  <c r="G3545"/>
  <c r="F4106"/>
  <c r="F1545"/>
  <c r="G3844"/>
  <c r="F762"/>
  <c r="F811"/>
  <c r="F1237"/>
  <c r="G1901"/>
  <c r="F1960"/>
  <c r="G628"/>
  <c r="G2346"/>
  <c r="G534"/>
  <c r="F4290"/>
  <c r="G4290"/>
  <c r="F1303"/>
  <c r="G1303"/>
  <c r="G1241"/>
  <c r="F1241"/>
  <c r="G1233"/>
  <c r="F1233"/>
  <c r="G1204"/>
  <c r="F1204"/>
  <c r="F1030"/>
  <c r="G1030"/>
  <c r="G3455"/>
  <c r="F3455"/>
  <c r="G3173"/>
  <c r="F3173"/>
  <c r="F840"/>
  <c r="G840"/>
  <c r="F624"/>
  <c r="G624"/>
  <c r="G530"/>
  <c r="F530"/>
  <c r="F3949"/>
  <c r="G3949"/>
  <c r="F3820"/>
  <c r="G3820"/>
  <c r="G3230"/>
  <c r="F3230"/>
  <c r="G3217"/>
  <c r="F3217"/>
  <c r="F3193"/>
  <c r="G3193"/>
  <c r="G2731"/>
  <c r="F2731"/>
  <c r="F2590"/>
  <c r="G2590"/>
  <c r="G2582"/>
  <c r="F2582"/>
  <c r="G2200"/>
  <c r="F2200"/>
  <c r="F2191"/>
  <c r="G2191"/>
  <c r="F2187"/>
  <c r="G2187"/>
  <c r="G2095"/>
  <c r="F2095"/>
  <c r="F1873"/>
  <c r="G1873"/>
  <c r="F440"/>
  <c r="G440"/>
  <c r="G428"/>
  <c r="F428"/>
  <c r="G416"/>
  <c r="F416"/>
  <c r="G1278"/>
  <c r="G3580"/>
  <c r="F1282"/>
  <c r="G4094"/>
  <c r="F3035"/>
  <c r="F3023"/>
  <c r="F4524"/>
  <c r="F3011"/>
  <c r="G3762"/>
  <c r="F723"/>
  <c r="F737"/>
  <c r="F4478"/>
  <c r="G786"/>
  <c r="G2367"/>
  <c r="F3643"/>
  <c r="F3414"/>
  <c r="F2313"/>
  <c r="G1860"/>
  <c r="F2527"/>
  <c r="G3007"/>
  <c r="G4098"/>
  <c r="G4159"/>
  <c r="G632"/>
  <c r="F827"/>
  <c r="F1134"/>
  <c r="F1400"/>
  <c r="G1481"/>
  <c r="F539"/>
  <c r="G845"/>
  <c r="G4350"/>
  <c r="F4350"/>
  <c r="F4346"/>
  <c r="G4346"/>
  <c r="F4329"/>
  <c r="G4329"/>
  <c r="G4163"/>
  <c r="F4163"/>
  <c r="F4114"/>
  <c r="G4114"/>
  <c r="G4102"/>
  <c r="F4102"/>
  <c r="G4046"/>
  <c r="F4046"/>
  <c r="G3895"/>
  <c r="F3895"/>
  <c r="F3001"/>
  <c r="G3001"/>
  <c r="G2870"/>
  <c r="F2870"/>
  <c r="G2714"/>
  <c r="F2714"/>
  <c r="F2548"/>
  <c r="G2548"/>
  <c r="G2536"/>
  <c r="F2536"/>
  <c r="G2510"/>
  <c r="F2510"/>
  <c r="F2350"/>
  <c r="G2350"/>
  <c r="F2333"/>
  <c r="G2333"/>
  <c r="G1994"/>
  <c r="F1994"/>
  <c r="F1931"/>
  <c r="G1931"/>
  <c r="G1686"/>
  <c r="F1686"/>
  <c r="F3869"/>
  <c r="G3869"/>
  <c r="F2691"/>
  <c r="G2691"/>
  <c r="G2687"/>
  <c r="F2687"/>
  <c r="F2683"/>
  <c r="G2683"/>
  <c r="F2518"/>
  <c r="G2518"/>
  <c r="G2514"/>
  <c r="F2514"/>
  <c r="F2463"/>
  <c r="G2463"/>
  <c r="G2459"/>
  <c r="F2459"/>
  <c r="G2278"/>
  <c r="F2278"/>
  <c r="F2274"/>
  <c r="G2274"/>
  <c r="F1981"/>
  <c r="G1981"/>
  <c r="F1939"/>
  <c r="G1939"/>
  <c r="F1926"/>
  <c r="G1926"/>
  <c r="G1893"/>
  <c r="F1893"/>
  <c r="G1785"/>
  <c r="F1785"/>
  <c r="F1669"/>
  <c r="G1669"/>
  <c r="G1661"/>
  <c r="F1661"/>
  <c r="G1657"/>
  <c r="F1657"/>
  <c r="G1566"/>
  <c r="F1566"/>
  <c r="G1512"/>
  <c r="F1512"/>
  <c r="F1494"/>
  <c r="G1494"/>
  <c r="G1490"/>
  <c r="F1490"/>
  <c r="G1461"/>
  <c r="F1461"/>
  <c r="F1425"/>
  <c r="G1425"/>
  <c r="F1930"/>
  <c r="G1443"/>
  <c r="F3766"/>
  <c r="G4303"/>
  <c r="F1956"/>
  <c r="F1520"/>
  <c r="G1524"/>
  <c r="F4294"/>
  <c r="G4398"/>
  <c r="F3818"/>
  <c r="F1485"/>
  <c r="F1333"/>
  <c r="G3790"/>
  <c r="F551"/>
  <c r="F1549"/>
  <c r="G2531"/>
  <c r="F2556"/>
  <c r="F3906"/>
  <c r="G3906"/>
  <c r="G3782"/>
  <c r="F3782"/>
  <c r="F1976"/>
  <c r="G1976"/>
  <c r="G1947"/>
  <c r="F1947"/>
  <c r="G1516"/>
  <c r="F1516"/>
  <c r="F1367"/>
  <c r="G1367"/>
  <c r="F1324"/>
  <c r="G1324"/>
  <c r="F1320"/>
  <c r="G1320"/>
  <c r="F1270"/>
  <c r="G1270"/>
  <c r="G1089"/>
  <c r="F1089"/>
  <c r="G1085"/>
  <c r="F1085"/>
  <c r="G3814"/>
  <c r="F3814"/>
  <c r="F1412"/>
  <c r="G1412"/>
  <c r="F1408"/>
  <c r="G1408"/>
  <c r="G1307"/>
  <c r="F1307"/>
  <c r="G1290"/>
  <c r="F1290"/>
  <c r="F1286"/>
  <c r="G1286"/>
  <c r="G1040"/>
  <c r="F1040"/>
  <c r="G1017"/>
  <c r="F1017"/>
  <c r="F985"/>
  <c r="G985"/>
  <c r="G887"/>
  <c r="F887"/>
  <c r="F883"/>
  <c r="G883"/>
  <c r="F841"/>
  <c r="G841"/>
  <c r="G766"/>
  <c r="F766"/>
  <c r="F754"/>
  <c r="G754"/>
  <c r="G4582"/>
  <c r="F4582"/>
  <c r="F4456"/>
  <c r="G4456"/>
  <c r="G4436"/>
  <c r="F4436"/>
  <c r="G3410"/>
  <c r="F3410"/>
  <c r="G3227"/>
  <c r="F3227"/>
  <c r="F3136"/>
  <c r="G3136"/>
  <c r="F3073"/>
  <c r="G3073"/>
  <c r="F3069"/>
  <c r="G3069"/>
  <c r="F3044"/>
  <c r="G3044"/>
  <c r="G3040"/>
  <c r="F3040"/>
  <c r="F3027"/>
  <c r="G3027"/>
  <c r="G3015"/>
  <c r="F3015"/>
  <c r="F1199"/>
  <c r="G1199"/>
  <c r="G1187"/>
  <c r="F1187"/>
  <c r="F1179"/>
  <c r="G1179"/>
  <c r="F857"/>
  <c r="G857"/>
  <c r="F782"/>
  <c r="G782"/>
  <c r="G733"/>
  <c r="F733"/>
  <c r="G698"/>
  <c r="F698"/>
  <c r="F592"/>
  <c r="G592"/>
  <c r="F588"/>
  <c r="G588"/>
  <c r="F572"/>
  <c r="G572"/>
  <c r="G1455"/>
  <c r="F1913"/>
  <c r="G1498"/>
  <c r="F3610"/>
  <c r="G4286"/>
  <c r="G981"/>
  <c r="G1295"/>
  <c r="G3793"/>
  <c r="F3793"/>
  <c r="G3586"/>
  <c r="F3586"/>
  <c r="F3017"/>
  <c r="G3017"/>
  <c r="G2980"/>
  <c r="F2980"/>
  <c r="G411"/>
  <c r="F411"/>
  <c r="F4383"/>
  <c r="G4383"/>
  <c r="F3000"/>
  <c r="G3000"/>
  <c r="G3672"/>
  <c r="F3672"/>
  <c r="G2996"/>
  <c r="F2996"/>
  <c r="G1804"/>
  <c r="F1804"/>
  <c r="G1051"/>
  <c r="F1051"/>
  <c r="F4659"/>
  <c r="G4659"/>
  <c r="G4021"/>
  <c r="F4021"/>
  <c r="G3436"/>
  <c r="F3436"/>
  <c r="F3307"/>
  <c r="G3307"/>
  <c r="G3245"/>
  <c r="F3245"/>
  <c r="G2868"/>
  <c r="F2868"/>
  <c r="G2626"/>
  <c r="F2626"/>
  <c r="F2209"/>
  <c r="G2209"/>
  <c r="F1774"/>
  <c r="G1774"/>
  <c r="F1547"/>
  <c r="G1547"/>
  <c r="G1398"/>
  <c r="F1398"/>
  <c r="F638"/>
  <c r="G638"/>
  <c r="F610"/>
  <c r="G610"/>
  <c r="F1103"/>
  <c r="F4165"/>
  <c r="G3752"/>
  <c r="G3876"/>
  <c r="F680"/>
  <c r="G4686"/>
  <c r="G2917"/>
  <c r="G3112"/>
  <c r="F3167"/>
  <c r="G1075"/>
  <c r="F1055"/>
  <c r="F1700"/>
  <c r="F1809"/>
  <c r="G2298"/>
  <c r="G3685"/>
  <c r="F2938"/>
  <c r="F1766"/>
  <c r="F979"/>
  <c r="G3929"/>
  <c r="F3929"/>
  <c r="F3378"/>
  <c r="G3378"/>
  <c r="F3285"/>
  <c r="G3285"/>
  <c r="G2929"/>
  <c r="F2929"/>
  <c r="G2872"/>
  <c r="F2872"/>
  <c r="F2465"/>
  <c r="G2465"/>
  <c r="G2125"/>
  <c r="F2125"/>
  <c r="G2033"/>
  <c r="F2033"/>
  <c r="F1757"/>
  <c r="G1757"/>
  <c r="G945"/>
  <c r="F945"/>
  <c r="F713"/>
  <c r="F3996"/>
  <c r="F4484"/>
  <c r="F1606"/>
  <c r="G3983"/>
  <c r="F3706"/>
  <c r="F3171"/>
  <c r="G1737"/>
  <c r="F3257"/>
  <c r="F962"/>
  <c r="G2153"/>
  <c r="F2153"/>
  <c r="G3099"/>
  <c r="F3099"/>
  <c r="F1811"/>
  <c r="G1811"/>
  <c r="F1660"/>
  <c r="G1660"/>
  <c r="G4248"/>
  <c r="F4248"/>
  <c r="F4634"/>
  <c r="G4634"/>
  <c r="G2603"/>
  <c r="F2603"/>
  <c r="G3335"/>
  <c r="F4691"/>
  <c r="G4691"/>
  <c r="F4669"/>
  <c r="G4669"/>
  <c r="G4333"/>
  <c r="F4333"/>
  <c r="F4211"/>
  <c r="G4211"/>
  <c r="F3878"/>
  <c r="G3878"/>
  <c r="F3873"/>
  <c r="G3873"/>
  <c r="F3618"/>
  <c r="G3618"/>
  <c r="G3614"/>
  <c r="F3614"/>
  <c r="G3408"/>
  <c r="F3408"/>
  <c r="F3374"/>
  <c r="G3374"/>
  <c r="G3370"/>
  <c r="F3370"/>
  <c r="F3211"/>
  <c r="G3211"/>
  <c r="G3095"/>
  <c r="F3095"/>
  <c r="G2858"/>
  <c r="F2858"/>
  <c r="F2389"/>
  <c r="G2389"/>
  <c r="F1992"/>
  <c r="G1992"/>
  <c r="G1970"/>
  <c r="F1970"/>
  <c r="G1832"/>
  <c r="F1832"/>
  <c r="F1142"/>
  <c r="G1142"/>
  <c r="G1138"/>
  <c r="F1138"/>
  <c r="F898"/>
  <c r="G898"/>
  <c r="F863"/>
  <c r="G863"/>
  <c r="G820"/>
  <c r="F820"/>
  <c r="G803"/>
  <c r="F803"/>
  <c r="F557"/>
  <c r="G557"/>
  <c r="G553"/>
  <c r="F553"/>
  <c r="G523"/>
  <c r="F523"/>
  <c r="G432"/>
  <c r="F432"/>
  <c r="F4059"/>
  <c r="G4059"/>
  <c r="G3365"/>
  <c r="F3365"/>
  <c r="G2981"/>
  <c r="F2981"/>
  <c r="F2977"/>
  <c r="G2977"/>
  <c r="G2973"/>
  <c r="F2973"/>
  <c r="F2840"/>
  <c r="G2840"/>
  <c r="G2553"/>
  <c r="F2553"/>
  <c r="F2372"/>
  <c r="G2372"/>
  <c r="G2192"/>
  <c r="F2192"/>
  <c r="G2162"/>
  <c r="F2162"/>
  <c r="F2158"/>
  <c r="G2158"/>
  <c r="G2154"/>
  <c r="F2154"/>
  <c r="G1692"/>
  <c r="F1692"/>
  <c r="G1347"/>
  <c r="F1347"/>
  <c r="G1343"/>
  <c r="F1343"/>
  <c r="F1339"/>
  <c r="G1339"/>
  <c r="F1120"/>
  <c r="G1120"/>
  <c r="G4654"/>
  <c r="F4654"/>
  <c r="F4549"/>
  <c r="G4549"/>
  <c r="F4519"/>
  <c r="G4519"/>
  <c r="G4510"/>
  <c r="F4510"/>
  <c r="G4293"/>
  <c r="F4293"/>
  <c r="G4162"/>
  <c r="F4162"/>
  <c r="F4153"/>
  <c r="G4153"/>
  <c r="G4149"/>
  <c r="F4149"/>
  <c r="G4031"/>
  <c r="F4031"/>
  <c r="G4027"/>
  <c r="F4027"/>
  <c r="F3806"/>
  <c r="G3806"/>
  <c r="G3781"/>
  <c r="F3781"/>
  <c r="G3577"/>
  <c r="F3577"/>
  <c r="F3189"/>
  <c r="G3189"/>
  <c r="F3185"/>
  <c r="G3185"/>
  <c r="F3060"/>
  <c r="G3060"/>
  <c r="G2964"/>
  <c r="F2964"/>
  <c r="G1961"/>
  <c r="F1961"/>
  <c r="G1682"/>
  <c r="F1682"/>
  <c r="G1586"/>
  <c r="F1586"/>
  <c r="G1563"/>
  <c r="F1563"/>
  <c r="G1279"/>
  <c r="F1279"/>
  <c r="F1098"/>
  <c r="G1098"/>
  <c r="G1094"/>
  <c r="F1094"/>
  <c r="F885"/>
  <c r="F395"/>
  <c r="G4271"/>
  <c r="F2549"/>
  <c r="G4337"/>
  <c r="G2141"/>
  <c r="F3342"/>
  <c r="G3342"/>
  <c r="F2943"/>
  <c r="G2943"/>
  <c r="G2513"/>
  <c r="F2513"/>
  <c r="G1261"/>
  <c r="F1261"/>
  <c r="G1245"/>
  <c r="F1245"/>
  <c r="F3973"/>
  <c r="G3973"/>
  <c r="G3756"/>
  <c r="F3756"/>
  <c r="F3747"/>
  <c r="G3747"/>
  <c r="G3700"/>
  <c r="F3700"/>
  <c r="G2782"/>
  <c r="F2782"/>
  <c r="F2259"/>
  <c r="G2259"/>
  <c r="G1537"/>
  <c r="F1537"/>
  <c r="F4722"/>
  <c r="G4722"/>
  <c r="F4261"/>
  <c r="G4261"/>
  <c r="F4118"/>
  <c r="G4118"/>
  <c r="G3682"/>
  <c r="F3682"/>
  <c r="G3316"/>
  <c r="F3316"/>
  <c r="G3311"/>
  <c r="F3311"/>
  <c r="G3144"/>
  <c r="F3144"/>
  <c r="F2773"/>
  <c r="G2773"/>
  <c r="F2743"/>
  <c r="G2743"/>
  <c r="G2585"/>
  <c r="F2585"/>
  <c r="G2581"/>
  <c r="F2581"/>
  <c r="F2577"/>
  <c r="G2577"/>
  <c r="G2254"/>
  <c r="F2254"/>
  <c r="G2246"/>
  <c r="F2246"/>
  <c r="G2228"/>
  <c r="F2228"/>
  <c r="F2224"/>
  <c r="G2224"/>
  <c r="F2220"/>
  <c r="G2220"/>
  <c r="F2207"/>
  <c r="G2207"/>
  <c r="F2073"/>
  <c r="G2073"/>
  <c r="F2068"/>
  <c r="G2068"/>
  <c r="G1454"/>
  <c r="F1454"/>
  <c r="F957"/>
  <c r="G957"/>
  <c r="G4483"/>
  <c r="F4483"/>
  <c r="F2332"/>
  <c r="G2332"/>
  <c r="F1925"/>
  <c r="G1925"/>
  <c r="G1796"/>
  <c r="F1796"/>
  <c r="G1550"/>
  <c r="F1550"/>
  <c r="F4644"/>
  <c r="G4644"/>
  <c r="G4127"/>
  <c r="F4127"/>
  <c r="G2795"/>
  <c r="F2795"/>
  <c r="F2084"/>
  <c r="G2084"/>
  <c r="G1216"/>
  <c r="F1216"/>
  <c r="F4413"/>
  <c r="G4413"/>
  <c r="G4220"/>
  <c r="F4220"/>
  <c r="G4105"/>
  <c r="F4105"/>
  <c r="G4101"/>
  <c r="F4101"/>
  <c r="F3931"/>
  <c r="G3931"/>
  <c r="F3926"/>
  <c r="G3926"/>
  <c r="F3482"/>
  <c r="G3482"/>
  <c r="F3292"/>
  <c r="G3292"/>
  <c r="F2734"/>
  <c r="G2734"/>
  <c r="F2717"/>
  <c r="G2717"/>
  <c r="G1414"/>
  <c r="F1414"/>
  <c r="G932"/>
  <c r="F932"/>
  <c r="G920"/>
  <c r="F920"/>
  <c r="G4488"/>
  <c r="F2808"/>
  <c r="G1792"/>
  <c r="G2107"/>
  <c r="G3157"/>
  <c r="F2188"/>
  <c r="F3338"/>
  <c r="F4140"/>
  <c r="G4140"/>
  <c r="G4008"/>
  <c r="F4008"/>
  <c r="G2349"/>
  <c r="F2349"/>
  <c r="F1274"/>
  <c r="G1274"/>
  <c r="G3029"/>
  <c r="F3029"/>
  <c r="G2263"/>
  <c r="F2263"/>
  <c r="F4704"/>
  <c r="G4704"/>
  <c r="G4607"/>
  <c r="F4607"/>
  <c r="F3632"/>
  <c r="G3632"/>
  <c r="G3623"/>
  <c r="F3623"/>
  <c r="F3447"/>
  <c r="G3447"/>
  <c r="F3258"/>
  <c r="G3258"/>
  <c r="G3228"/>
  <c r="F3228"/>
  <c r="F2986"/>
  <c r="G2986"/>
  <c r="G2885"/>
  <c r="F2885"/>
  <c r="F2407"/>
  <c r="G2407"/>
  <c r="G2394"/>
  <c r="F2394"/>
  <c r="G2198"/>
  <c r="F2198"/>
  <c r="F2022"/>
  <c r="G2022"/>
  <c r="G2018"/>
  <c r="F2018"/>
  <c r="G1862"/>
  <c r="F1862"/>
  <c r="F1841"/>
  <c r="G1841"/>
  <c r="F1392"/>
  <c r="G1392"/>
  <c r="F1177"/>
  <c r="G1177"/>
  <c r="G903"/>
  <c r="F903"/>
  <c r="G3559"/>
  <c r="G2385"/>
  <c r="F2679"/>
  <c r="G4280"/>
  <c r="F4443"/>
  <c r="G4443"/>
  <c r="F4358"/>
  <c r="G4358"/>
  <c r="F4206"/>
  <c r="G4206"/>
  <c r="F3399"/>
  <c r="G3399"/>
  <c r="F2821"/>
  <c r="G2821"/>
  <c r="F2606"/>
  <c r="G2606"/>
  <c r="F2477"/>
  <c r="G2477"/>
  <c r="G2357"/>
  <c r="F2357"/>
  <c r="G1738"/>
  <c r="F1738"/>
  <c r="G1598"/>
  <c r="F1598"/>
  <c r="F1160"/>
  <c r="G1160"/>
  <c r="F858"/>
  <c r="G858"/>
  <c r="G3467"/>
  <c r="F3467"/>
  <c r="F3377"/>
  <c r="G3377"/>
  <c r="G3319"/>
  <c r="F3319"/>
  <c r="G2932"/>
  <c r="F2932"/>
  <c r="F2830"/>
  <c r="G2830"/>
  <c r="F2664"/>
  <c r="G2664"/>
  <c r="F2651"/>
  <c r="G2651"/>
  <c r="G2241"/>
  <c r="F2241"/>
  <c r="F1861"/>
  <c r="G1861"/>
  <c r="F4433"/>
  <c r="G4048"/>
  <c r="G4508"/>
  <c r="F3209"/>
  <c r="G4086"/>
  <c r="F1856"/>
  <c r="F3169"/>
  <c r="F4195"/>
  <c r="F2467"/>
  <c r="G2561"/>
  <c r="G2921"/>
  <c r="F3385"/>
  <c r="F3902"/>
  <c r="F1680"/>
  <c r="F3368"/>
  <c r="F998"/>
  <c r="G1066"/>
  <c r="G1404"/>
  <c r="G3475"/>
  <c r="G3737"/>
  <c r="F3976"/>
  <c r="F1145"/>
  <c r="F1456"/>
  <c r="F2736"/>
  <c r="G3540"/>
  <c r="G1201"/>
  <c r="F2780"/>
  <c r="F4656"/>
  <c r="F4573"/>
  <c r="F2347"/>
  <c r="F2797"/>
  <c r="G390"/>
  <c r="F2016"/>
  <c r="G3711"/>
  <c r="G3480"/>
  <c r="F1783"/>
  <c r="F2968"/>
  <c r="G3020"/>
  <c r="G2741"/>
  <c r="G2729"/>
  <c r="F3395"/>
  <c r="F2971"/>
  <c r="G3689"/>
  <c r="G4081"/>
  <c r="F4218"/>
  <c r="G1910"/>
  <c r="G2702"/>
  <c r="G2833"/>
  <c r="G3031"/>
  <c r="F3141"/>
  <c r="F3218"/>
  <c r="G3449"/>
  <c r="G3912"/>
  <c r="G3525"/>
  <c r="F1685"/>
  <c r="F2597"/>
  <c r="G2663"/>
  <c r="G710"/>
  <c r="F1733"/>
  <c r="G2261"/>
  <c r="F1183"/>
  <c r="G1079"/>
  <c r="F1110"/>
  <c r="F1102"/>
  <c r="G1659"/>
  <c r="G1768"/>
  <c r="G4589"/>
  <c r="G4574"/>
  <c r="F4385"/>
  <c r="G4288"/>
  <c r="G4092"/>
  <c r="F4049"/>
  <c r="F3850"/>
  <c r="G3677"/>
  <c r="G3600"/>
  <c r="G3595"/>
  <c r="F3504"/>
  <c r="F3328"/>
  <c r="G3175"/>
  <c r="G2937"/>
  <c r="F2901"/>
  <c r="F2697"/>
  <c r="G2669"/>
  <c r="F2647"/>
  <c r="F2566"/>
  <c r="F2544"/>
  <c r="F2366"/>
  <c r="G2361"/>
  <c r="G2119"/>
  <c r="F2063"/>
  <c r="F2013"/>
  <c r="F1704"/>
  <c r="G1329"/>
  <c r="G915"/>
  <c r="G3653"/>
  <c r="F3653"/>
  <c r="F1605"/>
  <c r="G1605"/>
  <c r="F1580"/>
  <c r="G1580"/>
  <c r="G793"/>
  <c r="F793"/>
  <c r="G4263"/>
  <c r="F4263"/>
  <c r="G2426"/>
  <c r="F2426"/>
  <c r="F2940"/>
  <c r="G2940"/>
  <c r="F2899"/>
  <c r="G2899"/>
  <c r="G2338"/>
  <c r="F2338"/>
  <c r="F1625"/>
  <c r="G1625"/>
  <c r="F1349"/>
  <c r="G1349"/>
  <c r="F1162"/>
  <c r="G1162"/>
  <c r="G1113"/>
  <c r="F1113"/>
  <c r="G796"/>
  <c r="F796"/>
  <c r="F568"/>
  <c r="G823"/>
  <c r="G2114"/>
  <c r="G3077"/>
  <c r="G3771"/>
  <c r="F3855"/>
  <c r="F3959"/>
  <c r="G4003"/>
  <c r="G1058"/>
  <c r="G4667"/>
  <c r="G4652"/>
  <c r="G4278"/>
  <c r="F3809"/>
  <c r="F2609"/>
  <c r="G2082"/>
  <c r="G1968"/>
  <c r="F4339"/>
  <c r="G3654"/>
  <c r="F3568"/>
  <c r="G1933"/>
  <c r="F4404"/>
  <c r="G1373"/>
  <c r="G3165"/>
  <c r="F1918"/>
  <c r="F4213"/>
  <c r="F1896"/>
  <c r="F4269"/>
  <c r="G1790"/>
  <c r="F2975"/>
  <c r="G1588"/>
  <c r="F2530"/>
  <c r="F3381"/>
  <c r="F3775"/>
  <c r="F1690"/>
  <c r="G1337"/>
  <c r="G4011"/>
  <c r="F4450"/>
  <c r="F3231"/>
  <c r="F4273"/>
  <c r="G573"/>
  <c r="F1764"/>
  <c r="F1803"/>
  <c r="F1879"/>
  <c r="F1655"/>
  <c r="G1884"/>
  <c r="G2111"/>
  <c r="F2128"/>
  <c r="F2276"/>
  <c r="F2592"/>
  <c r="F2628"/>
  <c r="G2790"/>
  <c r="G2926"/>
  <c r="G3323"/>
  <c r="G3058"/>
  <c r="G3516"/>
  <c r="G3707"/>
  <c r="F3864"/>
  <c r="F3890"/>
  <c r="F4296"/>
  <c r="G4314"/>
  <c r="F4504"/>
  <c r="G4602"/>
  <c r="G2753"/>
  <c r="G1471"/>
  <c r="G2889"/>
  <c r="G3241"/>
  <c r="G3274"/>
  <c r="G3494"/>
  <c r="G3571"/>
  <c r="F3817"/>
  <c r="F3278"/>
  <c r="G3253"/>
  <c r="G3971"/>
  <c r="G597"/>
  <c r="F1434"/>
  <c r="G900"/>
  <c r="F1002"/>
  <c r="G1231"/>
  <c r="F1417"/>
  <c r="G1478"/>
  <c r="G1581"/>
  <c r="G1695"/>
  <c r="F1720"/>
  <c r="G1773"/>
  <c r="G483"/>
  <c r="F688"/>
  <c r="F1046"/>
  <c r="G1175"/>
  <c r="F2876"/>
  <c r="F1239"/>
  <c r="F1264"/>
  <c r="G1421"/>
  <c r="F459"/>
  <c r="G1235"/>
  <c r="F1699"/>
  <c r="F1865"/>
  <c r="F2031"/>
  <c r="G3758"/>
  <c r="F3566"/>
  <c r="F3204"/>
  <c r="G3006"/>
  <c r="G2775"/>
  <c r="G2515"/>
  <c r="G2488"/>
  <c r="F2413"/>
  <c r="F2256"/>
  <c r="G2195"/>
  <c r="G2109"/>
  <c r="F1825"/>
  <c r="G1759"/>
  <c r="G3041"/>
  <c r="F3041"/>
  <c r="F1651"/>
  <c r="G1651"/>
  <c r="G4495"/>
  <c r="F4495"/>
  <c r="F3702"/>
  <c r="G3702"/>
  <c r="G2793"/>
  <c r="F2793"/>
  <c r="G2493"/>
  <c r="F2493"/>
  <c r="F2139"/>
  <c r="G2139"/>
  <c r="F1429"/>
  <c r="G1429"/>
  <c r="F1140"/>
  <c r="G1140"/>
  <c r="G4714"/>
  <c r="F4714"/>
  <c r="F4401"/>
  <c r="G4401"/>
  <c r="F4037"/>
  <c r="G4037"/>
  <c r="F3506"/>
  <c r="G3506"/>
  <c r="F3259"/>
  <c r="G3259"/>
  <c r="F3057"/>
  <c r="G3057"/>
  <c r="G2147"/>
  <c r="F2147"/>
  <c r="G2138"/>
  <c r="F2138"/>
  <c r="F1025"/>
  <c r="G1025"/>
  <c r="G3635"/>
  <c r="F875"/>
  <c r="F3539"/>
  <c r="G2431"/>
  <c r="F785"/>
  <c r="F1905"/>
  <c r="G4662"/>
  <c r="G3779"/>
  <c r="F3155"/>
  <c r="F1358"/>
  <c r="G1196"/>
  <c r="F3691"/>
  <c r="F4592"/>
  <c r="G1923"/>
  <c r="G2318"/>
  <c r="F2656"/>
  <c r="G865"/>
  <c r="G2115"/>
  <c r="F4006"/>
  <c r="G2945"/>
  <c r="F1707"/>
  <c r="F1507"/>
  <c r="F4521"/>
  <c r="G1594"/>
  <c r="F2503"/>
  <c r="G2598"/>
  <c r="F2287"/>
  <c r="F681"/>
  <c r="F1909"/>
  <c r="F4116"/>
  <c r="G1541"/>
  <c r="F905"/>
  <c r="G2614"/>
  <c r="F4234"/>
  <c r="F3911"/>
  <c r="G2768"/>
  <c r="G4181"/>
  <c r="G1006"/>
  <c r="G1394"/>
  <c r="G1511"/>
  <c r="G1638"/>
  <c r="G1952"/>
  <c r="G2144"/>
  <c r="G2322"/>
  <c r="G2352"/>
  <c r="F2677"/>
  <c r="G2777"/>
  <c r="F3206"/>
  <c r="G3290"/>
  <c r="F3521"/>
  <c r="F3046"/>
  <c r="G3294"/>
  <c r="G3008"/>
  <c r="G3192"/>
  <c r="F3907"/>
  <c r="F3963"/>
  <c r="F4255"/>
  <c r="F4402"/>
  <c r="F4464"/>
  <c r="F4649"/>
  <c r="G3630"/>
  <c r="G3763"/>
  <c r="F3728"/>
  <c r="F990"/>
  <c r="F650"/>
  <c r="F1747"/>
  <c r="F2267"/>
  <c r="F1299"/>
  <c r="G2476"/>
  <c r="F1965"/>
  <c r="G2490"/>
  <c r="G1277"/>
  <c r="F1277"/>
  <c r="G701"/>
  <c r="F701"/>
  <c r="G4361"/>
  <c r="F4361"/>
  <c r="F3726"/>
  <c r="G3726"/>
  <c r="G3501"/>
  <c r="F3501"/>
  <c r="F3280"/>
  <c r="G3280"/>
  <c r="G2635"/>
  <c r="F2635"/>
  <c r="F2420"/>
  <c r="G2420"/>
  <c r="G1850"/>
  <c r="F1850"/>
  <c r="F1464"/>
  <c r="G1464"/>
  <c r="F1194"/>
  <c r="G1194"/>
  <c r="G829"/>
  <c r="F829"/>
  <c r="G3240"/>
  <c r="G1839"/>
  <c r="F3792"/>
  <c r="F3800"/>
  <c r="G4121"/>
  <c r="F4215"/>
  <c r="F1995"/>
  <c r="F3767"/>
  <c r="F668"/>
  <c r="F3354"/>
  <c r="G1869"/>
  <c r="F1127"/>
  <c r="F3554"/>
  <c r="G3458"/>
  <c r="F4201"/>
  <c r="G2696"/>
  <c r="F1623"/>
  <c r="G4434"/>
  <c r="G2284"/>
  <c r="F4633"/>
  <c r="F3093"/>
  <c r="G1255"/>
  <c r="F3346"/>
  <c r="G4091"/>
  <c r="F655"/>
  <c r="F1487"/>
  <c r="G1664"/>
  <c r="F2806"/>
  <c r="G3340"/>
  <c r="F3420"/>
  <c r="F3885"/>
  <c r="F4233"/>
  <c r="F4707"/>
  <c r="F2086"/>
  <c r="G1363"/>
  <c r="G1827"/>
  <c r="G1888"/>
  <c r="F2000"/>
  <c r="F3659"/>
  <c r="F3406"/>
  <c r="G3563"/>
  <c r="F4205"/>
  <c r="G4287"/>
  <c r="F1050"/>
  <c r="G559"/>
  <c r="F464"/>
  <c r="G1355"/>
  <c r="G2202"/>
  <c r="F831"/>
  <c r="G1602"/>
  <c r="G973"/>
  <c r="G1467"/>
  <c r="F4132"/>
  <c r="G4089"/>
  <c r="G3074"/>
  <c r="G1402"/>
  <c r="F1129"/>
  <c r="F951"/>
  <c r="F457"/>
  <c r="G520"/>
  <c r="F810"/>
  <c r="F496"/>
  <c r="F522"/>
  <c r="G980"/>
  <c r="G1224"/>
  <c r="G672"/>
  <c r="F4338"/>
  <c r="F4726"/>
  <c r="G4726"/>
  <c r="G4588"/>
  <c r="F4588"/>
  <c r="F4555"/>
  <c r="G4555"/>
  <c r="F4482"/>
  <c r="G4482"/>
  <c r="G4384"/>
  <c r="F4384"/>
  <c r="G4318"/>
  <c r="F4318"/>
  <c r="G4192"/>
  <c r="F4192"/>
  <c r="F4122"/>
  <c r="G4122"/>
  <c r="G4113"/>
  <c r="F4113"/>
  <c r="F3882"/>
  <c r="G3882"/>
  <c r="G3877"/>
  <c r="F3877"/>
  <c r="G3863"/>
  <c r="F3863"/>
  <c r="F3854"/>
  <c r="G3854"/>
  <c r="F3839"/>
  <c r="G3839"/>
  <c r="F3826"/>
  <c r="G3826"/>
  <c r="F3808"/>
  <c r="G3808"/>
  <c r="G3778"/>
  <c r="F3778"/>
  <c r="G3770"/>
  <c r="F3770"/>
  <c r="G3753"/>
  <c r="F3753"/>
  <c r="G3721"/>
  <c r="F3721"/>
  <c r="G3676"/>
  <c r="F3676"/>
  <c r="G3529"/>
  <c r="F3529"/>
  <c r="F3515"/>
  <c r="G3515"/>
  <c r="F3430"/>
  <c r="G3430"/>
  <c r="G3421"/>
  <c r="F3421"/>
  <c r="G3407"/>
  <c r="F3407"/>
  <c r="G3389"/>
  <c r="F3389"/>
  <c r="G3367"/>
  <c r="F3367"/>
  <c r="G3348"/>
  <c r="F3348"/>
  <c r="G3334"/>
  <c r="F3334"/>
  <c r="F3248"/>
  <c r="G3248"/>
  <c r="F3196"/>
  <c r="G3196"/>
  <c r="G3181"/>
  <c r="F3181"/>
  <c r="G3161"/>
  <c r="F3161"/>
  <c r="F3108"/>
  <c r="G3108"/>
  <c r="F3104"/>
  <c r="G3104"/>
  <c r="F3081"/>
  <c r="G3081"/>
  <c r="G3052"/>
  <c r="F3052"/>
  <c r="F3043"/>
  <c r="G3043"/>
  <c r="F3010"/>
  <c r="G3010"/>
  <c r="F2952"/>
  <c r="G2952"/>
  <c r="G2947"/>
  <c r="F2947"/>
  <c r="G2860"/>
  <c r="F2860"/>
  <c r="F2855"/>
  <c r="G2855"/>
  <c r="G2805"/>
  <c r="F2805"/>
  <c r="F2703"/>
  <c r="G2703"/>
  <c r="G2573"/>
  <c r="F2573"/>
  <c r="G2558"/>
  <c r="F2558"/>
  <c r="F2539"/>
  <c r="G2539"/>
  <c r="F2535"/>
  <c r="G2535"/>
  <c r="G2399"/>
  <c r="F2399"/>
  <c r="F2384"/>
  <c r="G2384"/>
  <c r="G2323"/>
  <c r="F2323"/>
  <c r="G2319"/>
  <c r="F2319"/>
  <c r="G2315"/>
  <c r="F2315"/>
  <c r="G2171"/>
  <c r="F2171"/>
  <c r="G2166"/>
  <c r="F2166"/>
  <c r="G2157"/>
  <c r="F2157"/>
  <c r="F2081"/>
  <c r="G2081"/>
  <c r="G2036"/>
  <c r="F2036"/>
  <c r="G1883"/>
  <c r="F1883"/>
  <c r="F1878"/>
  <c r="G1878"/>
  <c r="F1858"/>
  <c r="G1858"/>
  <c r="G1849"/>
  <c r="F1849"/>
  <c r="G1770"/>
  <c r="F1770"/>
  <c r="F1765"/>
  <c r="G1765"/>
  <c r="G1751"/>
  <c r="F1751"/>
  <c r="F1612"/>
  <c r="G1612"/>
  <c r="F1313"/>
  <c r="G1313"/>
  <c r="F1109"/>
  <c r="G1109"/>
  <c r="F1095"/>
  <c r="G1095"/>
  <c r="G1090"/>
  <c r="F1090"/>
  <c r="G1013"/>
  <c r="F1013"/>
  <c r="G1009"/>
  <c r="F1009"/>
  <c r="F1005"/>
  <c r="G1005"/>
  <c r="F1001"/>
  <c r="G1001"/>
  <c r="F997"/>
  <c r="G997"/>
  <c r="F993"/>
  <c r="G993"/>
  <c r="F989"/>
  <c r="G989"/>
  <c r="G984"/>
  <c r="F984"/>
  <c r="G819"/>
  <c r="F819"/>
  <c r="G814"/>
  <c r="F814"/>
  <c r="G662"/>
  <c r="F662"/>
  <c r="G524"/>
  <c r="F524"/>
  <c r="G519"/>
  <c r="F519"/>
  <c r="F514"/>
  <c r="G514"/>
  <c r="G510"/>
  <c r="F510"/>
  <c r="G490"/>
  <c r="F490"/>
  <c r="F4696"/>
  <c r="G4696"/>
  <c r="F4509"/>
  <c r="G4509"/>
  <c r="G4416"/>
  <c r="F4416"/>
  <c r="G4313"/>
  <c r="F4313"/>
  <c r="G4304"/>
  <c r="F4304"/>
  <c r="G4108"/>
  <c r="F4108"/>
  <c r="F4647"/>
  <c r="G4647"/>
  <c r="F4540"/>
  <c r="G4540"/>
  <c r="F4444"/>
  <c r="G4444"/>
  <c r="G4411"/>
  <c r="F4411"/>
  <c r="F4084"/>
  <c r="G4084"/>
  <c r="G4034"/>
  <c r="F4034"/>
  <c r="G3957"/>
  <c r="F3957"/>
  <c r="F3953"/>
  <c r="G3953"/>
  <c r="F2054"/>
  <c r="F3743"/>
  <c r="G3606"/>
  <c r="G1027"/>
  <c r="F4373"/>
  <c r="G4373"/>
  <c r="F4640"/>
  <c r="G4640"/>
  <c r="G4292"/>
  <c r="F4292"/>
  <c r="F4073"/>
  <c r="G4073"/>
  <c r="F4010"/>
  <c r="G4010"/>
  <c r="F3939"/>
  <c r="G3939"/>
  <c r="G3930"/>
  <c r="F3930"/>
  <c r="G4460"/>
  <c r="F4460"/>
  <c r="G4432"/>
  <c r="F4432"/>
  <c r="F4400"/>
  <c r="G4400"/>
  <c r="G4357"/>
  <c r="F4357"/>
  <c r="G4343"/>
  <c r="F4343"/>
  <c r="F4272"/>
  <c r="G4272"/>
  <c r="G4166"/>
  <c r="F4166"/>
  <c r="G4161"/>
  <c r="F4161"/>
  <c r="F3999"/>
  <c r="G3999"/>
  <c r="F3994"/>
  <c r="G3994"/>
  <c r="G3919"/>
  <c r="F3919"/>
  <c r="G3849"/>
  <c r="G3663"/>
  <c r="G4090"/>
  <c r="F3757"/>
  <c r="G4576"/>
  <c r="F4576"/>
  <c r="F4406"/>
  <c r="G4406"/>
  <c r="G4177"/>
  <c r="F4177"/>
  <c r="F4534"/>
  <c r="G4534"/>
  <c r="F4499"/>
  <c r="G4499"/>
  <c r="G4465"/>
  <c r="F4465"/>
  <c r="G4733"/>
  <c r="F4733"/>
  <c r="F4702"/>
  <c r="G4702"/>
  <c r="F4679"/>
  <c r="G4679"/>
  <c r="F4565"/>
  <c r="G4565"/>
  <c r="G4529"/>
  <c r="F4529"/>
  <c r="G3914"/>
  <c r="F3914"/>
  <c r="F3774"/>
  <c r="F4720"/>
  <c r="G4720"/>
  <c r="F4622"/>
  <c r="G4622"/>
  <c r="F3948"/>
  <c r="G3948"/>
  <c r="G4685"/>
  <c r="F4685"/>
  <c r="G4666"/>
  <c r="F4666"/>
  <c r="F4570"/>
  <c r="G4570"/>
  <c r="F4611"/>
  <c r="G4611"/>
  <c r="G4560"/>
  <c r="F4560"/>
  <c r="G4426"/>
  <c r="F4426"/>
  <c r="F4247"/>
  <c r="G4247"/>
  <c r="G4238"/>
  <c r="F4238"/>
  <c r="F4208"/>
  <c r="G4208"/>
  <c r="G4137"/>
  <c r="F4137"/>
  <c r="F3988"/>
  <c r="G3988"/>
  <c r="F3984"/>
  <c r="G3984"/>
  <c r="F3888"/>
  <c r="G3888"/>
  <c r="G4298"/>
  <c r="F1742"/>
  <c r="G4528"/>
  <c r="F4528"/>
  <c r="G4004"/>
  <c r="F4004"/>
  <c r="G4060"/>
  <c r="F4060"/>
  <c r="G3968"/>
  <c r="F3968"/>
  <c r="F3627"/>
  <c r="G3627"/>
  <c r="F894"/>
  <c r="G894"/>
  <c r="G2776"/>
  <c r="G4020"/>
  <c r="F4332"/>
  <c r="F4367"/>
  <c r="G4492"/>
  <c r="F611"/>
  <c r="G4639"/>
  <c r="F4594"/>
  <c r="F4459"/>
  <c r="F4405"/>
  <c r="G4431"/>
  <c r="G3601"/>
  <c r="F2110"/>
  <c r="F3585"/>
  <c r="G3998"/>
  <c r="G4062"/>
  <c r="F4388"/>
  <c r="F1714"/>
  <c r="G2915"/>
  <c r="G4620"/>
  <c r="F4474"/>
  <c r="F4448"/>
  <c r="G3604"/>
  <c r="F812"/>
  <c r="F4564"/>
  <c r="F4491"/>
  <c r="G2449"/>
  <c r="F2906"/>
  <c r="G1691"/>
  <c r="G2148"/>
  <c r="F3567"/>
  <c r="G3821"/>
  <c r="G4099"/>
  <c r="G4626"/>
  <c r="G3014"/>
  <c r="F3694"/>
  <c r="G3384"/>
  <c r="G3946"/>
  <c r="G4558"/>
  <c r="G4056"/>
  <c r="G4276"/>
  <c r="F1253"/>
  <c r="G3156"/>
  <c r="G2931"/>
  <c r="G3219"/>
  <c r="F3102"/>
  <c r="G3159"/>
  <c r="G2914"/>
  <c r="F3633"/>
  <c r="F3684"/>
  <c r="F3703"/>
  <c r="G4015"/>
  <c r="G4078"/>
  <c r="F4117"/>
  <c r="F4217"/>
  <c r="G4236"/>
  <c r="F4331"/>
  <c r="G4684"/>
  <c r="G1852"/>
  <c r="G2326"/>
  <c r="F3524"/>
  <c r="F3234"/>
  <c r="G3424"/>
  <c r="G3648"/>
  <c r="G3857"/>
  <c r="F4394"/>
  <c r="F3918"/>
  <c r="G627"/>
  <c r="F547"/>
  <c r="G636"/>
  <c r="G1257"/>
  <c r="G1476"/>
  <c r="F1518"/>
  <c r="G2137"/>
  <c r="G623"/>
  <c r="G427"/>
  <c r="G4737"/>
  <c r="G4693"/>
  <c r="G4676"/>
  <c r="G4663"/>
  <c r="F4625"/>
  <c r="G4609"/>
  <c r="F4598"/>
  <c r="G4585"/>
  <c r="F4553"/>
  <c r="G4538"/>
  <c r="G4506"/>
  <c r="G4485"/>
  <c r="F4441"/>
  <c r="F4376"/>
  <c r="F4301"/>
  <c r="F4076"/>
  <c r="G4018"/>
  <c r="F4013"/>
  <c r="F3991"/>
  <c r="G1316"/>
  <c r="F1316"/>
  <c r="G412"/>
  <c r="F412"/>
  <c r="F3879"/>
  <c r="G3879"/>
  <c r="F3836"/>
  <c r="G3836"/>
  <c r="F3810"/>
  <c r="G3810"/>
  <c r="G3745"/>
  <c r="F3745"/>
  <c r="G3391"/>
  <c r="F3391"/>
  <c r="G3306"/>
  <c r="F3306"/>
  <c r="G3183"/>
  <c r="F3183"/>
  <c r="F2887"/>
  <c r="G2887"/>
  <c r="G4517"/>
  <c r="G4029"/>
  <c r="F3904"/>
  <c r="G646"/>
  <c r="F1258"/>
  <c r="G2152"/>
  <c r="F4454"/>
  <c r="F4083"/>
  <c r="F1857"/>
  <c r="G1505"/>
  <c r="F4586"/>
  <c r="G4725"/>
  <c r="G4377"/>
  <c r="G3913"/>
  <c r="F1352"/>
  <c r="G3538"/>
  <c r="G4246"/>
  <c r="G3680"/>
  <c r="F4677"/>
  <c r="G3470"/>
  <c r="F3875"/>
  <c r="F4410"/>
  <c r="G4481"/>
  <c r="F1291"/>
  <c r="G3448"/>
  <c r="F4545"/>
  <c r="F4653"/>
  <c r="F3121"/>
  <c r="G2483"/>
  <c r="G3288"/>
  <c r="F4212"/>
  <c r="F3785"/>
  <c r="F4420"/>
  <c r="F543"/>
  <c r="G3313"/>
  <c r="F3214"/>
  <c r="F2633"/>
  <c r="F3769"/>
  <c r="F3942"/>
  <c r="G4186"/>
  <c r="G4302"/>
  <c r="F4523"/>
  <c r="G4569"/>
  <c r="F2460"/>
  <c r="G3275"/>
  <c r="G3383"/>
  <c r="F3415"/>
  <c r="G3456"/>
  <c r="G4155"/>
  <c r="G4382"/>
  <c r="G4487"/>
  <c r="F3667"/>
  <c r="G4164"/>
  <c r="G4475"/>
  <c r="G4614"/>
  <c r="G1526"/>
  <c r="F798"/>
  <c r="F1267"/>
  <c r="F3298"/>
  <c r="F513"/>
  <c r="F560"/>
  <c r="G615"/>
  <c r="F1727"/>
  <c r="F3329"/>
  <c r="G3329"/>
  <c r="G4039"/>
  <c r="F4039"/>
  <c r="G3009"/>
  <c r="F3009"/>
  <c r="G3852"/>
  <c r="F3852"/>
  <c r="F1534"/>
  <c r="G1534"/>
  <c r="F1147"/>
  <c r="G1147"/>
  <c r="G3468"/>
  <c r="F3468"/>
  <c r="F3119"/>
  <c r="G3119"/>
  <c r="G2953"/>
  <c r="F2953"/>
  <c r="G3965"/>
  <c r="G3004"/>
  <c r="G3629"/>
  <c r="F3434"/>
  <c r="G3590"/>
  <c r="F3938"/>
  <c r="F469"/>
  <c r="F4146"/>
  <c r="G1732"/>
  <c r="G4700"/>
  <c r="F4694"/>
  <c r="G4664"/>
  <c r="F4593"/>
  <c r="G4154"/>
  <c r="F3992"/>
  <c r="G3652"/>
  <c r="F4175"/>
  <c r="F2688"/>
  <c r="G4291"/>
  <c r="G4393"/>
  <c r="G4414"/>
  <c r="F4615"/>
  <c r="G4266"/>
  <c r="F4126"/>
  <c r="G2040"/>
  <c r="G3146"/>
  <c r="G3881"/>
  <c r="G4516"/>
  <c r="F1212"/>
  <c r="G4082"/>
  <c r="G3690"/>
  <c r="F3794"/>
  <c r="F4135"/>
  <c r="G4502"/>
  <c r="G832"/>
  <c r="F4044"/>
  <c r="F4470"/>
  <c r="G2619"/>
  <c r="F4563"/>
  <c r="F4066"/>
  <c r="G1436"/>
  <c r="G3452"/>
  <c r="F3097"/>
  <c r="F3476"/>
  <c r="G3457"/>
  <c r="G3798"/>
  <c r="F3886"/>
  <c r="F3987"/>
  <c r="F4141"/>
  <c r="G4185"/>
  <c r="G4241"/>
  <c r="G4352"/>
  <c r="F4425"/>
  <c r="G4458"/>
  <c r="G4646"/>
  <c r="G4689"/>
  <c r="G2766"/>
  <c r="F3656"/>
  <c r="F2875"/>
  <c r="F4024"/>
  <c r="F4088"/>
  <c r="G3266"/>
  <c r="F4130"/>
  <c r="F4437"/>
  <c r="G969"/>
  <c r="G1653"/>
  <c r="G533"/>
  <c r="F2678"/>
  <c r="G408"/>
  <c r="F1705"/>
  <c r="F4668"/>
  <c r="F4525"/>
  <c r="F3981"/>
  <c r="G3380"/>
  <c r="F3380"/>
  <c r="F3761"/>
  <c r="G3761"/>
  <c r="G4638"/>
  <c r="F4638"/>
  <c r="F4216"/>
  <c r="G4216"/>
  <c r="F3847"/>
  <c r="G3847"/>
  <c r="F3438"/>
  <c r="G3438"/>
  <c r="F3079"/>
  <c r="G3079"/>
  <c r="G1553"/>
  <c r="F1553"/>
  <c r="G750"/>
  <c r="F750"/>
  <c r="F4058"/>
  <c r="G4058"/>
  <c r="F3403"/>
  <c r="G3403"/>
  <c r="F1331"/>
  <c r="G1331"/>
  <c r="G3934"/>
  <c r="F2484"/>
  <c r="F4632"/>
  <c r="G4621"/>
  <c r="F3947"/>
  <c r="G4356"/>
  <c r="G4050"/>
  <c r="G4507"/>
  <c r="G4599"/>
  <c r="G3576"/>
  <c r="F4362"/>
  <c r="G3751"/>
  <c r="G3928"/>
  <c r="G3542"/>
  <c r="G4317"/>
  <c r="F4581"/>
  <c r="G1249"/>
  <c r="G1649"/>
  <c r="F1601"/>
  <c r="G2314"/>
  <c r="G3416"/>
  <c r="G4103"/>
  <c r="G2924"/>
  <c r="F4033"/>
  <c r="F4252"/>
  <c r="G1362"/>
  <c r="F1723"/>
  <c r="G3619"/>
  <c r="F2823"/>
  <c r="G3552"/>
  <c r="F3461"/>
  <c r="F3509"/>
  <c r="F3495"/>
  <c r="F4197"/>
  <c r="F2007"/>
  <c r="F1988"/>
  <c r="G3922"/>
  <c r="G3974"/>
  <c r="G856"/>
  <c r="G1522"/>
  <c r="G2340"/>
  <c r="F1217"/>
  <c r="F2405"/>
  <c r="I74"/>
  <c r="J74" s="1"/>
  <c r="I49"/>
  <c r="J49" s="1"/>
  <c r="K139" l="1"/>
  <c r="J139"/>
  <c r="J71" s="1"/>
  <c r="D20" i="12"/>
  <c r="K40" i="4"/>
  <c r="I172"/>
  <c r="I80" s="1"/>
  <c r="J198"/>
  <c r="J195" s="1"/>
  <c r="I195"/>
  <c r="I128" s="1"/>
  <c r="J175"/>
  <c r="K71"/>
  <c r="D16" i="12" s="1"/>
  <c r="I139" i="4"/>
  <c r="G33" i="3"/>
  <c r="I33" s="1"/>
  <c r="K33" s="1"/>
  <c r="M33" s="1"/>
  <c r="O33" s="1"/>
  <c r="K73" i="4"/>
  <c r="D17" i="12" s="1"/>
  <c r="K45" i="4"/>
  <c r="D14" i="12" s="1"/>
  <c r="J16" l="1"/>
  <c r="F16"/>
  <c r="H16"/>
  <c r="H20"/>
  <c r="J20"/>
  <c r="F20"/>
  <c r="J17"/>
  <c r="H17"/>
  <c r="F17"/>
  <c r="D13"/>
  <c r="F14"/>
  <c r="J14"/>
  <c r="H14"/>
  <c r="J172" i="4"/>
  <c r="J80" s="1"/>
  <c r="K80" s="1"/>
  <c r="D18" i="12" s="1"/>
  <c r="K172" i="4"/>
  <c r="J128"/>
  <c r="K195"/>
  <c r="K128" s="1"/>
  <c r="D23" i="12" s="1"/>
  <c r="I71" i="4"/>
  <c r="I62"/>
  <c r="J62" s="1"/>
  <c r="K56" s="1"/>
  <c r="F18" i="12" l="1"/>
  <c r="J18"/>
  <c r="H18"/>
  <c r="J13"/>
  <c r="H13"/>
  <c r="F13"/>
  <c r="J23"/>
  <c r="F23"/>
  <c r="H23"/>
  <c r="K133" i="4"/>
  <c r="C8" l="1"/>
  <c r="D15" i="12"/>
  <c r="H15" l="1"/>
  <c r="F15"/>
  <c r="J15"/>
  <c r="D27"/>
  <c r="D7" s="1"/>
  <c r="G27"/>
  <c r="E27"/>
  <c r="I27"/>
  <c r="I28" l="1"/>
  <c r="G28"/>
  <c r="E28"/>
  <c r="E29"/>
  <c r="G29" s="1"/>
  <c r="I29" s="1"/>
  <c r="E30" l="1"/>
  <c r="G30"/>
  <c r="I30"/>
</calcChain>
</file>

<file path=xl/comments1.xml><?xml version="1.0" encoding="utf-8"?>
<comments xmlns="http://schemas.openxmlformats.org/spreadsheetml/2006/main">
  <authors>
    <author/>
  </authors>
  <commentList>
    <comment ref="B1" authorId="0">
      <text>
        <r>
          <rPr>
            <sz val="9"/>
            <color indexed="8"/>
            <rFont val="Tahoma"/>
            <family val="2"/>
            <charset val="1"/>
          </rPr>
          <t xml:space="preserve">O LOGOTIPO DEVERÁ SER ADEQUADO AO ÓRGÃO
</t>
        </r>
      </text>
    </comment>
    <comment ref="K10" authorId="0">
      <text>
        <r>
          <rPr>
            <b/>
            <sz val="8"/>
            <color indexed="8"/>
            <rFont val="Tahoma"/>
            <family val="2"/>
            <charset val="1"/>
          </rPr>
          <t xml:space="preserve">Tipo de Obra:
Construção;
Ampliação;
Reparos; 
Melhorias; e
Reparos e melhorias*.
Não Utilizar o termo "reforma".
Para Reparos e Melhorias simultaneamente, utilizar folha de fechamento específica.
</t>
        </r>
        <r>
          <rPr>
            <sz val="8"/>
            <color indexed="8"/>
            <rFont val="Tahoma"/>
            <family val="2"/>
            <charset val="1"/>
          </rPr>
          <t xml:space="preserve">
</t>
        </r>
      </text>
    </comment>
    <comment ref="F29" authorId="0">
      <text>
        <r>
          <rPr>
            <b/>
            <sz val="8"/>
            <color indexed="8"/>
            <rFont val="Tahoma"/>
            <family val="2"/>
            <charset val="1"/>
          </rPr>
          <t>Dimensionar o Prazo da Obra</t>
        </r>
      </text>
    </comment>
    <comment ref="H32" authorId="0">
      <text>
        <r>
          <rPr>
            <b/>
            <sz val="9"/>
            <color indexed="8"/>
            <rFont val="Tahoma"/>
            <family val="2"/>
            <charset val="1"/>
          </rPr>
          <t xml:space="preserve">Inserir Percentual referente a Material
</t>
        </r>
      </text>
    </comment>
    <comment ref="H34" authorId="0">
      <text>
        <r>
          <rPr>
            <b/>
            <sz val="9"/>
            <color indexed="8"/>
            <rFont val="Tahoma"/>
            <family val="2"/>
            <charset val="1"/>
          </rPr>
          <t>Este campo será preenchido automaticamente</t>
        </r>
      </text>
    </comment>
    <comment ref="F38" authorId="0">
      <text>
        <r>
          <rPr>
            <sz val="9"/>
            <color indexed="8"/>
            <rFont val="Tahoma"/>
            <family val="2"/>
            <charset val="1"/>
          </rPr>
          <t xml:space="preserve">ESPECIFICAR O REFERENCIAL UTILIZADO: REFERENCIAL DE CUSTOS - DER/PR, SINAPI, SICRO, ETC.
</t>
        </r>
      </text>
    </comment>
    <comment ref="F40" authorId="0">
      <text>
        <r>
          <rPr>
            <sz val="9"/>
            <color indexed="8"/>
            <rFont val="Tahoma"/>
            <family val="2"/>
            <charset val="1"/>
          </rPr>
          <t>INFORMAR A DATA-BASE DO REFERENCIAL UTILIZADO PARA ELABORAÇÃO DO ORÇAMENTO</t>
        </r>
      </text>
    </comment>
    <comment ref="L42" authorId="0">
      <text>
        <r>
          <rPr>
            <sz val="9"/>
            <color indexed="8"/>
            <rFont val="Tahoma"/>
            <family val="2"/>
            <charset val="1"/>
          </rPr>
          <t>NÃO SE PREOCUPE COM ESSES COMENTÁRIOS. ELES NÃO SERÃO IMPRESSOS!</t>
        </r>
      </text>
    </comment>
  </commentList>
</comments>
</file>

<file path=xl/comments2.xml><?xml version="1.0" encoding="utf-8"?>
<comments xmlns="http://schemas.openxmlformats.org/spreadsheetml/2006/main">
  <authors>
    <author/>
  </authors>
  <commentList>
    <comment ref="E11" authorId="0">
      <text>
        <r>
          <rPr>
            <b/>
            <sz val="8"/>
            <color indexed="8"/>
            <rFont val="Tahoma"/>
            <family val="2"/>
            <charset val="1"/>
          </rPr>
          <t>INSERIR NESTA COLUNA SOMENTE OS PERCENTUAIS A SEREM EXECUTADOS EM CADA MÊS. OS VALORES SERÃO PREENCHIDOS AUTOMATICAMENTE NA COLUNA AO LADO.</t>
        </r>
      </text>
    </comment>
    <comment ref="Q11" authorId="0">
      <text>
        <r>
          <rPr>
            <sz val="8"/>
            <color indexed="8"/>
            <rFont val="Tahoma"/>
            <family val="2"/>
            <charset val="1"/>
          </rPr>
          <t xml:space="preserve">INSERIR NESTA COLUNA VALORES REFERENTES À SOMATÓRIA DOS CUSTOS DOS SUB-ITENS
</t>
        </r>
      </text>
    </comment>
    <comment ref="C32" authorId="0">
      <text>
        <r>
          <rPr>
            <b/>
            <sz val="9"/>
            <color indexed="8"/>
            <rFont val="Tahoma"/>
            <family val="2"/>
          </rPr>
          <t xml:space="preserve">INSERIR O PERCENTUAL DE DESCONTO OFERTADO PELA EMPRESA COM 4 CASAS DECIMAIS
</t>
        </r>
        <r>
          <rPr>
            <sz val="9"/>
            <color indexed="8"/>
            <rFont val="Tahoma"/>
            <family val="2"/>
          </rPr>
          <t xml:space="preserve">
</t>
        </r>
      </text>
    </comment>
    <comment ref="O32" authorId="0">
      <text>
        <r>
          <rPr>
            <sz val="15"/>
            <color indexed="8"/>
            <rFont val="Tahoma"/>
            <family val="2"/>
          </rPr>
          <t xml:space="preserve">NÃO ESQUECER DE RESERVAR NO MÍNIMO </t>
        </r>
        <r>
          <rPr>
            <b/>
            <sz val="15"/>
            <color indexed="8"/>
            <rFont val="Tahoma"/>
            <family val="2"/>
          </rPr>
          <t>11%</t>
        </r>
        <r>
          <rPr>
            <sz val="15"/>
            <color indexed="8"/>
            <rFont val="Tahoma"/>
            <family val="2"/>
          </rPr>
          <t xml:space="preserve"> PARA A ÚLTIMA PARCELA.</t>
        </r>
      </text>
    </comment>
    <comment ref="P32" authorId="0">
      <text>
        <r>
          <rPr>
            <sz val="8"/>
            <color indexed="8"/>
            <rFont val="Tahoma"/>
            <family val="2"/>
            <charset val="1"/>
          </rPr>
          <t>VERIFICAR SE O SOMATÓRIO DAS PARCELAS CONSIDERANDO OS ARREDONDAMENTOS SE IGUALAM AO PREÇO MÁXIMO (CÉLULA P33) E/OU VALOR PROPOSTO (CÉLULA P34).</t>
        </r>
      </text>
    </comment>
  </commentList>
</comments>
</file>

<file path=xl/comments3.xml><?xml version="1.0" encoding="utf-8"?>
<comments xmlns="http://schemas.openxmlformats.org/spreadsheetml/2006/main">
  <authors>
    <author/>
  </authors>
  <commentList>
    <comment ref="C2" authorId="0">
      <text>
        <r>
          <rPr>
            <b/>
            <sz val="9"/>
            <color indexed="8"/>
            <rFont val="Tahoma"/>
            <family val="2"/>
          </rPr>
          <t xml:space="preserve">INSERIR NOME DO PRÓPRIO - CAMPO OBRIGATÓRIO
</t>
        </r>
      </text>
    </comment>
    <comment ref="J5" authorId="0">
      <text>
        <r>
          <rPr>
            <b/>
            <sz val="9"/>
            <color indexed="8"/>
            <rFont val="Tahoma"/>
            <family val="2"/>
          </rPr>
          <t xml:space="preserve">INSERIR NÚMERO DA ART / RRT DO LEVANTAMENTO OU ORÇAMENTO ESTIMATIVO - CAMPO OBRIGATÓRIO
</t>
        </r>
        <r>
          <rPr>
            <sz val="9"/>
            <color indexed="8"/>
            <rFont val="Tahoma"/>
            <family val="2"/>
          </rPr>
          <t>OBS: ALTERAR CÉLULA J5 NO CASO DE RRT</t>
        </r>
      </text>
    </comment>
    <comment ref="J6" authorId="0">
      <text>
        <r>
          <rPr>
            <b/>
            <sz val="9"/>
            <color indexed="8"/>
            <rFont val="Tahoma"/>
            <family val="2"/>
          </rPr>
          <t xml:space="preserve">INSERIR NÚMERO DA IDENTIDADE PROFISSIONAL DO RESPONSÁVEL TÉCNICO - CAMPO OBRIGATÓRIO
</t>
        </r>
        <r>
          <rPr>
            <sz val="9"/>
            <color indexed="8"/>
            <rFont val="Tahoma"/>
            <family val="2"/>
          </rPr>
          <t xml:space="preserve">OBS: EDITAR CÉLULA J7 NO CASO DE ARQUITETO (REG. CAU).
</t>
        </r>
      </text>
    </comment>
    <comment ref="C7" authorId="0">
      <text>
        <r>
          <rPr>
            <b/>
            <sz val="9"/>
            <color indexed="8"/>
            <rFont val="Tahoma"/>
            <family val="2"/>
          </rPr>
          <t xml:space="preserve">INSERIR DATA - CAMPO OBRIGATÓRIO
</t>
        </r>
      </text>
    </comment>
  </commentList>
</comments>
</file>

<file path=xl/comments4.xml><?xml version="1.0" encoding="utf-8"?>
<comments xmlns="http://schemas.openxmlformats.org/spreadsheetml/2006/main">
  <authors>
    <author/>
  </authors>
  <commentList>
    <comment ref="C5" authorId="0">
      <text>
        <r>
          <rPr>
            <b/>
            <sz val="9"/>
            <color indexed="8"/>
            <rFont val="Tahoma"/>
            <family val="2"/>
          </rPr>
          <t xml:space="preserve">INSERIR SECRETARIA PROPRIETÁRIA DO PRÓPRIO
</t>
        </r>
      </text>
    </comment>
    <comment ref="C6" authorId="0">
      <text>
        <r>
          <rPr>
            <b/>
            <sz val="9"/>
            <color indexed="8"/>
            <rFont val="Tahoma"/>
            <family val="2"/>
          </rPr>
          <t xml:space="preserve">INSERIR NOME DO PRÓPRIO - CAMPO OBRIGATÓRIO
</t>
        </r>
      </text>
    </comment>
    <comment ref="C7" authorId="0">
      <text>
        <r>
          <rPr>
            <b/>
            <sz val="9"/>
            <color indexed="8"/>
            <rFont val="Tahoma"/>
            <family val="2"/>
          </rPr>
          <t xml:space="preserve">INSERIR DATA - CAMPO OBRIGATÓRIO
</t>
        </r>
      </text>
    </comment>
  </commentList>
</comments>
</file>

<file path=xl/comments5.xml><?xml version="1.0" encoding="utf-8"?>
<comments xmlns="http://schemas.openxmlformats.org/spreadsheetml/2006/main">
  <authors>
    <author/>
  </authors>
  <commentList>
    <comment ref="K6" authorId="0">
      <text>
        <r>
          <rPr>
            <b/>
            <sz val="8"/>
            <color indexed="8"/>
            <rFont val="Tahoma"/>
            <family val="2"/>
            <charset val="1"/>
          </rPr>
          <t>INFORMAR REFERÊNCIA DA COMPOSIÇÃO: TCPO, FDE, ETC...</t>
        </r>
      </text>
    </comment>
    <comment ref="C7" authorId="0">
      <text>
        <r>
          <rPr>
            <sz val="9"/>
            <color indexed="8"/>
            <rFont val="Tahoma"/>
            <family val="2"/>
          </rPr>
          <t>CRIAR UM CÓDIGO POR REGIONAL.
p.e.
CURITIBA = CTA1000
PONTA GROSSA = PG 1000
…
EMPRESA 1 = EXT10000
EMPRESA 2 = EXT20000
...</t>
        </r>
      </text>
    </comment>
    <comment ref="I7" authorId="0">
      <text>
        <r>
          <rPr>
            <b/>
            <sz val="8"/>
            <color indexed="8"/>
            <rFont val="Tahoma"/>
            <family val="2"/>
            <charset val="1"/>
          </rPr>
          <t>SOMATÓRIO REFERENTE À MÃO DE OBRA DO SERVIÇO</t>
        </r>
      </text>
    </comment>
    <comment ref="D8" authorId="0">
      <text>
        <r>
          <rPr>
            <b/>
            <sz val="8"/>
            <color indexed="8"/>
            <rFont val="Tahoma"/>
            <family val="2"/>
          </rPr>
          <t xml:space="preserve">NA LINHA EM VERDE INFORMAR DESCRIÇÃO  DO SERVIÇO DESEJADO
</t>
        </r>
      </text>
    </comment>
    <comment ref="H8" authorId="0">
      <text>
        <r>
          <rPr>
            <b/>
            <sz val="8"/>
            <color indexed="8"/>
            <rFont val="Tahoma"/>
            <family val="2"/>
            <charset val="1"/>
          </rPr>
          <t>SOMATÓRIO REFERENTE À METRIAIS EQUIPOAMENTOS E OUTROS, DO SERVIÇO</t>
        </r>
      </text>
    </comment>
    <comment ref="D9" authorId="0">
      <text>
        <r>
          <rPr>
            <b/>
            <sz val="8"/>
            <color indexed="8"/>
            <rFont val="Tahoma"/>
            <family val="2"/>
            <charset val="1"/>
          </rPr>
          <t xml:space="preserve">NAS CÉLULAS EM BRANCO, INSERIR OS INSUMOS DE CADA COMPOSIÇÃO DE SERVIÇO
</t>
        </r>
      </text>
    </comment>
  </commentList>
</comments>
</file>

<file path=xl/comments6.xml><?xml version="1.0" encoding="utf-8"?>
<comments xmlns="http://schemas.openxmlformats.org/spreadsheetml/2006/main">
  <authors>
    <author/>
  </authors>
  <commentList>
    <comment ref="A13" authorId="0">
      <text>
        <r>
          <rPr>
            <sz val="8"/>
            <color indexed="8"/>
            <rFont val="Tahoma"/>
            <family val="2"/>
          </rPr>
          <t>NESTA CÉLULAR INSERIR CODIFICAÇÃO PERSONALIZADA PARA CADA COTAÇÃO, POR EXEMPLO: COT.001, COT.002, ETC...)</t>
        </r>
      </text>
    </comment>
    <comment ref="B13" authorId="0">
      <text>
        <r>
          <rPr>
            <sz val="8"/>
            <color indexed="8"/>
            <rFont val="Tahoma"/>
            <family val="2"/>
          </rPr>
          <t>A DESCRIÇÃO DO INSUMO / SERVIÇO DEVERÁ SER A MAIS COMPLETA POSSÍVEL - ESPECIFICAÇÃO COMPLETA.</t>
        </r>
      </text>
    </comment>
    <comment ref="H13" authorId="0">
      <text>
        <r>
          <rPr>
            <sz val="8"/>
            <color indexed="8"/>
            <rFont val="Tahoma"/>
            <family val="2"/>
          </rPr>
          <t>O VALOR DESTA CÉLULA DEVERÁ SER O CUSTO UNITÁRIO DO INSUMO / SERVIÇO.</t>
        </r>
      </text>
    </comment>
  </commentList>
</comments>
</file>

<file path=xl/sharedStrings.xml><?xml version="1.0" encoding="utf-8"?>
<sst xmlns="http://schemas.openxmlformats.org/spreadsheetml/2006/main" count="1110" uniqueCount="570">
  <si>
    <t>ATERRO INTERNO (EDIFICACOES) COMPACTADO MANUALMENTE</t>
  </si>
  <si>
    <t>74115/1</t>
  </si>
  <si>
    <t>74141/2</t>
  </si>
  <si>
    <t>LEVANTAMENTO Nº:</t>
  </si>
  <si>
    <t>ART N°:</t>
  </si>
  <si>
    <t>REG. CREA:</t>
  </si>
  <si>
    <t>CÓDIGO DO SERVIÇO</t>
  </si>
  <si>
    <t>DESCRIÇÃO DO SERVIÇO</t>
  </si>
  <si>
    <t>UNIDADE DE MEDIDA</t>
  </si>
  <si>
    <t>QUANTI DADE</t>
  </si>
  <si>
    <t>MÃO DE OBRA</t>
  </si>
  <si>
    <t>CUSTO TOTAL (R$)</t>
  </si>
  <si>
    <t>1</t>
  </si>
  <si>
    <t>74077/3</t>
  </si>
  <si>
    <t>2</t>
  </si>
  <si>
    <t>3</t>
  </si>
  <si>
    <t>6</t>
  </si>
  <si>
    <t>74254/2</t>
  </si>
  <si>
    <t>74138/3</t>
  </si>
  <si>
    <t>74107/1</t>
  </si>
  <si>
    <t>74106/1</t>
  </si>
  <si>
    <t>10</t>
  </si>
  <si>
    <t>11</t>
  </si>
  <si>
    <t>12</t>
  </si>
  <si>
    <t>TOTAL</t>
  </si>
  <si>
    <t>Identificação da Obra:</t>
  </si>
  <si>
    <t>Objeto</t>
  </si>
  <si>
    <t>Órgão</t>
  </si>
  <si>
    <t>Endereço</t>
  </si>
  <si>
    <t>Município</t>
  </si>
  <si>
    <t>Área Construída</t>
  </si>
  <si>
    <t>Identificação do Orçamentista:</t>
  </si>
  <si>
    <t>Nome Completo</t>
  </si>
  <si>
    <t>Profissão</t>
  </si>
  <si>
    <t>CREA / CAU N°</t>
  </si>
  <si>
    <t>ART / RRT N°</t>
  </si>
  <si>
    <t>Empresa</t>
  </si>
  <si>
    <t>Telefone</t>
  </si>
  <si>
    <t>E-mail de contato</t>
  </si>
  <si>
    <t>Check-list da Documentação:</t>
  </si>
  <si>
    <t>Documento</t>
  </si>
  <si>
    <t>SIM</t>
  </si>
  <si>
    <t>NÃO</t>
  </si>
  <si>
    <t>NÃO SE APLICA</t>
  </si>
  <si>
    <t>Folha de Fechamento</t>
  </si>
  <si>
    <t>Folha Resumo</t>
  </si>
  <si>
    <t>Cronograma Físico Financeiro</t>
  </si>
  <si>
    <t>Planilha Orçamentária</t>
  </si>
  <si>
    <t>Composições complementares (Analítica)</t>
  </si>
  <si>
    <t xml:space="preserve">Cotações de Insumos / Proposta de Serviços Terceirizados </t>
  </si>
  <si>
    <t>ART / RRT</t>
  </si>
  <si>
    <t>Memória de Cálculo:</t>
  </si>
  <si>
    <t>Relatório Fotográfico:</t>
  </si>
  <si>
    <t>Projetos / Croquis:</t>
  </si>
  <si>
    <t>Termo de Responsabilidade:</t>
  </si>
  <si>
    <t>Correto uso dos modelos e da tabela SEIL/PRED)</t>
  </si>
  <si>
    <t>Declaração de Liberação do Direito Autoral:</t>
  </si>
  <si>
    <t>Responsável Técnico</t>
  </si>
  <si>
    <t>Carimbo e Assinatura</t>
  </si>
  <si>
    <t xml:space="preserve"> </t>
  </si>
  <si>
    <t>FOLHA RESUMO  PARA FECHAMENTO DE ORÇAMENTO</t>
  </si>
  <si>
    <t>DATA:</t>
  </si>
  <si>
    <t>PRÓPRIO:</t>
  </si>
  <si>
    <t>TIPO DE OBRA:</t>
  </si>
  <si>
    <t>ENDEREÇO:</t>
  </si>
  <si>
    <t>MUNICÍPIO:</t>
  </si>
  <si>
    <t>ORGÃO:</t>
  </si>
  <si>
    <t>PROTOCOLO:</t>
  </si>
  <si>
    <t>Nº LEVANTº:</t>
  </si>
  <si>
    <t>ORGANIZADO POR:</t>
  </si>
  <si>
    <t>CREA / CAU:</t>
  </si>
  <si>
    <t>RESPONSÁVEL TÉCNICO:</t>
  </si>
  <si>
    <t>ART / RRT N°:</t>
  </si>
  <si>
    <t>OBSERVAÇÃO:</t>
  </si>
  <si>
    <t>Custo total da obra:</t>
  </si>
  <si>
    <t xml:space="preserve">R$ </t>
  </si>
  <si>
    <t xml:space="preserve">BDI (%)= </t>
  </si>
  <si>
    <t>R$</t>
  </si>
  <si>
    <t>Valor total da obra com BDI :</t>
  </si>
  <si>
    <t>Prazo de execução :</t>
  </si>
  <si>
    <t>DIAS CORRIDOS</t>
  </si>
  <si>
    <t>Relatório MAT+MO :</t>
  </si>
  <si>
    <t xml:space="preserve">MATERIAL = </t>
  </si>
  <si>
    <t xml:space="preserve">MÃO-DE-OBRA = </t>
  </si>
  <si>
    <t>Referencial utilizado:</t>
  </si>
  <si>
    <t>SEIL/PRED (AGOSTO 2014) e SINAPI (AGOSTO 2014)</t>
  </si>
  <si>
    <t>Data-base:</t>
  </si>
  <si>
    <t>Vigência: 01 de Outubro de 2014</t>
  </si>
  <si>
    <t>Resolução Conjunta SEIL/PRED N° 007/2014</t>
  </si>
  <si>
    <t>_________________________</t>
  </si>
  <si>
    <t>_______________________</t>
  </si>
  <si>
    <t>__________________________</t>
  </si>
  <si>
    <t>Gerente do ER</t>
  </si>
  <si>
    <t>Responsável pela Aprovação</t>
  </si>
  <si>
    <t>MODELO DE CRONOGRAMA PARA SER UTILIZADO QUANDO SE TRATAR APENAS DE UM TIPO DE OBRA. QUANDO HOUVER REPAROS E MELHORIAS NA MESMA OBRA, ELABORAR CRONOGRAMAS SEPARADOS</t>
  </si>
  <si>
    <t>MUNICÍPIO</t>
  </si>
  <si>
    <t>TIPO OBRA:</t>
  </si>
  <si>
    <t>EMPRESA:</t>
  </si>
  <si>
    <t>BDI</t>
  </si>
  <si>
    <t>SERVIÇOS</t>
  </si>
  <si>
    <t>% NO PERIODO</t>
  </si>
  <si>
    <t>VALOR</t>
  </si>
  <si>
    <t>ITEM</t>
  </si>
  <si>
    <t>ÍNDICE</t>
  </si>
  <si>
    <t>SERVIÇO</t>
  </si>
  <si>
    <t>PLANILHA</t>
  </si>
  <si>
    <t>C/ BDI</t>
  </si>
  <si>
    <t>S/ BDI</t>
  </si>
  <si>
    <t>SERVIÇOS PRELIMINARES</t>
  </si>
  <si>
    <t>MOVIMENTO DE TERRA</t>
  </si>
  <si>
    <t>DEMOLIÇÃO E RETIRADAS</t>
  </si>
  <si>
    <t>FUNDAÇÃO</t>
  </si>
  <si>
    <t>FORMAS</t>
  </si>
  <si>
    <t>ARMADURAS</t>
  </si>
  <si>
    <t>PREPARO DE CONCRETO</t>
  </si>
  <si>
    <t>LAJE PRÉ-MOLDADA</t>
  </si>
  <si>
    <t>IMPERMEABILIZAÇÃO</t>
  </si>
  <si>
    <t>ALVENARIA</t>
  </si>
  <si>
    <t>VALOR DA PARCELA DETERMINADA COM BASE NO PREÇO MÁXIMO</t>
  </si>
  <si>
    <t>VALOR DA PARCELA CONSIDERANDO O DESCONTO PROPOSTO</t>
  </si>
  <si>
    <t>TOTAL ACUMULADO COM O DESCONTO PROPOSTO</t>
  </si>
  <si>
    <t>POR FAVOR, SOMENTE INSIRA DADOS NAS CÉLULAS EM AMARELO. NÃO TEM MISTÉRIO</t>
  </si>
  <si>
    <t>OBS: CASO O PRAZO ESTABELECIDO PELO EDITAL PARA A EXECUÇÃO DA OBRA SEJA DIFERENTE DE 180 DIAS (MODELO ACIMA) FAVOR MODIFICAR A QUANTIDADE DAS COLUNAS MENSAIS CONFORME PRAZO ESTABELECIDO EM EDITAL.</t>
  </si>
  <si>
    <t>PARANÁ EDIFICAÇÕES</t>
  </si>
  <si>
    <t>MUNICIPIO:</t>
  </si>
  <si>
    <t>74156/3</t>
  </si>
  <si>
    <t>73907/3</t>
  </si>
  <si>
    <t>G O V E R N O    D O    E S T A D O    D O    P A R A N Á</t>
  </si>
  <si>
    <t>SECRETARIA DE INFRAESTRUTURA E LOGÍSTICA - SEIL</t>
  </si>
  <si>
    <t>GERÊNCIA DE CUSTOS E ORÇAMENTOS - GCO</t>
  </si>
  <si>
    <t>TABELA ANALÍTICA DE SERVIÇOS COMPLEMENTARES</t>
  </si>
  <si>
    <t>CÓDIGOS</t>
  </si>
  <si>
    <t>DESCRIÇÃO</t>
  </si>
  <si>
    <t>UNID.</t>
  </si>
  <si>
    <t>COEF.</t>
  </si>
  <si>
    <t>R$ UNIT.</t>
  </si>
  <si>
    <t>Código e Referência da Composição de Custos</t>
  </si>
  <si>
    <t>Cálculo de Horas para Mão de Obra</t>
  </si>
  <si>
    <t>SEIL/PRED</t>
  </si>
  <si>
    <t>COTAÇÃO</t>
  </si>
  <si>
    <t>GR/ EMPRESA</t>
  </si>
  <si>
    <t>MAT./EQUIP</t>
  </si>
  <si>
    <t>TABELA DE COTAÇÃO DE INSUMOS / SERVIÇOS ESPECIALIZADOS NÃO CONTEMPLADOS PELA TABELA SEIL/PRED</t>
  </si>
  <si>
    <t>FORNECEDOR 1</t>
  </si>
  <si>
    <t>FORNECEDOR 2</t>
  </si>
  <si>
    <t>FORNECEDOR 3</t>
  </si>
  <si>
    <t>MÉDIA PREÇO R$</t>
  </si>
  <si>
    <t>EMPRESA</t>
  </si>
  <si>
    <t>CONTATO</t>
  </si>
  <si>
    <t>TELEFONE / E-MAIL / SITE</t>
  </si>
  <si>
    <t>DESCRIÇÃO DO INSUMO / SERVIÇO ESPECIALIZADO</t>
  </si>
  <si>
    <t>R$ UNITÁRIO</t>
  </si>
  <si>
    <t>ENCARGOS SOCIAIS SOBRE CUSTOS DA MÃO DE OBRA HORISTA E MENSALISTA</t>
  </si>
  <si>
    <r>
      <t xml:space="preserve">Resolução Conjunta SEIL/PRED </t>
    </r>
    <r>
      <rPr>
        <sz val="10"/>
        <color indexed="10"/>
        <rFont val="Calibri"/>
        <family val="2"/>
      </rPr>
      <t>004/2014</t>
    </r>
  </si>
  <si>
    <t>Vigência a partir de: 01/10/2014</t>
  </si>
  <si>
    <t>ENCARGOS SOCIAIS SOBRE A MÃO DE OBRA (COM DESONERAÇÃO)</t>
  </si>
  <si>
    <t>CÓDIGO</t>
  </si>
  <si>
    <t>HORISTA %</t>
  </si>
  <si>
    <t>MENSALISTA %</t>
  </si>
  <si>
    <t>GRUPO A</t>
  </si>
  <si>
    <t>A1</t>
  </si>
  <si>
    <t>INSS</t>
  </si>
  <si>
    <t>A2</t>
  </si>
  <si>
    <t>SESI</t>
  </si>
  <si>
    <t>A3</t>
  </si>
  <si>
    <t>SENAI</t>
  </si>
  <si>
    <t>A4</t>
  </si>
  <si>
    <t>INCRA</t>
  </si>
  <si>
    <t>A5</t>
  </si>
  <si>
    <t>SEBRAE</t>
  </si>
  <si>
    <t>A6</t>
  </si>
  <si>
    <t>Salário Educação</t>
  </si>
  <si>
    <t>A7</t>
  </si>
  <si>
    <t>Seguro Contra Acidentes de Trabalho</t>
  </si>
  <si>
    <t>A8</t>
  </si>
  <si>
    <t>FGTS</t>
  </si>
  <si>
    <t>A9</t>
  </si>
  <si>
    <t>SECONCI</t>
  </si>
  <si>
    <t>A</t>
  </si>
  <si>
    <t>Total dos Encargos Sociais Básicos</t>
  </si>
  <si>
    <t>GRUPO B</t>
  </si>
  <si>
    <t>B1</t>
  </si>
  <si>
    <t>Repouso Semanal Remunerado</t>
  </si>
  <si>
    <t>B2</t>
  </si>
  <si>
    <t>Feriados</t>
  </si>
  <si>
    <t>B3</t>
  </si>
  <si>
    <t>Auxílio-Enfermidade</t>
  </si>
  <si>
    <t>B4</t>
  </si>
  <si>
    <t>13° Salário</t>
  </si>
  <si>
    <t>B5</t>
  </si>
  <si>
    <t>Licença Paternidade</t>
  </si>
  <si>
    <t>B6</t>
  </si>
  <si>
    <t>Faltas Justificadas</t>
  </si>
  <si>
    <t>B7</t>
  </si>
  <si>
    <t>Dias de Chuva</t>
  </si>
  <si>
    <t>B8</t>
  </si>
  <si>
    <t>Auxílio Acidente de Trabalho</t>
  </si>
  <si>
    <t>B9</t>
  </si>
  <si>
    <t>Férias Gozadas</t>
  </si>
  <si>
    <t>B10</t>
  </si>
  <si>
    <t>Salário Maternidade</t>
  </si>
  <si>
    <t>B</t>
  </si>
  <si>
    <t>Total dos Encargos Sociais que recebem incidência de A</t>
  </si>
  <si>
    <t>GRUPO C</t>
  </si>
  <si>
    <t>C1</t>
  </si>
  <si>
    <t>Aviso Prévio Indenizado</t>
  </si>
  <si>
    <t>C2</t>
  </si>
  <si>
    <t>Aviso Prévio Trabalhado</t>
  </si>
  <si>
    <t>C3</t>
  </si>
  <si>
    <t>Férias Indenizadas</t>
  </si>
  <si>
    <t>C4</t>
  </si>
  <si>
    <t>Depósito Rescisão Sem Justa Causa</t>
  </si>
  <si>
    <t>C5</t>
  </si>
  <si>
    <t>Indenização Adicional</t>
  </si>
  <si>
    <t>C</t>
  </si>
  <si>
    <t>Total dos Encargos Sociais que não recebem incidência de A</t>
  </si>
  <si>
    <t>GRUPO D</t>
  </si>
  <si>
    <t>D1</t>
  </si>
  <si>
    <t>Reincidência do Grupo A sobre o Grupo B</t>
  </si>
  <si>
    <t>D2</t>
  </si>
  <si>
    <t>Reincidência do Grupo A sobre Aviso Prévio Trabalhado e</t>
  </si>
  <si>
    <t>Reincidência do FGTS sobre Aviso Prévio Indenizado</t>
  </si>
  <si>
    <t>D</t>
  </si>
  <si>
    <t>Total de Reincidências de um grupo sobre o outro</t>
  </si>
  <si>
    <t>TOTAL (A+B+C+D)</t>
  </si>
  <si>
    <t>UENP</t>
  </si>
  <si>
    <t>VIGAS BALDRAME</t>
  </si>
  <si>
    <t>PILARES</t>
  </si>
  <si>
    <t>VIGA SUPERIOR</t>
  </si>
  <si>
    <t>ALVENARIA EM TIJOLO CERAMICO MACICO 5X10X20CM 1 VEZ (ESPESSURA 10CM),ASSENTADO COM ARGAMASSA TRACO 1:2:8 (CIMENTO, CAL E AREIA)</t>
  </si>
  <si>
    <t>CONTRAPISO/LASTRO DE CONCRETO NAO-ESTRUTURAL, E=5CM, PREPARO COM BETONEIRA</t>
  </si>
  <si>
    <t>Obra: Cantina – Campus de Bandeirantes</t>
  </si>
  <si>
    <t>Lincoln Makoto Nozaki</t>
  </si>
  <si>
    <t>9.555 D PR</t>
  </si>
  <si>
    <t>Rodovia BR 369</t>
  </si>
  <si>
    <t>BANDEIRANTES PR</t>
  </si>
  <si>
    <t xml:space="preserve"> PROJETO:</t>
  </si>
  <si>
    <t>Alimentação - PVC rígido soldável</t>
  </si>
  <si>
    <t>Adapt sold c/ flange fixo p cx. d´água</t>
  </si>
  <si>
    <t>20 mm - 1/2"</t>
  </si>
  <si>
    <t>Esgoto - Caixas de Passagem</t>
  </si>
  <si>
    <t>Caixa de inspeção de esgoto sifonada</t>
  </si>
  <si>
    <t>CES- 60x60 cm</t>
  </si>
  <si>
    <t>Caixa de inspeção esgoto simples</t>
  </si>
  <si>
    <t>CE- 60x60 cm</t>
  </si>
  <si>
    <t>Esgoto - PVC Acessórios</t>
  </si>
  <si>
    <t>Sifão de copo p/ pia e lavatório</t>
  </si>
  <si>
    <t>1" - 1.1/2"</t>
  </si>
  <si>
    <t>Válvula p/ lavatório e tanque</t>
  </si>
  <si>
    <t>1"</t>
  </si>
  <si>
    <t>Esgoto - PVC Esgoto</t>
  </si>
  <si>
    <t>Curva 90 curta</t>
  </si>
  <si>
    <t>40 mm</t>
  </si>
  <si>
    <t>Joelho 45</t>
  </si>
  <si>
    <t>100 mm</t>
  </si>
  <si>
    <t>50 mm</t>
  </si>
  <si>
    <t>Joelho 90</t>
  </si>
  <si>
    <t>Joelho 90 c/ visita</t>
  </si>
  <si>
    <t>100 mm - 50 mm</t>
  </si>
  <si>
    <t>Joelho 90 c/anel p/ esgoto secundário</t>
  </si>
  <si>
    <t>40 mm - 1.1/2"</t>
  </si>
  <si>
    <t>Tubo PVC ponta-bolsa c/ virola</t>
  </si>
  <si>
    <t>100 mm - 4"</t>
  </si>
  <si>
    <t>50 mm - 2"</t>
  </si>
  <si>
    <t>Tubo rígido c/ ponta e bolsa soldável</t>
  </si>
  <si>
    <t>Tê sanitário</t>
  </si>
  <si>
    <t>100 mm - 100 mm</t>
  </si>
  <si>
    <t>Pluvial - PVC Acessórios</t>
  </si>
  <si>
    <t>Grelha redonda p/ cx sifo e ralo seco</t>
  </si>
  <si>
    <t>Ralo corpo sifonado cilíndrico</t>
  </si>
  <si>
    <t>100x40mm</t>
  </si>
  <si>
    <t>Água fria - Aparelho</t>
  </si>
  <si>
    <t>Torneira de lavatório</t>
  </si>
  <si>
    <t>25 mm - 1/2"</t>
  </si>
  <si>
    <t>Vaso Sanitário c/ cx. acoplada</t>
  </si>
  <si>
    <t>1/2"</t>
  </si>
  <si>
    <t>Água fria - Metais</t>
  </si>
  <si>
    <t>Registro de gaveta c/ canopla cromada</t>
  </si>
  <si>
    <t>3/4"</t>
  </si>
  <si>
    <t>Água fria - PVC Acessórios</t>
  </si>
  <si>
    <t>Bolsa de ligação p/ vaso sanitário</t>
  </si>
  <si>
    <t>1.1/2"</t>
  </si>
  <si>
    <t>Engate flexível cobre cromado com canopla</t>
  </si>
  <si>
    <t>1/2 - 30cm</t>
  </si>
  <si>
    <t>Engate flexível plástico</t>
  </si>
  <si>
    <t>Água fria - PVC misto soldável</t>
  </si>
  <si>
    <t>Joelho de redução soldável c/ rosca</t>
  </si>
  <si>
    <t>Água fria - PVC rígido soldável</t>
  </si>
  <si>
    <t>Adapt sold.curto c/bolsa-rosca p registro</t>
  </si>
  <si>
    <t>25 mm - 3/4"</t>
  </si>
  <si>
    <t>Joelho 90º soldável</t>
  </si>
  <si>
    <t>25 mm</t>
  </si>
  <si>
    <t>Tubos</t>
  </si>
  <si>
    <t>Tê 90 soldável</t>
  </si>
  <si>
    <t>Água fria - PVC soldável azul c/ bucha latão</t>
  </si>
  <si>
    <t>Joelho de redução 90º soldável com bucha de latão</t>
  </si>
  <si>
    <t>25 mm- 1/2"</t>
  </si>
  <si>
    <t>Tê red.90 sold c/ bucha latão B central</t>
  </si>
  <si>
    <t>25 mm -1/2"</t>
  </si>
  <si>
    <t>Arruela zamak</t>
  </si>
  <si>
    <t>Bucha zamak</t>
  </si>
  <si>
    <t>Caixa PVC</t>
  </si>
  <si>
    <t>4x2"</t>
  </si>
  <si>
    <t>Curva 45º PVC rosca</t>
  </si>
  <si>
    <t>Curva 90º PVC longa rosca</t>
  </si>
  <si>
    <t>Luva PVC rosca</t>
  </si>
  <si>
    <t>Luva aço galvan. leve</t>
  </si>
  <si>
    <t>Elétrica - Acessórios uso geral</t>
  </si>
  <si>
    <t>Bucha de nylon</t>
  </si>
  <si>
    <t>S6</t>
  </si>
  <si>
    <t>Chumbador c/ rosca externa</t>
  </si>
  <si>
    <t>3/8"x2.1/4"</t>
  </si>
  <si>
    <t>Fita isolante autofusão</t>
  </si>
  <si>
    <t>20m</t>
  </si>
  <si>
    <t>Parafuso fenda galvan. cab. panela</t>
  </si>
  <si>
    <t>4,2x32mm autoatarrachante</t>
  </si>
  <si>
    <t>Elétrica - Cabo Unipolar (cobre)</t>
  </si>
  <si>
    <t>Isol.HEPR - ench.EVA - 0,6/1kV (ref. Pirelli Afumex)</t>
  </si>
  <si>
    <t>1.5 mm²</t>
  </si>
  <si>
    <t>2.5 mm²</t>
  </si>
  <si>
    <t>Elétrica - Dispositivo Elétrico - embutido</t>
  </si>
  <si>
    <t>Placa 2x4"</t>
  </si>
  <si>
    <t>Placa p/ 1 função retangular</t>
  </si>
  <si>
    <t>S/ placa</t>
  </si>
  <si>
    <t>Interruptor 1 tecla simples</t>
  </si>
  <si>
    <t>Elétrica - Dispositivo de Proteção</t>
  </si>
  <si>
    <t>Disjuntor Unipolar Termomagnético - norma DIN</t>
  </si>
  <si>
    <t>10 A</t>
  </si>
  <si>
    <t>Elétrica - Eletroduto PVC flexível</t>
  </si>
  <si>
    <t>Eletroduto leve</t>
  </si>
  <si>
    <t>Elétrica - Eletroduto PVC rosca</t>
  </si>
  <si>
    <t>Eletroduto, vara 3,0m</t>
  </si>
  <si>
    <t>2"</t>
  </si>
  <si>
    <t>Elétrica - Eletroduto metálico rígido leve</t>
  </si>
  <si>
    <t>Braçadeira galvan. tipo cunha</t>
  </si>
  <si>
    <t>Eletroduto galvanizado, vara 3,0m</t>
  </si>
  <si>
    <t>Elétrica - Luminária e acessórios</t>
  </si>
  <si>
    <t>Luminária Led</t>
  </si>
  <si>
    <t>TD 51 2x18W</t>
  </si>
  <si>
    <t>Soquete</t>
  </si>
  <si>
    <t>base G 13</t>
  </si>
  <si>
    <t>Elétrica - Lâmpadas Led</t>
  </si>
  <si>
    <t>Tubular Led</t>
  </si>
  <si>
    <t>18W</t>
  </si>
  <si>
    <t>Elétrica - Material p/ entrada serviço</t>
  </si>
  <si>
    <t>Haste de aterramento aço/cobre</t>
  </si>
  <si>
    <t>D=15mm, comprimento 2,4m</t>
  </si>
  <si>
    <t>Isolador roldana 600V</t>
  </si>
  <si>
    <t>Porcelana vidrada</t>
  </si>
  <si>
    <t>Elétrica - Quadro distrib. chapa pintada - embutir</t>
  </si>
  <si>
    <t>Sem barr. - UL (Ref. Moratori)</t>
  </si>
  <si>
    <t>Cap. 4 disj. unip.</t>
  </si>
  <si>
    <t>Elétrica - Dispositivo Elétrico - sobrepor</t>
  </si>
  <si>
    <t>Tomada de sobrepor</t>
  </si>
  <si>
    <t>Tomada hexagonal (NBR 14136) 2P+T 10A</t>
  </si>
  <si>
    <t>pç</t>
  </si>
  <si>
    <t>m</t>
  </si>
  <si>
    <t>20A</t>
  </si>
  <si>
    <t>Elétrica </t>
  </si>
  <si>
    <t>Lista de materiais - CANTINA CLM</t>
  </si>
  <si>
    <t>BROCAS</t>
  </si>
  <si>
    <t>1 pç</t>
  </si>
  <si>
    <t>2 pç</t>
  </si>
  <si>
    <t>4 pç</t>
  </si>
  <si>
    <t>6 pç</t>
  </si>
  <si>
    <t>20,26 m</t>
  </si>
  <si>
    <t>16,89 m</t>
  </si>
  <si>
    <t>3,79 m</t>
  </si>
  <si>
    <t>Tubo rígido c/ ponta lisa</t>
  </si>
  <si>
    <t>1,20 m</t>
  </si>
  <si>
    <t>5 pç</t>
  </si>
  <si>
    <t>13,26 m</t>
  </si>
  <si>
    <t>7 pç</t>
  </si>
  <si>
    <t>PÇ</t>
  </si>
  <si>
    <t>ELÉTRICA</t>
  </si>
  <si>
    <t>Elétrica - Acessórios p/ eletrodutos</t>
  </si>
  <si>
    <t>TETO LAJE - INCLUSIVE BEIRAL DE 50CM</t>
  </si>
  <si>
    <t xml:space="preserve">PAREDE </t>
  </si>
  <si>
    <t>PINTURAS</t>
  </si>
  <si>
    <t>ELETRODUTO DE PVC RIGIDO ROSCAVEL DN 20MM (3/4") INCL CONEXOES, FORNECIMENTO</t>
  </si>
  <si>
    <t>REGISTRO GAVETA 1/2" COM CANOPLA ACABAMENTO CROMADO SIMPLES -</t>
  </si>
  <si>
    <t xml:space="preserve">JANELAS </t>
  </si>
  <si>
    <t xml:space="preserve"> CAIXA DE INSPEÇÃO EM ALVENARIA DE TIJOLO MACIÇO 60X60X60CM, REVESTIDAINTERNAMENTO COM BARRA LISA (CIMENTO E AREIA, TRAÇO 1:4) E=2,0CM, COM TAMPA PRÉ-MOLDADA DE CONCRETO E FUNDO DE CONCRETO 15MPA TIPO C - ESCAVAÇÃO E CONFECÇÃO</t>
  </si>
  <si>
    <t>VASO SANITÁRIO SIFONADO COM CAIXA ACOPLADA LOUÇA BRANCA - PADRÃO MÉDIO -INCLUSIVE ASSENTO PLASTICO, BOLSA DE BORRACHA PARA LIGACAO TUBO 1/2" PVC LIGACAO- FORNECIMENTO E INSTALAÇÃO</t>
  </si>
  <si>
    <t>Elétrica - Quadro distrib. chapa pintada - embutir Sem barr. - UL (Ref. Moratori)  Cap. 4 disj. unip.</t>
  </si>
  <si>
    <t>15 A</t>
  </si>
  <si>
    <t>PAREDES EXTERNAS DO WC , PAREDES E COLUNAS EXTERNAS DA LANCHONETE</t>
  </si>
  <si>
    <t>CAIXA D'ÁGUA EM POLIETILENO, 1000 LITROS, COM ACESSÓRIOS, INCLUSO TUBULAÇÕES DE ALIMENTAÇÃO E BARRILETE (25mm)</t>
  </si>
  <si>
    <t>REVESTIMENTO CERÂMICO PARA PAREDES INTERNAS COM PLACAS TIPO GRÊSOU SEMI GRÊS  APLICADAS NA ALTURA INTEIRA DAS PAREDES.</t>
  </si>
  <si>
    <t>CERÂMICA PARA PAREDE,  BRANCO (30x30) ou (40X40) COM REJUNTE BRANCO - ATÉ TETO</t>
  </si>
  <si>
    <t>CUSTO TOTAL DOS SERVIÇOS com BDI</t>
  </si>
  <si>
    <t>1.1</t>
  </si>
  <si>
    <t>1.2</t>
  </si>
  <si>
    <t>INFRAESTRUTURA</t>
  </si>
  <si>
    <t>2.1</t>
  </si>
  <si>
    <t>2.2</t>
  </si>
  <si>
    <t>2.3</t>
  </si>
  <si>
    <t>2.4</t>
  </si>
  <si>
    <t>2.5</t>
  </si>
  <si>
    <t>SUPRAESTRUTURA</t>
  </si>
  <si>
    <t>3.1</t>
  </si>
  <si>
    <t>3.2</t>
  </si>
  <si>
    <t>3.3</t>
  </si>
  <si>
    <t>3.4</t>
  </si>
  <si>
    <t>3.5</t>
  </si>
  <si>
    <t>3.6</t>
  </si>
  <si>
    <t>3.7</t>
  </si>
  <si>
    <t>3.8</t>
  </si>
  <si>
    <t>3.9</t>
  </si>
  <si>
    <t>4</t>
  </si>
  <si>
    <t>2.6</t>
  </si>
  <si>
    <t>ESCORAMENTO DE LAJE</t>
  </si>
  <si>
    <t>LAJE PRE-MOLD BETA 12 P/3,5KN/M2 VAO 4,1M INCL VIGOTAS TIJOLOS ARMADURA NEGATIVA CAPEAMENTO 3CM CONCRETO 15MPA ESCORAMENTO MATERIAIS E MAO DE OBRA</t>
  </si>
  <si>
    <t>ALVENARIA e CONTRAPISO</t>
  </si>
  <si>
    <t>5</t>
  </si>
  <si>
    <t>5.1</t>
  </si>
  <si>
    <t>5.2</t>
  </si>
  <si>
    <t>5.3</t>
  </si>
  <si>
    <t>Bancada de mármore branco polido para lavatório 0,50 X 1,20 M - com duas cuba de embutir oval em louça branca, 35 X 50cm, torneira de bica longa, de metal cromado, válvulas, sifões, fornecimento e  instalação</t>
  </si>
  <si>
    <t>BARRA DE APOIO , ANEXO AO VASO SANITÁRIO, METAL CROMADO, 60cm, FIXADO NA PAREDE (WC CADEIRANTE)</t>
  </si>
  <si>
    <t>BARRA DE APOIO , INSTALAÇÃO NA PARTE INTERNA DA PORTA DO WC , METAL CROMADO, 30cm, FIXADA NA PORTA (WC CADEIRANTE)</t>
  </si>
  <si>
    <t>PAPELEIRA EM PVC  (PAPEL HIGIÊNICO)  nos Boxs dos WC</t>
  </si>
  <si>
    <t>TOALHEIRA EM PVC  (TOALHA DE PAPEL)</t>
  </si>
  <si>
    <t>SABONETEIRA PVC  (SABONETE LÍQUIDO)</t>
  </si>
  <si>
    <t>9.1</t>
  </si>
  <si>
    <t>9.2</t>
  </si>
  <si>
    <t>9.3</t>
  </si>
  <si>
    <t>10.1</t>
  </si>
  <si>
    <t>10.2</t>
  </si>
  <si>
    <t>APLICAÇÃO MANUAL OU COM PISTOLA, DE PINTURA  TINTA ESMALTE-COR BRANCO, EM TELHA DE AÇO,DUAS DEMÃOS</t>
  </si>
  <si>
    <t>TETO DA LANCHONETE - Pintura na face INFERIOR da telha galvanizada</t>
  </si>
  <si>
    <t>TETO DO WC - INTERNO</t>
  </si>
  <si>
    <t>10.3</t>
  </si>
  <si>
    <t>1.3</t>
  </si>
  <si>
    <t>LASTRO DE CONCRETO NÃO ESTRUTURAL, E=8,75 (NA MÉDIA), PREPARO COM BETONEIRA</t>
  </si>
  <si>
    <t>REGULARIZAÇÃO E NIVELAMENTO DO PISO DA LANCHONETE (12,55x13,2x0,0875)m</t>
  </si>
  <si>
    <t>CRONOGRAMA FÍSICO-FINANCEIRO</t>
  </si>
  <si>
    <t>DESCRIÇÃO DOS SERVIÇOS</t>
  </si>
  <si>
    <t>VALOR DOS</t>
  </si>
  <si>
    <t>SERVIÇOS A EXECUTAR-EM %</t>
  </si>
  <si>
    <t>SERVIÇOS(R$)</t>
  </si>
  <si>
    <t>1.º MÊS</t>
  </si>
  <si>
    <t>2.º MÊS</t>
  </si>
  <si>
    <t>3.º MÊS</t>
  </si>
  <si>
    <t>TOTAL SIMPLES EM R$</t>
  </si>
  <si>
    <t>TOTAL SIMPLES EM %</t>
  </si>
  <si>
    <t>TOTAL ACUMULADO EM R$</t>
  </si>
  <si>
    <t>TOTAL ACUMULADO EM %</t>
  </si>
  <si>
    <t>VALOR :</t>
  </si>
  <si>
    <t>ENG. CIVIL CREA PR 9555/D</t>
  </si>
  <si>
    <t>UENP -CAMPUS CLM</t>
  </si>
  <si>
    <t xml:space="preserve">OBS: </t>
  </si>
  <si>
    <t>PRAZO DE EXECUÇÃO: 3 MESES</t>
  </si>
  <si>
    <t>VALORES DE REFERÊNCIA: SEIL/PRED , SINAPI/PR , FORNECEDORES E PRESTADORES DE SERVIÇOS DA REGIÃO</t>
  </si>
  <si>
    <t>Obra: Cantina – UENP Campus Luiz Meneghel - Bandeirantes PR</t>
  </si>
  <si>
    <t>A presente planilha apresenta os principais itens e respectivos valores para execução da obra "Cantina-UENP_Campus CLM".É de responsabilidade da empresa construtora levantar a real quantidade e valores para a execução, na íntegra, dos serviços conforme o projeto .</t>
  </si>
  <si>
    <t xml:space="preserve">PLANILHA DE SERVIÇOS </t>
  </si>
  <si>
    <t>73859/002</t>
  </si>
  <si>
    <t>m²</t>
  </si>
  <si>
    <t>EXECUÇÃO DE ALMOXARIFADO EM CANTEIRO DE OBRA EM CHAPA DE MADEIRA COMPENSADA, INCLUSO PRATELEIRAS. AF_02/2016</t>
  </si>
  <si>
    <t xml:space="preserve">CAPINA E LIMPEZA MANUAL DE TERRENO M2 </t>
  </si>
  <si>
    <t>kg.</t>
  </si>
  <si>
    <t>ARMAÇÃO DE PILAR OU VIGA DE UMA ESTRUTURA CONVENCIONAL DE CONCRETO ARMADO EM UM EDIFÍCIO DE MÚLTIPLOS PAVIMENTOS UTILIZANDO AÇO CA-60 DE 5.0 MM - MONTAGEM.</t>
  </si>
  <si>
    <t xml:space="preserve">5651 FORMA TABUA PARA CONCRETO EM FUNDACAO C/ REAPROVEITAMENTO 5X </t>
  </si>
  <si>
    <t>m³</t>
  </si>
  <si>
    <t xml:space="preserve">ARMAÇÃO DE LAJE DE UMA ESTRUTURA CONVENCIONAL DE CONCRETO ARMADO EM UM EDIFÍCIO UTILIZANDO AÇO CA-60 DE 4.2 MM </t>
  </si>
  <si>
    <t>m3</t>
  </si>
  <si>
    <t>DIVISORIA EM GRANITO BRANCO POLIDO, ESP = 3CM, ASSENTADO COM ARGAMASSA TRACO 1:4, ARREMATE EM CIMENTO BRANCO</t>
  </si>
  <si>
    <t>PORTA DE VIDRO TEMPERADO  10 MM ,OPACO, 70X180 (4X) COM ACESSÓRIOS, FORNECIMENTO E INSTALACAO, INCLUSIVE M2 222,99 11,94 234,93</t>
  </si>
  <si>
    <t>DATA: 05/10/2017</t>
  </si>
  <si>
    <t>MAT.</t>
  </si>
  <si>
    <t>M.O.</t>
  </si>
  <si>
    <t>R$_un.</t>
  </si>
  <si>
    <t>R$_ÍTEM S/BDI</t>
  </si>
  <si>
    <t>R$_ÍTEM C/BDI</t>
  </si>
  <si>
    <t>largura</t>
  </si>
  <si>
    <t>altura</t>
  </si>
  <si>
    <t>qde.</t>
  </si>
  <si>
    <t>WC - janela maximoar vidro temperado</t>
  </si>
  <si>
    <t>CANTINA - JANELA - VIDRO FIXO 10MM</t>
  </si>
  <si>
    <t>PORTA DE BOX SANITÁRIOS - VIDRO 10 MM OPACO COM ACESSÓRIOS</t>
  </si>
  <si>
    <t>(COM BARRA DE APOIO P/ CADEIRANTES)</t>
  </si>
  <si>
    <t>LOCAL: UENP - CLM - BANDEIRANTES PR</t>
  </si>
  <si>
    <t>CANTINA - PORTA DE CORRER - VIDRO 10MM - COM PUXADORES</t>
  </si>
  <si>
    <t>REVESTIMENTO CERÂMICO PARA PISO COM PLACAS TIPO GRÊS DE DIMENSÕES 45X45 CM APLICADA EM AMBIENTES DE ÁREA MENOR QUE 5 M2. AF_06/2014 [piso  WC]</t>
  </si>
  <si>
    <t>REVESTIMENTO CERÂMICO PARA PISO COM PLACAS TIPO GRÊS DE DIMENSÕES 45X45 CM APLICADA EM AMBIENTES DE ÁREA MENOR QUE 5 M2. AF_06/2014 [piso  CANTINA]</t>
  </si>
  <si>
    <t>PORTA DE VIDRO TEMPERADO  10 MM ,OPACO, 80X180 (2X) COM ACESSÓRIOS [SANITÁRIOS]</t>
  </si>
  <si>
    <t>PORTA DE VIDRO TEMPERADO  10 MM ,OPACO, 80X180 (2X) COM ACESSÓRIOS [ENTRADA WC ]</t>
  </si>
  <si>
    <t>VIDRO e PORTA DE VIDRO NO PERÍMETRO EXTERNO DA LANCHONETE</t>
  </si>
  <si>
    <t>VIDRO FIXO TEMPERADO INCOLOR  10MM -  ESTRUTURADO COM PERFIL DE ALUMÍNIO - FORNECIMENTO E INSTALAÇÃO</t>
  </si>
  <si>
    <t>PORTA DE CORRER EM VIDRO  TEMPERADO INCOLOR  10MM -  ESTRUTURADO COM PERFIL DE ALUMÍNIO - FORNECIMENTO E INSTALAÇÃO</t>
  </si>
  <si>
    <t>JOGO DE FERRAGENS CROMADAS PARA PORTA DE VIDRO TEMPERADO, UMA FOLHA COMPOSTO DE DOBRADICAS SUPERIOR E INFERIOR, TRINCO, FECHADURA, CONTRA FECHADURA COM CAPUCHINHO</t>
  </si>
  <si>
    <t>jg</t>
  </si>
  <si>
    <t>ESGOTO</t>
  </si>
  <si>
    <t>COMP.1</t>
  </si>
  <si>
    <t xml:space="preserve"> ESTACA A TRADO (BROCA) DIAMETRO = 20 CM, EM CONCRETO MOLDADO IN LOCO, 15 MPA</t>
  </si>
  <si>
    <t xml:space="preserve">REVESTIMENTOS   TETO - PAREDE - PISO </t>
  </si>
  <si>
    <t>PISO CERÂMICO</t>
  </si>
  <si>
    <t xml:space="preserve"> VIDRO TEMPERADO INCOLOR, ESPESSURA 10MM, FORNECIMENTO E INSTALACAO, INCLUSIVE FERRAGENS  </t>
  </si>
  <si>
    <t>DIVISÓRIAS SANITÁRIAS - VIDROS</t>
  </si>
  <si>
    <t xml:space="preserve">DIVISÓRIAS SANITÁRIAS </t>
  </si>
  <si>
    <t xml:space="preserve">PORTA dos SANITÁRIOS </t>
  </si>
  <si>
    <t>COMPOSIÇÃO - REDEDE ESGOTO</t>
  </si>
  <si>
    <t>COMP.2</t>
  </si>
  <si>
    <t>Composições</t>
  </si>
  <si>
    <t>HIDRÁULICA</t>
  </si>
  <si>
    <t>LAVATÓRIOS -  LOUÇAS SANITÁRIAS - ACESSÓRIOS</t>
  </si>
  <si>
    <t>COMP.3</t>
  </si>
  <si>
    <t>COMP 3</t>
  </si>
  <si>
    <t xml:space="preserve">FINALIZAÇÕES E LIMPEZA </t>
  </si>
  <si>
    <t>5.4</t>
  </si>
  <si>
    <t>5.5</t>
  </si>
  <si>
    <t>7</t>
  </si>
  <si>
    <t>7.1</t>
  </si>
  <si>
    <t>7.2</t>
  </si>
  <si>
    <t>7.3</t>
  </si>
  <si>
    <t>7.4</t>
  </si>
  <si>
    <t>7.5</t>
  </si>
  <si>
    <t>7.6</t>
  </si>
  <si>
    <t>7.7</t>
  </si>
  <si>
    <t>8</t>
  </si>
  <si>
    <t>8.1</t>
  </si>
  <si>
    <t>8.2</t>
  </si>
  <si>
    <t>8.3</t>
  </si>
  <si>
    <t>8.4</t>
  </si>
  <si>
    <t>8.5</t>
  </si>
  <si>
    <t>8.6</t>
  </si>
  <si>
    <t>8.7</t>
  </si>
  <si>
    <t>8.8</t>
  </si>
  <si>
    <t>10.4</t>
  </si>
  <si>
    <t>10.5</t>
  </si>
  <si>
    <t>10.6</t>
  </si>
  <si>
    <t>10.7</t>
  </si>
  <si>
    <t>COMPOSIÇÃO REPRESENTATIVA) DO SERVIÇO DE EMBOÇO/MASSA ÚNICA, TRAÇO 1:2:8, PREPARO MECÂNICO, COM BETONEIRA DE 400L, EM PAREDES DE AMBIENTES INTERNOS, COM EXECUÇÃO DE  TALISCAS, PARA EDIFICAÇÃO HABITACIONAL MULTIFAMILIAR (PRÉDIO). AF_11/2014</t>
  </si>
  <si>
    <t>EMBOÇO, PARA RECEBIMENTO DE CERÂMICA, EM ARGAMASSA TRAÇO 1:2:8, PREPARO MECÂNICO COM BETONEIRA 400L, APLICADO MANUALMENTE EM FACES INTERNAS DE PAREDES, PARA  AMBIENTE COM ÁREA MENOR QUE 5M2, ESPESSURA DE 20MM, COM EXECUÇÃO DE TALISCAS.</t>
  </si>
  <si>
    <t>CONTRAPISO EM ARGAMASSA TRAÇO 1:4 (CIMENTO E AREIA), PREPARO MECÂNICO  AF_06/2014</t>
  </si>
  <si>
    <t>O CRONOGRAMA DE SERVIÇOS APRESENTADO É  SUGESTÃO. A EMPRESA COSTRUTORA PODE APRESENTAR CRONOGRAMA ALTERNATIVO, RESPEITANDO O PRAZO MÁXIMO DE 3 MESES.</t>
  </si>
  <si>
    <t xml:space="preserve">TABELAS DE REFERÊNCIA: SEIL/PRED E SINAPI/PR (FEV/2017) </t>
  </si>
  <si>
    <t>IMPERMEABILIZACAO DE ESTRUTURAS ENTERRADAS, COM TINTA ASFALTICA, DUAS DEMAOS.</t>
  </si>
  <si>
    <t>LOCACAO CONVENCIONAL DE OBRA, ATRAVÉS DE GABARITO DE TABUAS CORRIDAS PONTALETADAS, COM REAPROVEITAMENTO DE 3 VEZES.</t>
  </si>
  <si>
    <t>74076/2 FORMA TABUA P/ CONCRETO EM FUNDACAO RADIER C/ REAPROVEITAMENTO 5X.</t>
  </si>
  <si>
    <t>74076/2</t>
  </si>
  <si>
    <t>CONCRETO FCK = 25MPA, TRAÇO 1:2,3:2,7 (CIMENTO/ AREIA MÉDIA/ BRITA 1) - PREPARO MECÂNICO COM BETONEIRA 400 L. AF_07/2016</t>
  </si>
  <si>
    <t>ALVENARIA DE VEDAÇÃO DE BLOCOS CERÂMICOS FURADOS NA HORIZONTAL DE 14X9X19CM (ESPESSURA 14CM, BLOCO DEITADO) DE PAREDES COM ÁREA LÍQUIDA MAIOR OU IGUAL A 6M² COM VÃOS E ARGAMASSA DE ASSENTAMENTO COM PREPARO MANUAL. AF_06/2014</t>
  </si>
  <si>
    <t>ITENS</t>
  </si>
  <si>
    <t>Fundação, Vigas baldrame e aterro.</t>
  </si>
  <si>
    <t>Pilares, Viga e Laje da cobertura.</t>
  </si>
  <si>
    <t>Tubulaçoes de esgoto e ligação à rede existente.</t>
  </si>
  <si>
    <t>Instalação de reservatório (sobre a laje do WC) e Instalação da tubulação hidráulica do WC.</t>
  </si>
  <si>
    <t>Divisórias sanitárias em placas de granito, altura ≥ 180cm , portas de vidro temperado, opaco, com trincos e acessórios em metal cromado.</t>
  </si>
  <si>
    <t>Vidros temperados, 8mm para janelas  tipo maxmoar (WC)</t>
  </si>
  <si>
    <t>Vidros temperados, 10mm, para fechamento em todo perímetro da cantina. Com fechamento superior em vidros fixos e fechamento inferior em portas tipo correr, com altura de 220cm</t>
  </si>
  <si>
    <t>Paredes externas e internas do WC, em tijolos cerâmicos 6 furos; contrapiso do WC e regularização do nível da cantina em concreto magro.</t>
  </si>
  <si>
    <t>Piintura em todas áreas com revestimento de emboço (teto e paredes), inclusive paredes externas da cantina existente.</t>
  </si>
  <si>
    <t>Pintura da face inferior do telhado metálico da cantina</t>
  </si>
  <si>
    <r>
      <t xml:space="preserve">Revestimento de parede : paredes externas e teto em chapisco e emboço;  paredes internas em cerâmica, cor branco, revestimento até teto; revestimento de piso (WC e CANTINA) em ceramica, co rcinza claro ou areia, piso PEI </t>
    </r>
    <r>
      <rPr>
        <sz val="9"/>
        <rFont val="Calibri"/>
        <family val="2"/>
      </rPr>
      <t>≥</t>
    </r>
    <r>
      <rPr>
        <sz val="8.1"/>
        <rFont val="Arial"/>
        <family val="2"/>
      </rPr>
      <t xml:space="preserve"> 4; Revestimento da laje do WC com pintura tipo impermeabilização de laje</t>
    </r>
  </si>
  <si>
    <t>3,10</t>
  </si>
  <si>
    <t>APLICAÇÃO MANUAL DE TINTA LÁTEX ACRÍLICA EM PANOS COM PRESENÇA DE VÃOS DE EDIFÍCIOS DE MÚLTIPLOS PAVIMENTOS, DUAS DEMÃOS. AF_11/2016</t>
  </si>
  <si>
    <t>LAJE COBERTURA e IMPERMEABILIZAÇÃO DELAJE</t>
  </si>
  <si>
    <t xml:space="preserve"> IMPERMEABILIZACAO DE CALHAS/LAJES DESCOBERTAS, COM EMULSAO ASFALTICA </t>
  </si>
  <si>
    <t>VALOR:</t>
  </si>
  <si>
    <t>Limpeza, Instalações Provisórias, taxas, impostos e Locação da obra</t>
  </si>
  <si>
    <t>LIMPEZA  DA OBRA E FINALIZAÇÕES</t>
  </si>
  <si>
    <t>Lavatórios de parede em granito, duas cubas, torneiras de metal com bica; Vasos sanitários com caixa acoplada e assento de plástico, cor branco; acessórios {papeleira, saboneteira, toalheira e espelho 60x50cm)</t>
  </si>
  <si>
    <t>8.9</t>
  </si>
  <si>
    <t>85005 ESPELHO CRISTAL, ESPESSURA 4MM, COM PARAFUSOS DE FIXACAO, SEM MOLDURA M2 307,89 30,48 338,37</t>
  </si>
  <si>
    <t>ESPELHO CRISTAL, ESPESSURA 4MM, COM PARAFUSOS DE FIXACAO, SEM MOLDURA (50x60)cm, um em cada WC</t>
  </si>
  <si>
    <t>Instalação elétrica completa no WC e substituição de luminárias na cantina, por lâmpadas LED.</t>
  </si>
  <si>
    <t>Limpeza final, bota fora e testes de instalações de esgoto, água fria e elétrica.</t>
  </si>
  <si>
    <t>RESUMO DOS SERVIÇOS</t>
  </si>
</sst>
</file>

<file path=xl/styles.xml><?xml version="1.0" encoding="utf-8"?>
<styleSheet xmlns="http://schemas.openxmlformats.org/spreadsheetml/2006/main">
  <numFmts count="34">
    <numFmt numFmtId="7" formatCode="&quot;R$&quot;\ #,##0.00;\-&quot;R$&quot;\ #,##0.00"/>
    <numFmt numFmtId="43" formatCode="_-* #,##0.00_-;\-* #,##0.00_-;_-* &quot;-&quot;??_-;_-@_-"/>
    <numFmt numFmtId="164" formatCode="#."/>
    <numFmt numFmtId="165" formatCode="&quot;N$&quot;#,##0_);&quot;(N$&quot;#,##0\)"/>
    <numFmt numFmtId="166" formatCode="_([$€-2]* #,##0.00_);_([$€-2]* \(#,##0.00\);_([$€-2]* \-??_)"/>
    <numFmt numFmtId="167" formatCode="_ * #,##0_ ;_ * \-#,##0_ ;_ * \-_ ;_ @_ "/>
    <numFmt numFmtId="168" formatCode="_ * #,##0.00_ ;_ * \-#,##0.00_ ;_ * \-??_ ;_ @_ "/>
    <numFmt numFmtId="169" formatCode="_-&quot;R$ &quot;* #,##0.00_-;&quot;-R$ &quot;* #,##0.00_-;_-&quot;R$ &quot;* \-??_-;_-@_-"/>
    <numFmt numFmtId="170" formatCode="_ &quot;S/&quot;* #,##0_ ;_ &quot;S/&quot;* \-#,##0_ ;_ &quot;S/&quot;* \-_ ;_ @_ "/>
    <numFmt numFmtId="171" formatCode="_ &quot;S/&quot;* #,##0.00_ ;_ &quot;S/&quot;* \-#,##0.00_ ;_ &quot;S/&quot;* \-??_ ;_ @_ "/>
    <numFmt numFmtId="172" formatCode="0.0000000"/>
    <numFmt numFmtId="173" formatCode="_-* #,##0.00_-;\-* #,##0.00_-;_-* \-??_-;_-@_-"/>
    <numFmt numFmtId="174" formatCode="_(* #,##0.00_);_(* \(#,##0.00\);_(* \-??_);_(@_)"/>
    <numFmt numFmtId="175" formatCode="#,##0.00\ ;&quot; (&quot;#,##0.00\);&quot; -&quot;#\ ;@\ "/>
    <numFmt numFmtId="176" formatCode="#"/>
    <numFmt numFmtId="177" formatCode="0.0"/>
    <numFmt numFmtId="178" formatCode="dd/mm/yy"/>
    <numFmt numFmtId="179" formatCode="mm/yy"/>
    <numFmt numFmtId="180" formatCode="00"/>
    <numFmt numFmtId="181" formatCode="#,##0.00_);[Red]\-#,##0.00"/>
    <numFmt numFmtId="182" formatCode="##\.###\.###\-#"/>
    <numFmt numFmtId="183" formatCode="0.0000%"/>
    <numFmt numFmtId="184" formatCode="d&quot; de &quot;mmm&quot; de &quot;yy"/>
    <numFmt numFmtId="185" formatCode="#,##0.00_);[Red]\-#,##0.0"/>
    <numFmt numFmtId="186" formatCode="0.000000%"/>
    <numFmt numFmtId="187" formatCode="#,##0.00\ ;[Red]#,##0.00"/>
    <numFmt numFmtId="188" formatCode="#,##0.00\ ;[Red]\(#,##0.00\)"/>
    <numFmt numFmtId="189" formatCode="0.0000"/>
    <numFmt numFmtId="190" formatCode="000000"/>
    <numFmt numFmtId="191" formatCode="#,##0.0000000"/>
    <numFmt numFmtId="192" formatCode="&quot;R$ &quot;#,##0.00;[Red]&quot;-R$ &quot;#,##0.00"/>
    <numFmt numFmtId="193" formatCode="&quot;R$&quot;\ #,##0.00"/>
    <numFmt numFmtId="194" formatCode="0.0%"/>
    <numFmt numFmtId="195" formatCode="_-* #,##0_-;\-* #,##0_-;_-* &quot;-&quot;??_-;_-@_-"/>
  </numFmts>
  <fonts count="97">
    <font>
      <sz val="11"/>
      <color indexed="8"/>
      <name val="Calibri"/>
      <family val="2"/>
    </font>
    <font>
      <sz val="10"/>
      <name val="Arial"/>
    </font>
    <font>
      <sz val="11"/>
      <color indexed="9"/>
      <name val="Calibri"/>
      <family val="2"/>
    </font>
    <font>
      <sz val="10"/>
      <name val="Arial"/>
      <family val="2"/>
    </font>
    <font>
      <sz val="11"/>
      <color indexed="17"/>
      <name val="Calibri"/>
      <family val="2"/>
    </font>
    <font>
      <b/>
      <sz val="15"/>
      <color indexed="48"/>
      <name val="Calibri"/>
      <family val="2"/>
    </font>
    <font>
      <b/>
      <sz val="13"/>
      <color indexed="48"/>
      <name val="Calibri"/>
      <family val="2"/>
    </font>
    <font>
      <b/>
      <sz val="11"/>
      <color indexed="48"/>
      <name val="Calibri"/>
      <family val="2"/>
    </font>
    <font>
      <b/>
      <sz val="10"/>
      <name val="Arial"/>
      <family val="2"/>
    </font>
    <font>
      <sz val="1"/>
      <color indexed="16"/>
      <name val="Courier New"/>
      <family val="3"/>
    </font>
    <font>
      <sz val="10"/>
      <name val="BERNHARD"/>
    </font>
    <font>
      <b/>
      <sz val="11"/>
      <color indexed="60"/>
      <name val="Calibri"/>
      <family val="2"/>
    </font>
    <font>
      <b/>
      <sz val="11"/>
      <color indexed="10"/>
      <name val="Calibri"/>
      <family val="2"/>
    </font>
    <font>
      <b/>
      <sz val="11"/>
      <color indexed="9"/>
      <name val="Calibri"/>
      <family val="2"/>
    </font>
    <font>
      <sz val="11"/>
      <color indexed="60"/>
      <name val="Calibri"/>
      <family val="2"/>
    </font>
    <font>
      <sz val="11"/>
      <color indexed="10"/>
      <name val="Calibri"/>
      <family val="2"/>
    </font>
    <font>
      <sz val="1"/>
      <color indexed="8"/>
      <name val="Courier New"/>
      <family val="3"/>
    </font>
    <font>
      <b/>
      <sz val="1"/>
      <color indexed="8"/>
      <name val="Courier New"/>
      <family val="3"/>
    </font>
    <font>
      <sz val="11"/>
      <color indexed="62"/>
      <name val="Calibri"/>
      <family val="2"/>
    </font>
    <font>
      <sz val="10"/>
      <name val="Arial"/>
      <family val="2"/>
      <charset val="204"/>
    </font>
    <font>
      <sz val="8"/>
      <name val="Arial"/>
      <family val="2"/>
    </font>
    <font>
      <b/>
      <sz val="12"/>
      <name val="Arial"/>
      <family val="2"/>
    </font>
    <font>
      <b/>
      <sz val="1"/>
      <color indexed="16"/>
      <name val="Courier New"/>
      <family val="3"/>
    </font>
    <font>
      <u/>
      <sz val="9.9"/>
      <color indexed="12"/>
      <name val="Calibri"/>
      <family val="2"/>
    </font>
    <font>
      <sz val="11"/>
      <color indexed="20"/>
      <name val="Calibri"/>
      <family val="2"/>
    </font>
    <font>
      <b/>
      <sz val="11"/>
      <name val="Arial"/>
      <family val="2"/>
    </font>
    <font>
      <sz val="11"/>
      <color indexed="19"/>
      <name val="Calibri"/>
      <family val="2"/>
    </font>
    <font>
      <sz val="11"/>
      <color indexed="59"/>
      <name val="Calibri"/>
      <family val="2"/>
    </font>
    <font>
      <sz val="7"/>
      <name val="Small Fonts"/>
      <family val="2"/>
    </font>
    <font>
      <sz val="12"/>
      <color indexed="8"/>
      <name val="Arial"/>
      <family val="2"/>
    </font>
    <font>
      <sz val="10"/>
      <name val="Arial"/>
      <family val="2"/>
      <charset val="1"/>
    </font>
    <font>
      <sz val="10"/>
      <color indexed="8"/>
      <name val="Arial"/>
      <family val="2"/>
    </font>
    <font>
      <b/>
      <sz val="11"/>
      <color indexed="63"/>
      <name val="Calibri"/>
      <family val="2"/>
    </font>
    <font>
      <sz val="1"/>
      <color indexed="18"/>
      <name val="Courier New"/>
      <family val="3"/>
    </font>
    <font>
      <i/>
      <sz val="11"/>
      <color indexed="23"/>
      <name val="Calibri"/>
      <family val="2"/>
    </font>
    <font>
      <b/>
      <sz val="11"/>
      <color indexed="8"/>
      <name val="Calibri"/>
      <family val="2"/>
    </font>
    <font>
      <b/>
      <sz val="15"/>
      <color indexed="62"/>
      <name val="Calibri"/>
      <family val="2"/>
    </font>
    <font>
      <b/>
      <sz val="13"/>
      <color indexed="62"/>
      <name val="Calibri"/>
      <family val="2"/>
    </font>
    <font>
      <b/>
      <sz val="11"/>
      <color indexed="62"/>
      <name val="Calibri"/>
      <family val="2"/>
    </font>
    <font>
      <b/>
      <sz val="18"/>
      <color indexed="48"/>
      <name val="Cambria"/>
      <family val="2"/>
    </font>
    <font>
      <b/>
      <sz val="18"/>
      <color indexed="62"/>
      <name val="Cambria"/>
      <family val="2"/>
    </font>
    <font>
      <sz val="12"/>
      <name val="Arial"/>
      <family val="2"/>
    </font>
    <font>
      <i/>
      <sz val="10"/>
      <name val="Arial"/>
      <family val="2"/>
    </font>
    <font>
      <b/>
      <i/>
      <sz val="10"/>
      <name val="Arial"/>
      <family val="2"/>
    </font>
    <font>
      <sz val="9"/>
      <color indexed="8"/>
      <name val="Tahoma"/>
      <family val="2"/>
      <charset val="1"/>
    </font>
    <font>
      <b/>
      <sz val="9"/>
      <name val="Arial"/>
      <family val="2"/>
    </font>
    <font>
      <b/>
      <sz val="12"/>
      <color indexed="8"/>
      <name val="Arial"/>
      <family val="2"/>
    </font>
    <font>
      <b/>
      <sz val="8"/>
      <color indexed="8"/>
      <name val="Tahoma"/>
      <family val="2"/>
      <charset val="1"/>
    </font>
    <font>
      <sz val="8"/>
      <color indexed="8"/>
      <name val="Tahoma"/>
      <family val="2"/>
      <charset val="1"/>
    </font>
    <font>
      <sz val="11"/>
      <name val="Calibri"/>
      <family val="2"/>
    </font>
    <font>
      <sz val="11"/>
      <name val="Arial"/>
      <family val="2"/>
    </font>
    <font>
      <sz val="10.5"/>
      <color indexed="8"/>
      <name val="Calibri"/>
      <family val="2"/>
    </font>
    <font>
      <b/>
      <sz val="9"/>
      <color indexed="8"/>
      <name val="Tahoma"/>
      <family val="2"/>
      <charset val="1"/>
    </font>
    <font>
      <b/>
      <sz val="12"/>
      <color indexed="10"/>
      <name val="Arial"/>
      <family val="2"/>
    </font>
    <font>
      <b/>
      <sz val="12"/>
      <color indexed="10"/>
      <name val="Calibri"/>
      <family val="2"/>
    </font>
    <font>
      <b/>
      <sz val="8"/>
      <name val="Arial"/>
      <family val="2"/>
    </font>
    <font>
      <sz val="9"/>
      <color indexed="8"/>
      <name val="Calibri"/>
      <family val="2"/>
    </font>
    <font>
      <sz val="9"/>
      <name val="Arial"/>
      <family val="2"/>
    </font>
    <font>
      <sz val="6"/>
      <name val="Arial"/>
      <family val="2"/>
    </font>
    <font>
      <b/>
      <sz val="6"/>
      <name val="Arial"/>
      <family val="2"/>
    </font>
    <font>
      <b/>
      <sz val="7"/>
      <name val="Arial"/>
      <family val="2"/>
    </font>
    <font>
      <sz val="7"/>
      <name val="Arial"/>
      <family val="2"/>
    </font>
    <font>
      <b/>
      <sz val="9"/>
      <color indexed="8"/>
      <name val="Tahoma"/>
      <family val="2"/>
    </font>
    <font>
      <sz val="9"/>
      <color indexed="8"/>
      <name val="Tahoma"/>
      <family val="2"/>
    </font>
    <font>
      <sz val="15"/>
      <color indexed="8"/>
      <name val="Tahoma"/>
      <family val="2"/>
    </font>
    <font>
      <b/>
      <sz val="15"/>
      <color indexed="8"/>
      <name val="Tahoma"/>
      <family val="2"/>
    </font>
    <font>
      <sz val="24"/>
      <color indexed="10"/>
      <name val="Arial"/>
      <family val="2"/>
    </font>
    <font>
      <b/>
      <sz val="18"/>
      <name val="Arial Narrow"/>
      <family val="2"/>
    </font>
    <font>
      <sz val="9"/>
      <color indexed="8"/>
      <name val="Arial"/>
      <family val="2"/>
    </font>
    <font>
      <sz val="4.5"/>
      <name val="Arial"/>
      <family val="2"/>
    </font>
    <font>
      <b/>
      <sz val="11"/>
      <name val="Calibri"/>
      <family val="2"/>
    </font>
    <font>
      <sz val="10"/>
      <color indexed="8"/>
      <name val="Verdana"/>
      <family val="2"/>
    </font>
    <font>
      <b/>
      <sz val="9"/>
      <color indexed="10"/>
      <name val="Arial"/>
      <family val="2"/>
    </font>
    <font>
      <b/>
      <sz val="13"/>
      <color indexed="9"/>
      <name val="Calibri"/>
      <family val="2"/>
    </font>
    <font>
      <b/>
      <sz val="10"/>
      <name val="Calibri"/>
      <family val="2"/>
    </font>
    <font>
      <b/>
      <sz val="9"/>
      <name val="Calibri"/>
      <family val="2"/>
    </font>
    <font>
      <b/>
      <sz val="8"/>
      <color indexed="8"/>
      <name val="Tahoma"/>
      <family val="2"/>
    </font>
    <font>
      <b/>
      <sz val="10"/>
      <color indexed="8"/>
      <name val="Calibri"/>
      <family val="2"/>
    </font>
    <font>
      <sz val="8"/>
      <color indexed="8"/>
      <name val="Tahoma"/>
      <family val="2"/>
    </font>
    <font>
      <sz val="10"/>
      <color indexed="8"/>
      <name val="Calibri"/>
      <family val="2"/>
    </font>
    <font>
      <sz val="10"/>
      <color indexed="10"/>
      <name val="Calibri"/>
      <family val="2"/>
    </font>
    <font>
      <sz val="10"/>
      <name val="Calibri"/>
      <family val="2"/>
    </font>
    <font>
      <b/>
      <sz val="12"/>
      <color indexed="8"/>
      <name val="Calibri"/>
      <family val="2"/>
    </font>
    <font>
      <sz val="11"/>
      <color indexed="8"/>
      <name val="Calibri"/>
      <family val="2"/>
    </font>
    <font>
      <b/>
      <sz val="9"/>
      <color indexed="8"/>
      <name val="Arial"/>
      <family val="2"/>
    </font>
    <font>
      <sz val="9"/>
      <color theme="1"/>
      <name val="Arial"/>
      <family val="2"/>
    </font>
    <font>
      <sz val="14"/>
      <color rgb="FF000000"/>
      <name val="Times New Roman"/>
      <family val="1"/>
    </font>
    <font>
      <b/>
      <sz val="10"/>
      <color rgb="FF000000"/>
      <name val="Arial"/>
      <family val="2"/>
    </font>
    <font>
      <sz val="11"/>
      <color indexed="8"/>
      <name val="Calibri"/>
      <family val="2"/>
      <scheme val="minor"/>
    </font>
    <font>
      <b/>
      <sz val="14"/>
      <color rgb="FF000000"/>
      <name val="Arial"/>
      <family val="2"/>
    </font>
    <font>
      <sz val="11"/>
      <color indexed="8"/>
      <name val="Times New Roman"/>
      <family val="1"/>
    </font>
    <font>
      <b/>
      <sz val="11"/>
      <color indexed="8"/>
      <name val="Times New Roman"/>
      <family val="1"/>
    </font>
    <font>
      <sz val="9"/>
      <color indexed="8"/>
      <name val="Times New Roman"/>
      <family val="1"/>
    </font>
    <font>
      <b/>
      <sz val="14"/>
      <name val="Arial"/>
      <family val="2"/>
    </font>
    <font>
      <b/>
      <i/>
      <sz val="9"/>
      <name val="Arial"/>
      <family val="2"/>
    </font>
    <font>
      <sz val="9"/>
      <name val="Calibri"/>
      <family val="2"/>
    </font>
    <font>
      <sz val="8.1"/>
      <name val="Arial"/>
      <family val="2"/>
    </font>
  </fonts>
  <fills count="29">
    <fill>
      <patternFill patternType="none"/>
    </fill>
    <fill>
      <patternFill patternType="gray125"/>
    </fill>
    <fill>
      <patternFill patternType="solid">
        <fgColor indexed="31"/>
        <bgColor indexed="44"/>
      </patternFill>
    </fill>
    <fill>
      <patternFill patternType="solid">
        <fgColor indexed="45"/>
        <bgColor indexed="46"/>
      </patternFill>
    </fill>
    <fill>
      <patternFill patternType="solid">
        <fgColor indexed="42"/>
        <bgColor indexed="27"/>
      </patternFill>
    </fill>
    <fill>
      <patternFill patternType="solid">
        <fgColor indexed="46"/>
        <bgColor indexed="45"/>
      </patternFill>
    </fill>
    <fill>
      <patternFill patternType="solid">
        <fgColor indexed="41"/>
        <bgColor indexed="44"/>
      </patternFill>
    </fill>
    <fill>
      <patternFill patternType="solid">
        <fgColor indexed="27"/>
        <bgColor indexed="42"/>
      </patternFill>
    </fill>
    <fill>
      <patternFill patternType="solid">
        <fgColor indexed="44"/>
        <bgColor indexed="31"/>
      </patternFill>
    </fill>
    <fill>
      <patternFill patternType="solid">
        <fgColor indexed="29"/>
        <bgColor indexed="45"/>
      </patternFill>
    </fill>
    <fill>
      <patternFill patternType="solid">
        <fgColor indexed="26"/>
        <bgColor indexed="43"/>
      </patternFill>
    </fill>
    <fill>
      <patternFill patternType="solid">
        <fgColor indexed="11"/>
        <bgColor indexed="49"/>
      </patternFill>
    </fill>
    <fill>
      <patternFill patternType="solid">
        <fgColor indexed="50"/>
        <bgColor indexed="19"/>
      </patternFill>
    </fill>
    <fill>
      <patternFill patternType="solid">
        <fgColor indexed="43"/>
        <bgColor indexed="26"/>
      </patternFill>
    </fill>
    <fill>
      <patternFill patternType="solid">
        <fgColor indexed="30"/>
        <bgColor indexed="21"/>
      </patternFill>
    </fill>
    <fill>
      <patternFill patternType="solid">
        <fgColor indexed="20"/>
        <bgColor indexed="36"/>
      </patternFill>
    </fill>
    <fill>
      <patternFill patternType="solid">
        <fgColor indexed="49"/>
        <bgColor indexed="40"/>
      </patternFill>
    </fill>
    <fill>
      <patternFill patternType="solid">
        <fgColor indexed="60"/>
        <bgColor indexed="25"/>
      </patternFill>
    </fill>
    <fill>
      <patternFill patternType="solid">
        <fgColor indexed="25"/>
        <bgColor indexed="60"/>
      </patternFill>
    </fill>
    <fill>
      <patternFill patternType="solid">
        <fgColor indexed="22"/>
        <bgColor indexed="31"/>
      </patternFill>
    </fill>
    <fill>
      <patternFill patternType="solid">
        <fgColor indexed="9"/>
        <bgColor indexed="26"/>
      </patternFill>
    </fill>
    <fill>
      <patternFill patternType="solid">
        <fgColor indexed="55"/>
        <bgColor indexed="23"/>
      </patternFill>
    </fill>
    <fill>
      <patternFill patternType="solid">
        <fgColor indexed="62"/>
        <bgColor indexed="48"/>
      </patternFill>
    </fill>
    <fill>
      <patternFill patternType="solid">
        <fgColor indexed="10"/>
        <bgColor indexed="16"/>
      </patternFill>
    </fill>
    <fill>
      <patternFill patternType="solid">
        <fgColor indexed="38"/>
        <bgColor indexed="63"/>
      </patternFill>
    </fill>
    <fill>
      <patternFill patternType="solid">
        <fgColor indexed="48"/>
        <bgColor indexed="62"/>
      </patternFill>
    </fill>
    <fill>
      <patternFill patternType="solid">
        <fgColor indexed="54"/>
        <bgColor indexed="23"/>
      </patternFill>
    </fill>
    <fill>
      <patternFill patternType="solid">
        <fgColor indexed="13"/>
        <bgColor indexed="34"/>
      </patternFill>
    </fill>
    <fill>
      <patternFill patternType="solid">
        <fgColor indexed="22"/>
        <bgColor indexed="64"/>
      </patternFill>
    </fill>
  </fills>
  <borders count="150">
    <border>
      <left/>
      <right/>
      <top/>
      <bottom/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60"/>
      </bottom>
      <diagonal/>
    </border>
    <border>
      <left/>
      <right/>
      <top/>
      <bottom style="double">
        <color indexed="10"/>
      </bottom>
      <diagonal/>
    </border>
    <border>
      <left/>
      <right/>
      <top/>
      <bottom style="medium">
        <color indexed="8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48"/>
      </bottom>
      <diagonal/>
    </border>
    <border>
      <left/>
      <right/>
      <top/>
      <bottom style="thick">
        <color indexed="41"/>
      </bottom>
      <diagonal/>
    </border>
    <border>
      <left/>
      <right/>
      <top/>
      <bottom style="medium">
        <color indexed="41"/>
      </bottom>
      <diagonal/>
    </border>
    <border>
      <left/>
      <right/>
      <top style="thin">
        <color indexed="48"/>
      </top>
      <bottom style="double">
        <color indexed="48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/>
      <bottom style="double">
        <color indexed="8"/>
      </bottom>
      <diagonal/>
    </border>
    <border>
      <left style="double">
        <color indexed="8"/>
      </left>
      <right/>
      <top/>
      <bottom/>
      <diagonal/>
    </border>
    <border>
      <left/>
      <right style="double">
        <color indexed="8"/>
      </right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double">
        <color indexed="8"/>
      </left>
      <right/>
      <top/>
      <bottom style="double">
        <color indexed="8"/>
      </bottom>
      <diagonal/>
    </border>
    <border>
      <left/>
      <right style="double">
        <color indexed="8"/>
      </right>
      <top/>
      <bottom style="double">
        <color indexed="8"/>
      </bottom>
      <diagonal/>
    </border>
    <border>
      <left style="medium">
        <color indexed="8"/>
      </left>
      <right/>
      <top style="medium">
        <color indexed="8"/>
      </top>
      <bottom/>
      <diagonal/>
    </border>
    <border>
      <left/>
      <right/>
      <top style="medium">
        <color indexed="8"/>
      </top>
      <bottom/>
      <diagonal/>
    </border>
    <border>
      <left/>
      <right style="medium">
        <color indexed="8"/>
      </right>
      <top style="medium">
        <color indexed="8"/>
      </top>
      <bottom/>
      <diagonal/>
    </border>
    <border>
      <left style="medium">
        <color indexed="8"/>
      </left>
      <right/>
      <top/>
      <bottom/>
      <diagonal/>
    </border>
    <border>
      <left/>
      <right style="medium">
        <color indexed="8"/>
      </right>
      <top/>
      <bottom/>
      <diagonal/>
    </border>
    <border>
      <left style="medium">
        <color indexed="8"/>
      </left>
      <right/>
      <top/>
      <bottom style="medium">
        <color indexed="8"/>
      </bottom>
      <diagonal/>
    </border>
    <border>
      <left/>
      <right style="medium">
        <color indexed="8"/>
      </right>
      <top/>
      <bottom style="medium">
        <color indexed="8"/>
      </bottom>
      <diagonal/>
    </border>
    <border>
      <left style="medium">
        <color indexed="8"/>
      </left>
      <right/>
      <top style="medium">
        <color indexed="8"/>
      </top>
      <bottom style="medium">
        <color indexed="8"/>
      </bottom>
      <diagonal/>
    </border>
    <border>
      <left style="medium">
        <color indexed="8"/>
      </left>
      <right style="medium">
        <color indexed="8"/>
      </right>
      <top style="medium">
        <color indexed="8"/>
      </top>
      <bottom style="medium">
        <color indexed="8"/>
      </bottom>
      <diagonal/>
    </border>
    <border>
      <left style="medium">
        <color indexed="8"/>
      </left>
      <right style="medium">
        <color indexed="8"/>
      </right>
      <top style="medium">
        <color indexed="8"/>
      </top>
      <bottom/>
      <diagonal/>
    </border>
    <border>
      <left style="medium">
        <color indexed="8"/>
      </left>
      <right style="medium">
        <color indexed="8"/>
      </right>
      <top/>
      <bottom/>
      <diagonal/>
    </border>
    <border>
      <left style="medium">
        <color indexed="8"/>
      </left>
      <right style="medium">
        <color indexed="8"/>
      </right>
      <top/>
      <bottom style="medium">
        <color indexed="8"/>
      </bottom>
      <diagonal/>
    </border>
    <border>
      <left style="medium">
        <color indexed="8"/>
      </left>
      <right style="medium">
        <color indexed="8"/>
      </right>
      <top style="thin">
        <color indexed="8"/>
      </top>
      <bottom style="thin">
        <color indexed="8"/>
      </bottom>
      <diagonal/>
    </border>
    <border>
      <left style="medium">
        <color indexed="8"/>
      </left>
      <right style="medium">
        <color indexed="8"/>
      </right>
      <top style="medium">
        <color indexed="8"/>
      </top>
      <bottom style="thin">
        <color indexed="8"/>
      </bottom>
      <diagonal/>
    </border>
    <border>
      <left style="medium">
        <color indexed="8"/>
      </left>
      <right style="medium">
        <color indexed="8"/>
      </right>
      <top style="thin">
        <color indexed="8"/>
      </top>
      <bottom style="medium">
        <color indexed="8"/>
      </bottom>
      <diagonal/>
    </border>
    <border>
      <left/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/>
      <top/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 style="thin">
        <color indexed="8"/>
      </left>
      <right/>
      <top style="thin">
        <color indexed="8"/>
      </top>
      <bottom/>
      <diagonal/>
    </border>
    <border>
      <left/>
      <right/>
      <top style="thin">
        <color indexed="8"/>
      </top>
      <bottom/>
      <diagonal/>
    </border>
    <border>
      <left/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/>
      <bottom/>
      <diagonal/>
    </border>
    <border>
      <left/>
      <right style="thin">
        <color indexed="8"/>
      </right>
      <top/>
      <bottom/>
      <diagonal/>
    </border>
    <border>
      <left/>
      <right/>
      <top/>
      <bottom style="thin">
        <color indexed="8"/>
      </bottom>
      <diagonal/>
    </border>
    <border>
      <left/>
      <right/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hair">
        <color indexed="8"/>
      </left>
      <right style="hair">
        <color indexed="8"/>
      </right>
      <top style="hair">
        <color indexed="8"/>
      </top>
      <bottom style="hair">
        <color indexed="8"/>
      </bottom>
      <diagonal/>
    </border>
    <border>
      <left style="medium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medium">
        <color indexed="8"/>
      </left>
      <right style="thin">
        <color indexed="8"/>
      </right>
      <top style="medium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medium">
        <color indexed="8"/>
      </top>
      <bottom style="thin">
        <color indexed="8"/>
      </bottom>
      <diagonal/>
    </border>
    <border>
      <left style="medium">
        <color indexed="8"/>
      </left>
      <right style="thin">
        <color indexed="8"/>
      </right>
      <top style="thin">
        <color indexed="8"/>
      </top>
      <bottom style="medium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medium">
        <color indexed="8"/>
      </bottom>
      <diagonal/>
    </border>
    <border>
      <left style="medium">
        <color indexed="8"/>
      </left>
      <right style="thin">
        <color indexed="8"/>
      </right>
      <top/>
      <bottom style="medium">
        <color indexed="8"/>
      </bottom>
      <diagonal/>
    </border>
    <border>
      <left style="thin">
        <color indexed="8"/>
      </left>
      <right style="thin">
        <color indexed="8"/>
      </right>
      <top/>
      <bottom style="medium">
        <color indexed="8"/>
      </bottom>
      <diagonal/>
    </border>
    <border>
      <left style="thin">
        <color indexed="8"/>
      </left>
      <right style="medium">
        <color indexed="8"/>
      </right>
      <top/>
      <bottom style="medium">
        <color indexed="8"/>
      </bottom>
      <diagonal/>
    </border>
    <border>
      <left/>
      <right/>
      <top style="medium">
        <color indexed="8"/>
      </top>
      <bottom style="medium">
        <color indexed="8"/>
      </bottom>
      <diagonal/>
    </border>
    <border>
      <left/>
      <right style="medium">
        <color indexed="8"/>
      </right>
      <top style="medium">
        <color indexed="8"/>
      </top>
      <bottom style="thin">
        <color indexed="8"/>
      </bottom>
      <diagonal/>
    </border>
    <border>
      <left style="thin">
        <color auto="1"/>
      </left>
      <right style="hair">
        <color auto="1"/>
      </right>
      <top style="thin">
        <color auto="1"/>
      </top>
      <bottom style="hair">
        <color auto="1"/>
      </bottom>
      <diagonal/>
    </border>
    <border>
      <left style="hair">
        <color auto="1"/>
      </left>
      <right style="hair">
        <color auto="1"/>
      </right>
      <top style="thin">
        <color auto="1"/>
      </top>
      <bottom style="hair">
        <color auto="1"/>
      </bottom>
      <diagonal/>
    </border>
    <border>
      <left style="hair">
        <color auto="1"/>
      </left>
      <right style="thin">
        <color auto="1"/>
      </right>
      <top style="thin">
        <color auto="1"/>
      </top>
      <bottom style="hair">
        <color auto="1"/>
      </bottom>
      <diagonal/>
    </border>
    <border>
      <left style="thin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 style="hair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 style="hair">
        <color auto="1"/>
      </left>
      <right style="thin">
        <color auto="1"/>
      </right>
      <top style="hair">
        <color auto="1"/>
      </top>
      <bottom style="hair">
        <color auto="1"/>
      </bottom>
      <diagonal/>
    </border>
    <border>
      <left style="thin">
        <color auto="1"/>
      </left>
      <right style="hair">
        <color auto="1"/>
      </right>
      <top style="hair">
        <color auto="1"/>
      </top>
      <bottom style="thin">
        <color auto="1"/>
      </bottom>
      <diagonal/>
    </border>
    <border>
      <left style="hair">
        <color auto="1"/>
      </left>
      <right style="hair">
        <color auto="1"/>
      </right>
      <top style="hair">
        <color auto="1"/>
      </top>
      <bottom style="thin">
        <color auto="1"/>
      </bottom>
      <diagonal/>
    </border>
    <border>
      <left style="hair">
        <color auto="1"/>
      </left>
      <right style="thin">
        <color auto="1"/>
      </right>
      <top style="hair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auto="1"/>
      </left>
      <right style="hair">
        <color auto="1"/>
      </right>
      <top style="hair">
        <color auto="1"/>
      </top>
      <bottom/>
      <diagonal/>
    </border>
    <border>
      <left style="hair">
        <color auto="1"/>
      </left>
      <right style="hair">
        <color auto="1"/>
      </right>
      <top style="hair">
        <color auto="1"/>
      </top>
      <bottom/>
      <diagonal/>
    </border>
    <border>
      <left style="hair">
        <color auto="1"/>
      </left>
      <right style="thin">
        <color auto="1"/>
      </right>
      <top style="hair">
        <color auto="1"/>
      </top>
      <bottom/>
      <diagonal/>
    </border>
    <border>
      <left style="thin">
        <color auto="1"/>
      </left>
      <right style="hair">
        <color auto="1"/>
      </right>
      <top/>
      <bottom style="hair">
        <color auto="1"/>
      </bottom>
      <diagonal/>
    </border>
    <border>
      <left style="hair">
        <color auto="1"/>
      </left>
      <right style="hair">
        <color auto="1"/>
      </right>
      <top/>
      <bottom style="hair">
        <color auto="1"/>
      </bottom>
      <diagonal/>
    </border>
    <border>
      <left style="hair">
        <color auto="1"/>
      </left>
      <right style="thin">
        <color auto="1"/>
      </right>
      <top/>
      <bottom style="hair">
        <color auto="1"/>
      </bottom>
      <diagonal/>
    </border>
    <border>
      <left style="hair">
        <color auto="1"/>
      </left>
      <right style="hair">
        <color auto="1"/>
      </right>
      <top style="thin">
        <color auto="1"/>
      </top>
      <bottom style="thin">
        <color auto="1"/>
      </bottom>
      <diagonal/>
    </border>
    <border>
      <left style="hair">
        <color auto="1"/>
      </left>
      <right/>
      <top/>
      <bottom style="thin">
        <color auto="1"/>
      </bottom>
      <diagonal/>
    </border>
    <border>
      <left style="thin">
        <color auto="1"/>
      </left>
      <right style="hair">
        <color auto="1"/>
      </right>
      <top style="thin">
        <color auto="1"/>
      </top>
      <bottom style="thin">
        <color auto="1"/>
      </bottom>
      <diagonal/>
    </border>
    <border>
      <left style="hair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 style="hair">
        <color auto="1"/>
      </right>
      <top style="thin">
        <color indexed="64"/>
      </top>
      <bottom style="thin">
        <color indexed="64"/>
      </bottom>
      <diagonal/>
    </border>
    <border>
      <left style="hair">
        <color auto="1"/>
      </left>
      <right style="hair">
        <color auto="1"/>
      </right>
      <top style="thin">
        <color indexed="64"/>
      </top>
      <bottom style="thin">
        <color indexed="64"/>
      </bottom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hair">
        <color auto="1"/>
      </left>
      <right/>
      <top style="hair">
        <color auto="1"/>
      </top>
      <bottom style="hair">
        <color auto="1"/>
      </bottom>
      <diagonal/>
    </border>
    <border>
      <left style="thin">
        <color auto="1"/>
      </left>
      <right/>
      <top style="hair">
        <color auto="1"/>
      </top>
      <bottom style="hair">
        <color auto="1"/>
      </bottom>
      <diagonal/>
    </border>
    <border>
      <left style="thin">
        <color auto="1"/>
      </left>
      <right style="dotted">
        <color auto="1"/>
      </right>
      <top style="dotted">
        <color auto="1"/>
      </top>
      <bottom style="dotted">
        <color auto="1"/>
      </bottom>
      <diagonal/>
    </border>
    <border>
      <left style="dotted">
        <color auto="1"/>
      </left>
      <right style="dotted">
        <color auto="1"/>
      </right>
      <top style="dotted">
        <color auto="1"/>
      </top>
      <bottom style="dotted">
        <color auto="1"/>
      </bottom>
      <diagonal/>
    </border>
    <border>
      <left style="dotted">
        <color auto="1"/>
      </left>
      <right style="thin">
        <color auto="1"/>
      </right>
      <top style="dotted">
        <color auto="1"/>
      </top>
      <bottom style="dotted">
        <color auto="1"/>
      </bottom>
      <diagonal/>
    </border>
    <border>
      <left style="thin">
        <color auto="1"/>
      </left>
      <right style="dotted">
        <color auto="1"/>
      </right>
      <top style="dotted">
        <color auto="1"/>
      </top>
      <bottom style="thin">
        <color auto="1"/>
      </bottom>
      <diagonal/>
    </border>
    <border>
      <left style="dotted">
        <color auto="1"/>
      </left>
      <right style="dotted">
        <color auto="1"/>
      </right>
      <top style="dotted">
        <color auto="1"/>
      </top>
      <bottom style="thin">
        <color auto="1"/>
      </bottom>
      <diagonal/>
    </border>
    <border>
      <left style="dotted">
        <color auto="1"/>
      </left>
      <right style="thin">
        <color auto="1"/>
      </right>
      <top style="dotted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dotted">
        <color auto="1"/>
      </bottom>
      <diagonal/>
    </border>
    <border>
      <left style="dotted">
        <color auto="1"/>
      </left>
      <right style="dotted">
        <color auto="1"/>
      </right>
      <top/>
      <bottom style="dotted">
        <color auto="1"/>
      </bottom>
      <diagonal/>
    </border>
    <border>
      <left style="dotted">
        <color auto="1"/>
      </left>
      <right style="thin">
        <color auto="1"/>
      </right>
      <top/>
      <bottom style="dotted">
        <color auto="1"/>
      </bottom>
      <diagonal/>
    </border>
    <border>
      <left style="hair">
        <color auto="1"/>
      </left>
      <right style="dotted">
        <color auto="1"/>
      </right>
      <top/>
      <bottom style="hair">
        <color auto="1"/>
      </bottom>
      <diagonal/>
    </border>
    <border>
      <left style="dotted">
        <color auto="1"/>
      </left>
      <right style="dotted">
        <color auto="1"/>
      </right>
      <top/>
      <bottom style="hair">
        <color auto="1"/>
      </bottom>
      <diagonal/>
    </border>
    <border>
      <left style="dotted">
        <color auto="1"/>
      </left>
      <right style="hair">
        <color auto="1"/>
      </right>
      <top/>
      <bottom style="hair">
        <color auto="1"/>
      </bottom>
      <diagonal/>
    </border>
    <border>
      <left style="hair">
        <color auto="1"/>
      </left>
      <right style="hair">
        <color auto="1"/>
      </right>
      <top/>
      <bottom/>
      <diagonal/>
    </border>
    <border>
      <left style="hair">
        <color auto="1"/>
      </left>
      <right/>
      <top style="hair">
        <color auto="1"/>
      </top>
      <bottom/>
      <diagonal/>
    </border>
    <border>
      <left/>
      <right style="hair">
        <color auto="1"/>
      </right>
      <top style="hair">
        <color auto="1"/>
      </top>
      <bottom style="hair">
        <color auto="1"/>
      </bottom>
      <diagonal/>
    </border>
    <border>
      <left style="hair">
        <color auto="1"/>
      </left>
      <right style="thin">
        <color indexed="64"/>
      </right>
      <top/>
      <bottom/>
      <diagonal/>
    </border>
    <border>
      <left style="thin">
        <color indexed="64"/>
      </left>
      <right style="hair">
        <color auto="1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hair">
        <color auto="1"/>
      </left>
      <right/>
      <top style="thin">
        <color auto="1"/>
      </top>
      <bottom/>
      <diagonal/>
    </border>
    <border>
      <left style="thin">
        <color auto="1"/>
      </left>
      <right style="hair">
        <color auto="1"/>
      </right>
      <top style="thin">
        <color auto="1"/>
      </top>
      <bottom style="thin">
        <color auto="1"/>
      </bottom>
      <diagonal/>
    </border>
    <border>
      <left style="hair">
        <color auto="1"/>
      </left>
      <right style="hair">
        <color auto="1"/>
      </right>
      <top style="thin">
        <color auto="1"/>
      </top>
      <bottom style="thin">
        <color auto="1"/>
      </bottom>
      <diagonal/>
    </border>
    <border>
      <left style="hair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hair">
        <color auto="1"/>
      </left>
      <right/>
      <top style="thin">
        <color auto="1"/>
      </top>
      <bottom style="thin">
        <color auto="1"/>
      </bottom>
      <diagonal/>
    </border>
    <border>
      <left/>
      <right style="hair">
        <color auto="1"/>
      </right>
      <top/>
      <bottom style="hair">
        <color auto="1"/>
      </bottom>
      <diagonal/>
    </border>
    <border>
      <left/>
      <right style="hair">
        <color auto="1"/>
      </right>
      <top style="hair">
        <color auto="1"/>
      </top>
      <bottom/>
      <diagonal/>
    </border>
    <border>
      <left style="thin">
        <color auto="1"/>
      </left>
      <right style="hair">
        <color auto="1"/>
      </right>
      <top style="thin">
        <color auto="1"/>
      </top>
      <bottom style="hair">
        <color auto="1"/>
      </bottom>
      <diagonal/>
    </border>
    <border>
      <left style="hair">
        <color auto="1"/>
      </left>
      <right style="thin">
        <color auto="1"/>
      </right>
      <top style="thin">
        <color auto="1"/>
      </top>
      <bottom style="hair">
        <color auto="1"/>
      </bottom>
      <diagonal/>
    </border>
    <border>
      <left/>
      <right/>
      <top style="hair">
        <color auto="1"/>
      </top>
      <bottom/>
      <diagonal/>
    </border>
    <border>
      <left style="hair">
        <color auto="1"/>
      </left>
      <right/>
      <top/>
      <bottom style="hair">
        <color auto="1"/>
      </bottom>
      <diagonal/>
    </border>
    <border>
      <left/>
      <right/>
      <top/>
      <bottom style="hair">
        <color auto="1"/>
      </bottom>
      <diagonal/>
    </border>
    <border>
      <left style="hair">
        <color auto="1"/>
      </left>
      <right/>
      <top style="hair">
        <color auto="1"/>
      </top>
      <bottom style="thin">
        <color auto="1"/>
      </bottom>
      <diagonal/>
    </border>
    <border>
      <left/>
      <right/>
      <top style="hair">
        <color auto="1"/>
      </top>
      <bottom style="thin">
        <color auto="1"/>
      </bottom>
      <diagonal/>
    </border>
    <border>
      <left/>
      <right style="thin">
        <color auto="1"/>
      </right>
      <top style="hair">
        <color auto="1"/>
      </top>
      <bottom style="thin">
        <color auto="1"/>
      </bottom>
      <diagonal/>
    </border>
    <border>
      <left style="thin">
        <color auto="1"/>
      </left>
      <right style="hair">
        <color auto="1"/>
      </right>
      <top style="thin">
        <color auto="1"/>
      </top>
      <bottom/>
      <diagonal/>
    </border>
    <border>
      <left style="hair">
        <color auto="1"/>
      </left>
      <right/>
      <top style="thin">
        <color auto="1"/>
      </top>
      <bottom style="hair">
        <color auto="1"/>
      </bottom>
      <diagonal/>
    </border>
    <border>
      <left/>
      <right/>
      <top style="thin">
        <color auto="1"/>
      </top>
      <bottom style="hair">
        <color auto="1"/>
      </bottom>
      <diagonal/>
    </border>
    <border>
      <left/>
      <right style="thin">
        <color auto="1"/>
      </right>
      <top style="thin">
        <color auto="1"/>
      </top>
      <bottom style="hair">
        <color auto="1"/>
      </bottom>
      <diagonal/>
    </border>
    <border>
      <left/>
      <right style="thin">
        <color auto="1"/>
      </right>
      <top style="hair">
        <color auto="1"/>
      </top>
      <bottom/>
      <diagonal/>
    </border>
    <border>
      <left/>
      <right style="thin">
        <color auto="1"/>
      </right>
      <top/>
      <bottom style="hair">
        <color auto="1"/>
      </bottom>
      <diagonal/>
    </border>
    <border>
      <left style="thin">
        <color auto="1"/>
      </left>
      <right style="hair">
        <color auto="1"/>
      </right>
      <top/>
      <bottom style="thin">
        <color auto="1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/>
      <right style="hair">
        <color auto="1"/>
      </right>
      <top/>
      <bottom/>
      <diagonal/>
    </border>
    <border>
      <left style="hair">
        <color auto="1"/>
      </left>
      <right/>
      <top/>
      <bottom/>
      <diagonal/>
    </border>
    <border>
      <left style="thin">
        <color auto="1"/>
      </left>
      <right/>
      <top style="thin">
        <color auto="1"/>
      </top>
      <bottom style="hair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hair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 style="hair">
        <color auto="1"/>
      </top>
      <bottom style="thin">
        <color auto="1"/>
      </bottom>
      <diagonal/>
    </border>
    <border>
      <left style="hair">
        <color auto="1"/>
      </left>
      <right style="hair">
        <color auto="1"/>
      </right>
      <top style="thin">
        <color indexed="64"/>
      </top>
      <bottom/>
      <diagonal/>
    </border>
    <border>
      <left style="hair">
        <color auto="1"/>
      </left>
      <right style="thin">
        <color indexed="64"/>
      </right>
      <top style="thin">
        <color indexed="64"/>
      </top>
      <bottom/>
      <diagonal/>
    </border>
    <border>
      <left/>
      <right style="hair">
        <color auto="1"/>
      </right>
      <top style="thin">
        <color auto="1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hair">
        <color auto="1"/>
      </right>
      <top/>
      <bottom style="thin">
        <color auto="1"/>
      </bottom>
      <diagonal/>
    </border>
    <border>
      <left style="hair">
        <color auto="1"/>
      </left>
      <right style="hair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</borders>
  <cellStyleXfs count="744">
    <xf numFmtId="0" fontId="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83" fillId="2" borderId="0" applyNumberFormat="0" applyBorder="0" applyAlignment="0" applyProtection="0"/>
    <xf numFmtId="0" fontId="83" fillId="2" borderId="0" applyNumberFormat="0" applyBorder="0" applyAlignment="0" applyProtection="0"/>
    <xf numFmtId="0" fontId="83" fillId="3" borderId="0" applyNumberFormat="0" applyBorder="0" applyAlignment="0" applyProtection="0"/>
    <xf numFmtId="0" fontId="83" fillId="3" borderId="0" applyNumberFormat="0" applyBorder="0" applyAlignment="0" applyProtection="0"/>
    <xf numFmtId="0" fontId="83" fillId="4" borderId="0" applyNumberFormat="0" applyBorder="0" applyAlignment="0" applyProtection="0"/>
    <xf numFmtId="0" fontId="83" fillId="4" borderId="0" applyNumberFormat="0" applyBorder="0" applyAlignment="0" applyProtection="0"/>
    <xf numFmtId="0" fontId="83" fillId="5" borderId="0" applyNumberFormat="0" applyBorder="0" applyAlignment="0" applyProtection="0"/>
    <xf numFmtId="0" fontId="83" fillId="5" borderId="0" applyNumberFormat="0" applyBorder="0" applyAlignment="0" applyProtection="0"/>
    <xf numFmtId="0" fontId="83" fillId="6" borderId="0" applyNumberFormat="0" applyBorder="0" applyAlignment="0" applyProtection="0"/>
    <xf numFmtId="0" fontId="83" fillId="6" borderId="0" applyNumberFormat="0" applyBorder="0" applyAlignment="0" applyProtection="0"/>
    <xf numFmtId="0" fontId="83" fillId="7" borderId="0" applyNumberFormat="0" applyBorder="0" applyAlignment="0" applyProtection="0"/>
    <xf numFmtId="0" fontId="83" fillId="7" borderId="0" applyNumberFormat="0" applyBorder="0" applyAlignment="0" applyProtection="0"/>
    <xf numFmtId="0" fontId="83" fillId="8" borderId="0" applyNumberFormat="0" applyBorder="0" applyAlignment="0" applyProtection="0"/>
    <xf numFmtId="0" fontId="83" fillId="8" borderId="0" applyNumberFormat="0" applyBorder="0" applyAlignment="0" applyProtection="0"/>
    <xf numFmtId="0" fontId="83" fillId="8" borderId="0" applyNumberFormat="0" applyBorder="0" applyAlignment="0" applyProtection="0"/>
    <xf numFmtId="0" fontId="83" fillId="8" borderId="0" applyNumberFormat="0" applyBorder="0" applyAlignment="0" applyProtection="0"/>
    <xf numFmtId="0" fontId="83" fillId="8" borderId="0" applyNumberFormat="0" applyBorder="0" applyAlignment="0" applyProtection="0"/>
    <xf numFmtId="0" fontId="83" fillId="2" borderId="0" applyNumberFormat="0" applyBorder="0" applyAlignment="0" applyProtection="0"/>
    <xf numFmtId="0" fontId="83" fillId="8" borderId="0" applyNumberFormat="0" applyBorder="0" applyAlignment="0" applyProtection="0"/>
    <xf numFmtId="0" fontId="83" fillId="2" borderId="0" applyNumberFormat="0" applyBorder="0" applyAlignment="0" applyProtection="0"/>
    <xf numFmtId="0" fontId="83" fillId="8" borderId="0" applyNumberFormat="0" applyBorder="0" applyAlignment="0" applyProtection="0"/>
    <xf numFmtId="0" fontId="83" fillId="8" borderId="0" applyNumberFormat="0" applyBorder="0" applyAlignment="0" applyProtection="0"/>
    <xf numFmtId="0" fontId="83" fillId="9" borderId="0" applyNumberFormat="0" applyBorder="0" applyAlignment="0" applyProtection="0"/>
    <xf numFmtId="0" fontId="83" fillId="9" borderId="0" applyNumberFormat="0" applyBorder="0" applyAlignment="0" applyProtection="0"/>
    <xf numFmtId="0" fontId="83" fillId="9" borderId="0" applyNumberFormat="0" applyBorder="0" applyAlignment="0" applyProtection="0"/>
    <xf numFmtId="0" fontId="83" fillId="9" borderId="0" applyNumberFormat="0" applyBorder="0" applyAlignment="0" applyProtection="0"/>
    <xf numFmtId="0" fontId="83" fillId="9" borderId="0" applyNumberFormat="0" applyBorder="0" applyAlignment="0" applyProtection="0"/>
    <xf numFmtId="0" fontId="83" fillId="3" borderId="0" applyNumberFormat="0" applyBorder="0" applyAlignment="0" applyProtection="0"/>
    <xf numFmtId="0" fontId="83" fillId="9" borderId="0" applyNumberFormat="0" applyBorder="0" applyAlignment="0" applyProtection="0"/>
    <xf numFmtId="0" fontId="83" fillId="3" borderId="0" applyNumberFormat="0" applyBorder="0" applyAlignment="0" applyProtection="0"/>
    <xf numFmtId="0" fontId="83" fillId="9" borderId="0" applyNumberFormat="0" applyBorder="0" applyAlignment="0" applyProtection="0"/>
    <xf numFmtId="0" fontId="83" fillId="9" borderId="0" applyNumberFormat="0" applyBorder="0" applyAlignment="0" applyProtection="0"/>
    <xf numFmtId="0" fontId="83" fillId="10" borderId="0" applyNumberFormat="0" applyBorder="0" applyAlignment="0" applyProtection="0"/>
    <xf numFmtId="0" fontId="83" fillId="10" borderId="0" applyNumberFormat="0" applyBorder="0" applyAlignment="0" applyProtection="0"/>
    <xf numFmtId="0" fontId="83" fillId="10" borderId="0" applyNumberFormat="0" applyBorder="0" applyAlignment="0" applyProtection="0"/>
    <xf numFmtId="0" fontId="83" fillId="10" borderId="0" applyNumberFormat="0" applyBorder="0" applyAlignment="0" applyProtection="0"/>
    <xf numFmtId="0" fontId="83" fillId="10" borderId="0" applyNumberFormat="0" applyBorder="0" applyAlignment="0" applyProtection="0"/>
    <xf numFmtId="0" fontId="83" fillId="4" borderId="0" applyNumberFormat="0" applyBorder="0" applyAlignment="0" applyProtection="0"/>
    <xf numFmtId="0" fontId="83" fillId="10" borderId="0" applyNumberFormat="0" applyBorder="0" applyAlignment="0" applyProtection="0"/>
    <xf numFmtId="0" fontId="83" fillId="4" borderId="0" applyNumberFormat="0" applyBorder="0" applyAlignment="0" applyProtection="0"/>
    <xf numFmtId="0" fontId="83" fillId="10" borderId="0" applyNumberFormat="0" applyBorder="0" applyAlignment="0" applyProtection="0"/>
    <xf numFmtId="0" fontId="83" fillId="10" borderId="0" applyNumberFormat="0" applyBorder="0" applyAlignment="0" applyProtection="0"/>
    <xf numFmtId="0" fontId="83" fillId="7" borderId="0" applyNumberFormat="0" applyBorder="0" applyAlignment="0" applyProtection="0"/>
    <xf numFmtId="0" fontId="83" fillId="7" borderId="0" applyNumberFormat="0" applyBorder="0" applyAlignment="0" applyProtection="0"/>
    <xf numFmtId="0" fontId="83" fillId="7" borderId="0" applyNumberFormat="0" applyBorder="0" applyAlignment="0" applyProtection="0"/>
    <xf numFmtId="0" fontId="83" fillId="7" borderId="0" applyNumberFormat="0" applyBorder="0" applyAlignment="0" applyProtection="0"/>
    <xf numFmtId="0" fontId="83" fillId="7" borderId="0" applyNumberFormat="0" applyBorder="0" applyAlignment="0" applyProtection="0"/>
    <xf numFmtId="0" fontId="83" fillId="5" borderId="0" applyNumberFormat="0" applyBorder="0" applyAlignment="0" applyProtection="0"/>
    <xf numFmtId="0" fontId="83" fillId="7" borderId="0" applyNumberFormat="0" applyBorder="0" applyAlignment="0" applyProtection="0"/>
    <xf numFmtId="0" fontId="83" fillId="5" borderId="0" applyNumberFormat="0" applyBorder="0" applyAlignment="0" applyProtection="0"/>
    <xf numFmtId="0" fontId="83" fillId="7" borderId="0" applyNumberFormat="0" applyBorder="0" applyAlignment="0" applyProtection="0"/>
    <xf numFmtId="0" fontId="83" fillId="7" borderId="0" applyNumberFormat="0" applyBorder="0" applyAlignment="0" applyProtection="0"/>
    <xf numFmtId="0" fontId="83" fillId="6" borderId="0" applyNumberFormat="0" applyBorder="0" applyAlignment="0" applyProtection="0"/>
    <xf numFmtId="0" fontId="83" fillId="6" borderId="0" applyNumberFormat="0" applyBorder="0" applyAlignment="0" applyProtection="0"/>
    <xf numFmtId="0" fontId="83" fillId="6" borderId="0" applyNumberFormat="0" applyBorder="0" applyAlignment="0" applyProtection="0"/>
    <xf numFmtId="0" fontId="83" fillId="6" borderId="0" applyNumberFormat="0" applyBorder="0" applyAlignment="0" applyProtection="0"/>
    <xf numFmtId="0" fontId="83" fillId="6" borderId="0" applyNumberFormat="0" applyBorder="0" applyAlignment="0" applyProtection="0"/>
    <xf numFmtId="0" fontId="83" fillId="6" borderId="0" applyNumberFormat="0" applyBorder="0" applyAlignment="0" applyProtection="0"/>
    <xf numFmtId="0" fontId="83" fillId="6" borderId="0" applyNumberFormat="0" applyBorder="0" applyAlignment="0" applyProtection="0"/>
    <xf numFmtId="0" fontId="83" fillId="6" borderId="0" applyNumberFormat="0" applyBorder="0" applyAlignment="0" applyProtection="0"/>
    <xf numFmtId="0" fontId="83" fillId="6" borderId="0" applyNumberFormat="0" applyBorder="0" applyAlignment="0" applyProtection="0"/>
    <xf numFmtId="0" fontId="83" fillId="10" borderId="0" applyNumberFormat="0" applyBorder="0" applyAlignment="0" applyProtection="0"/>
    <xf numFmtId="0" fontId="83" fillId="10" borderId="0" applyNumberFormat="0" applyBorder="0" applyAlignment="0" applyProtection="0"/>
    <xf numFmtId="0" fontId="83" fillId="10" borderId="0" applyNumberFormat="0" applyBorder="0" applyAlignment="0" applyProtection="0"/>
    <xf numFmtId="0" fontId="83" fillId="10" borderId="0" applyNumberFormat="0" applyBorder="0" applyAlignment="0" applyProtection="0"/>
    <xf numFmtId="0" fontId="83" fillId="10" borderId="0" applyNumberFormat="0" applyBorder="0" applyAlignment="0" applyProtection="0"/>
    <xf numFmtId="0" fontId="83" fillId="7" borderId="0" applyNumberFormat="0" applyBorder="0" applyAlignment="0" applyProtection="0"/>
    <xf numFmtId="0" fontId="83" fillId="10" borderId="0" applyNumberFormat="0" applyBorder="0" applyAlignment="0" applyProtection="0"/>
    <xf numFmtId="0" fontId="83" fillId="7" borderId="0" applyNumberFormat="0" applyBorder="0" applyAlignment="0" applyProtection="0"/>
    <xf numFmtId="0" fontId="83" fillId="10" borderId="0" applyNumberFormat="0" applyBorder="0" applyAlignment="0" applyProtection="0"/>
    <xf numFmtId="0" fontId="83" fillId="8" borderId="0" applyNumberFormat="0" applyBorder="0" applyAlignment="0" applyProtection="0"/>
    <xf numFmtId="0" fontId="83" fillId="8" borderId="0" applyNumberFormat="0" applyBorder="0" applyAlignment="0" applyProtection="0"/>
    <xf numFmtId="0" fontId="83" fillId="9" borderId="0" applyNumberFormat="0" applyBorder="0" applyAlignment="0" applyProtection="0"/>
    <xf numFmtId="0" fontId="83" fillId="9" borderId="0" applyNumberFormat="0" applyBorder="0" applyAlignment="0" applyProtection="0"/>
    <xf numFmtId="0" fontId="83" fillId="11" borderId="0" applyNumberFormat="0" applyBorder="0" applyAlignment="0" applyProtection="0"/>
    <xf numFmtId="0" fontId="83" fillId="11" borderId="0" applyNumberFormat="0" applyBorder="0" applyAlignment="0" applyProtection="0"/>
    <xf numFmtId="0" fontId="83" fillId="5" borderId="0" applyNumberFormat="0" applyBorder="0" applyAlignment="0" applyProtection="0"/>
    <xf numFmtId="0" fontId="83" fillId="5" borderId="0" applyNumberFormat="0" applyBorder="0" applyAlignment="0" applyProtection="0"/>
    <xf numFmtId="0" fontId="83" fillId="8" borderId="0" applyNumberFormat="0" applyBorder="0" applyAlignment="0" applyProtection="0"/>
    <xf numFmtId="0" fontId="83" fillId="8" borderId="0" applyNumberFormat="0" applyBorder="0" applyAlignment="0" applyProtection="0"/>
    <xf numFmtId="0" fontId="83" fillId="12" borderId="0" applyNumberFormat="0" applyBorder="0" applyAlignment="0" applyProtection="0"/>
    <xf numFmtId="0" fontId="83" fillId="12" borderId="0" applyNumberFormat="0" applyBorder="0" applyAlignment="0" applyProtection="0"/>
    <xf numFmtId="0" fontId="83" fillId="6" borderId="0" applyNumberFormat="0" applyBorder="0" applyAlignment="0" applyProtection="0"/>
    <xf numFmtId="0" fontId="83" fillId="6" borderId="0" applyNumberFormat="0" applyBorder="0" applyAlignment="0" applyProtection="0"/>
    <xf numFmtId="0" fontId="83" fillId="6" borderId="0" applyNumberFormat="0" applyBorder="0" applyAlignment="0" applyProtection="0"/>
    <xf numFmtId="0" fontId="83" fillId="6" borderId="0" applyNumberFormat="0" applyBorder="0" applyAlignment="0" applyProtection="0"/>
    <xf numFmtId="0" fontId="83" fillId="6" borderId="0" applyNumberFormat="0" applyBorder="0" applyAlignment="0" applyProtection="0"/>
    <xf numFmtId="0" fontId="83" fillId="8" borderId="0" applyNumberFormat="0" applyBorder="0" applyAlignment="0" applyProtection="0"/>
    <xf numFmtId="0" fontId="83" fillId="6" borderId="0" applyNumberFormat="0" applyBorder="0" applyAlignment="0" applyProtection="0"/>
    <xf numFmtId="0" fontId="83" fillId="8" borderId="0" applyNumberFormat="0" applyBorder="0" applyAlignment="0" applyProtection="0"/>
    <xf numFmtId="0" fontId="83" fillId="6" borderId="0" applyNumberFormat="0" applyBorder="0" applyAlignment="0" applyProtection="0"/>
    <xf numFmtId="0" fontId="83" fillId="9" borderId="0" applyNumberFormat="0" applyBorder="0" applyAlignment="0" applyProtection="0"/>
    <xf numFmtId="0" fontId="83" fillId="9" borderId="0" applyNumberFormat="0" applyBorder="0" applyAlignment="0" applyProtection="0"/>
    <xf numFmtId="0" fontId="83" fillId="9" borderId="0" applyNumberFormat="0" applyBorder="0" applyAlignment="0" applyProtection="0"/>
    <xf numFmtId="0" fontId="83" fillId="9" borderId="0" applyNumberFormat="0" applyBorder="0" applyAlignment="0" applyProtection="0"/>
    <xf numFmtId="0" fontId="83" fillId="9" borderId="0" applyNumberFormat="0" applyBorder="0" applyAlignment="0" applyProtection="0"/>
    <xf numFmtId="0" fontId="83" fillId="9" borderId="0" applyNumberFormat="0" applyBorder="0" applyAlignment="0" applyProtection="0"/>
    <xf numFmtId="0" fontId="83" fillId="9" borderId="0" applyNumberFormat="0" applyBorder="0" applyAlignment="0" applyProtection="0"/>
    <xf numFmtId="0" fontId="83" fillId="9" borderId="0" applyNumberFormat="0" applyBorder="0" applyAlignment="0" applyProtection="0"/>
    <xf numFmtId="0" fontId="83" fillId="9" borderId="0" applyNumberFormat="0" applyBorder="0" applyAlignment="0" applyProtection="0"/>
    <xf numFmtId="0" fontId="83" fillId="13" borderId="0" applyNumberFormat="0" applyBorder="0" applyAlignment="0" applyProtection="0"/>
    <xf numFmtId="0" fontId="83" fillId="13" borderId="0" applyNumberFormat="0" applyBorder="0" applyAlignment="0" applyProtection="0"/>
    <xf numFmtId="0" fontId="83" fillId="13" borderId="0" applyNumberFormat="0" applyBorder="0" applyAlignment="0" applyProtection="0"/>
    <xf numFmtId="0" fontId="83" fillId="13" borderId="0" applyNumberFormat="0" applyBorder="0" applyAlignment="0" applyProtection="0"/>
    <xf numFmtId="0" fontId="83" fillId="13" borderId="0" applyNumberFormat="0" applyBorder="0" applyAlignment="0" applyProtection="0"/>
    <xf numFmtId="0" fontId="83" fillId="11" borderId="0" applyNumberFormat="0" applyBorder="0" applyAlignment="0" applyProtection="0"/>
    <xf numFmtId="0" fontId="83" fillId="13" borderId="0" applyNumberFormat="0" applyBorder="0" applyAlignment="0" applyProtection="0"/>
    <xf numFmtId="0" fontId="83" fillId="11" borderId="0" applyNumberFormat="0" applyBorder="0" applyAlignment="0" applyProtection="0"/>
    <xf numFmtId="0" fontId="83" fillId="13" borderId="0" applyNumberFormat="0" applyBorder="0" applyAlignment="0" applyProtection="0"/>
    <xf numFmtId="0" fontId="83" fillId="13" borderId="0" applyNumberFormat="0" applyBorder="0" applyAlignment="0" applyProtection="0"/>
    <xf numFmtId="0" fontId="83" fillId="3" borderId="0" applyNumberFormat="0" applyBorder="0" applyAlignment="0" applyProtection="0"/>
    <xf numFmtId="0" fontId="83" fillId="3" borderId="0" applyNumberFormat="0" applyBorder="0" applyAlignment="0" applyProtection="0"/>
    <xf numFmtId="0" fontId="83" fillId="3" borderId="0" applyNumberFormat="0" applyBorder="0" applyAlignment="0" applyProtection="0"/>
    <xf numFmtId="0" fontId="83" fillId="3" borderId="0" applyNumberFormat="0" applyBorder="0" applyAlignment="0" applyProtection="0"/>
    <xf numFmtId="0" fontId="83" fillId="3" borderId="0" applyNumberFormat="0" applyBorder="0" applyAlignment="0" applyProtection="0"/>
    <xf numFmtId="0" fontId="83" fillId="5" borderId="0" applyNumberFormat="0" applyBorder="0" applyAlignment="0" applyProtection="0"/>
    <xf numFmtId="0" fontId="83" fillId="3" borderId="0" applyNumberFormat="0" applyBorder="0" applyAlignment="0" applyProtection="0"/>
    <xf numFmtId="0" fontId="83" fillId="5" borderId="0" applyNumberFormat="0" applyBorder="0" applyAlignment="0" applyProtection="0"/>
    <xf numFmtId="0" fontId="83" fillId="3" borderId="0" applyNumberFormat="0" applyBorder="0" applyAlignment="0" applyProtection="0"/>
    <xf numFmtId="0" fontId="83" fillId="6" borderId="0" applyNumberFormat="0" applyBorder="0" applyAlignment="0" applyProtection="0"/>
    <xf numFmtId="0" fontId="83" fillId="6" borderId="0" applyNumberFormat="0" applyBorder="0" applyAlignment="0" applyProtection="0"/>
    <xf numFmtId="0" fontId="83" fillId="6" borderId="0" applyNumberFormat="0" applyBorder="0" applyAlignment="0" applyProtection="0"/>
    <xf numFmtId="0" fontId="83" fillId="6" borderId="0" applyNumberFormat="0" applyBorder="0" applyAlignment="0" applyProtection="0"/>
    <xf numFmtId="0" fontId="83" fillId="6" borderId="0" applyNumberFormat="0" applyBorder="0" applyAlignment="0" applyProtection="0"/>
    <xf numFmtId="0" fontId="83" fillId="8" borderId="0" applyNumberFormat="0" applyBorder="0" applyAlignment="0" applyProtection="0"/>
    <xf numFmtId="0" fontId="83" fillId="6" borderId="0" applyNumberFormat="0" applyBorder="0" applyAlignment="0" applyProtection="0"/>
    <xf numFmtId="0" fontId="83" fillId="8" borderId="0" applyNumberFormat="0" applyBorder="0" applyAlignment="0" applyProtection="0"/>
    <xf numFmtId="0" fontId="83" fillId="6" borderId="0" applyNumberFormat="0" applyBorder="0" applyAlignment="0" applyProtection="0"/>
    <xf numFmtId="0" fontId="83" fillId="10" borderId="0" applyNumberFormat="0" applyBorder="0" applyAlignment="0" applyProtection="0"/>
    <xf numFmtId="0" fontId="83" fillId="10" borderId="0" applyNumberFormat="0" applyBorder="0" applyAlignment="0" applyProtection="0"/>
    <xf numFmtId="0" fontId="83" fillId="10" borderId="0" applyNumberFormat="0" applyBorder="0" applyAlignment="0" applyProtection="0"/>
    <xf numFmtId="0" fontId="83" fillId="10" borderId="0" applyNumberFormat="0" applyBorder="0" applyAlignment="0" applyProtection="0"/>
    <xf numFmtId="0" fontId="83" fillId="10" borderId="0" applyNumberFormat="0" applyBorder="0" applyAlignment="0" applyProtection="0"/>
    <xf numFmtId="0" fontId="83" fillId="12" borderId="0" applyNumberFormat="0" applyBorder="0" applyAlignment="0" applyProtection="0"/>
    <xf numFmtId="0" fontId="83" fillId="10" borderId="0" applyNumberFormat="0" applyBorder="0" applyAlignment="0" applyProtection="0"/>
    <xf numFmtId="0" fontId="83" fillId="12" borderId="0" applyNumberFormat="0" applyBorder="0" applyAlignment="0" applyProtection="0"/>
    <xf numFmtId="0" fontId="83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6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9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1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15" borderId="0" applyNumberFormat="0" applyBorder="0" applyAlignment="0" applyProtection="0"/>
    <xf numFmtId="0" fontId="2" fillId="6" borderId="0" applyNumberFormat="0" applyBorder="0" applyAlignment="0" applyProtection="0"/>
    <xf numFmtId="0" fontId="2" fillId="16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17" borderId="0" applyNumberFormat="0" applyBorder="0" applyAlignment="0" applyProtection="0"/>
    <xf numFmtId="0" fontId="4" fillId="6" borderId="0" applyNumberFormat="0" applyBorder="0" applyAlignment="0" applyProtection="0"/>
    <xf numFmtId="0" fontId="4" fillId="4" borderId="0" applyNumberFormat="0" applyBorder="0" applyAlignment="0" applyProtection="0"/>
    <xf numFmtId="0" fontId="5" fillId="0" borderId="1" applyNumberFormat="0" applyFill="0" applyAlignment="0" applyProtection="0"/>
    <xf numFmtId="0" fontId="5" fillId="0" borderId="1" applyNumberFormat="0" applyFill="0" applyAlignment="0" applyProtection="0"/>
    <xf numFmtId="0" fontId="6" fillId="0" borderId="2" applyNumberFormat="0" applyFill="0" applyAlignment="0" applyProtection="0"/>
    <xf numFmtId="0" fontId="6" fillId="0" borderId="2" applyNumberFormat="0" applyFill="0" applyAlignment="0" applyProtection="0"/>
    <xf numFmtId="0" fontId="7" fillId="0" borderId="3" applyNumberFormat="0" applyFill="0" applyAlignment="0" applyProtection="0"/>
    <xf numFmtId="0" fontId="7" fillId="0" borderId="3" applyNumberFormat="0" applyFill="0" applyAlignment="0" applyProtection="0"/>
    <xf numFmtId="0" fontId="7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11" fillId="19" borderId="4"/>
    <xf numFmtId="0" fontId="11" fillId="19" borderId="4" applyNumberFormat="0" applyAlignment="0" applyProtection="0"/>
    <xf numFmtId="0" fontId="11" fillId="19" borderId="4" applyNumberFormat="0" applyAlignment="0" applyProtection="0"/>
    <xf numFmtId="0" fontId="11" fillId="19" borderId="4" applyNumberFormat="0" applyAlignment="0" applyProtection="0"/>
    <xf numFmtId="0" fontId="12" fillId="20" borderId="4" applyNumberFormat="0" applyAlignment="0" applyProtection="0"/>
    <xf numFmtId="0" fontId="12" fillId="20" borderId="4" applyNumberFormat="0" applyAlignment="0" applyProtection="0"/>
    <xf numFmtId="0" fontId="12" fillId="20" borderId="4" applyNumberFormat="0" applyAlignment="0" applyProtection="0"/>
    <xf numFmtId="0" fontId="11" fillId="19" borderId="4" applyNumberFormat="0" applyAlignment="0" applyProtection="0"/>
    <xf numFmtId="0" fontId="12" fillId="20" borderId="4" applyNumberFormat="0" applyAlignment="0" applyProtection="0"/>
    <xf numFmtId="0" fontId="11" fillId="19" borderId="4" applyNumberFormat="0" applyAlignment="0" applyProtection="0"/>
    <xf numFmtId="0" fontId="11" fillId="19" borderId="4" applyNumberFormat="0" applyAlignment="0" applyProtection="0"/>
    <xf numFmtId="0" fontId="11" fillId="19" borderId="4" applyNumberFormat="0" applyAlignment="0" applyProtection="0"/>
    <xf numFmtId="0" fontId="8" fillId="0" borderId="0"/>
    <xf numFmtId="0" fontId="13" fillId="21" borderId="5" applyNumberFormat="0" applyAlignment="0" applyProtection="0"/>
    <xf numFmtId="0" fontId="13" fillId="21" borderId="5" applyNumberFormat="0" applyAlignment="0" applyProtection="0"/>
    <xf numFmtId="0" fontId="14" fillId="0" borderId="6" applyNumberFormat="0" applyFill="0" applyAlignment="0" applyProtection="0"/>
    <xf numFmtId="0" fontId="14" fillId="0" borderId="6" applyNumberFormat="0" applyFill="0" applyAlignment="0" applyProtection="0"/>
    <xf numFmtId="0" fontId="15" fillId="0" borderId="7" applyNumberFormat="0" applyFill="0" applyAlignment="0" applyProtection="0"/>
    <xf numFmtId="0" fontId="14" fillId="0" borderId="6" applyNumberFormat="0" applyFill="0" applyAlignment="0" applyProtection="0"/>
    <xf numFmtId="164" fontId="9" fillId="0" borderId="0">
      <protection locked="0"/>
    </xf>
    <xf numFmtId="0" fontId="10" fillId="0" borderId="0"/>
    <xf numFmtId="0" fontId="3" fillId="0" borderId="0"/>
    <xf numFmtId="0" fontId="10" fillId="0" borderId="0"/>
    <xf numFmtId="0" fontId="3" fillId="0" borderId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165" fontId="3" fillId="0" borderId="0">
      <alignment horizontal="center"/>
    </xf>
    <xf numFmtId="164" fontId="9" fillId="0" borderId="0">
      <protection locked="0"/>
    </xf>
    <xf numFmtId="164" fontId="9" fillId="0" borderId="0">
      <protection locked="0"/>
    </xf>
    <xf numFmtId="0" fontId="16" fillId="0" borderId="0">
      <protection locked="0"/>
    </xf>
    <xf numFmtId="0" fontId="17" fillId="0" borderId="0">
      <protection locked="0"/>
    </xf>
    <xf numFmtId="0" fontId="17" fillId="0" borderId="0">
      <protection locked="0"/>
    </xf>
    <xf numFmtId="0" fontId="2" fillId="25" borderId="0" applyNumberFormat="0" applyBorder="0" applyAlignment="0" applyProtection="0"/>
    <xf numFmtId="0" fontId="2" fillId="22" borderId="0" applyNumberFormat="0" applyBorder="0" applyAlignment="0" applyProtection="0"/>
    <xf numFmtId="0" fontId="2" fillId="18" borderId="0" applyNumberFormat="0" applyBorder="0" applyAlignment="0" applyProtection="0"/>
    <xf numFmtId="0" fontId="2" fillId="23" borderId="0" applyNumberFormat="0" applyBorder="0" applyAlignment="0" applyProtection="0"/>
    <xf numFmtId="0" fontId="2" fillId="12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23" borderId="0" applyNumberFormat="0" applyBorder="0" applyAlignment="0" applyProtection="0"/>
    <xf numFmtId="0" fontId="2" fillId="18" borderId="0" applyNumberFormat="0" applyBorder="0" applyAlignment="0" applyProtection="0"/>
    <xf numFmtId="0" fontId="18" fillId="7" borderId="4"/>
    <xf numFmtId="0" fontId="18" fillId="7" borderId="4" applyNumberFormat="0" applyAlignment="0" applyProtection="0"/>
    <xf numFmtId="0" fontId="18" fillId="7" borderId="4" applyNumberFormat="0" applyAlignment="0" applyProtection="0"/>
    <xf numFmtId="0" fontId="18" fillId="7" borderId="4" applyNumberFormat="0" applyAlignment="0" applyProtection="0"/>
    <xf numFmtId="0" fontId="18" fillId="13" borderId="4" applyNumberFormat="0" applyAlignment="0" applyProtection="0"/>
    <xf numFmtId="0" fontId="18" fillId="13" borderId="4" applyNumberFormat="0" applyAlignment="0" applyProtection="0"/>
    <xf numFmtId="0" fontId="18" fillId="13" borderId="4" applyNumberFormat="0" applyAlignment="0" applyProtection="0"/>
    <xf numFmtId="0" fontId="18" fillId="7" borderId="4" applyNumberFormat="0" applyAlignment="0" applyProtection="0"/>
    <xf numFmtId="0" fontId="18" fillId="13" borderId="4" applyNumberFormat="0" applyAlignment="0" applyProtection="0"/>
    <xf numFmtId="0" fontId="18" fillId="7" borderId="4" applyNumberFormat="0" applyAlignment="0" applyProtection="0"/>
    <xf numFmtId="0" fontId="18" fillId="7" borderId="4" applyNumberFormat="0" applyAlignment="0" applyProtection="0"/>
    <xf numFmtId="0" fontId="18" fillId="7" borderId="4" applyNumberFormat="0" applyAlignment="0" applyProtection="0"/>
    <xf numFmtId="0" fontId="83" fillId="0" borderId="0" applyFill="0" applyBorder="0" applyAlignment="0"/>
    <xf numFmtId="0" fontId="19" fillId="0" borderId="0"/>
    <xf numFmtId="0" fontId="19" fillId="0" borderId="0"/>
    <xf numFmtId="0" fontId="19" fillId="0" borderId="0"/>
    <xf numFmtId="166" fontId="83" fillId="0" borderId="0" applyFill="0" applyBorder="0" applyAlignment="0" applyProtection="0"/>
    <xf numFmtId="0" fontId="83" fillId="0" borderId="0"/>
    <xf numFmtId="0" fontId="16" fillId="0" borderId="0">
      <protection locked="0"/>
    </xf>
    <xf numFmtId="0" fontId="16" fillId="0" borderId="0">
      <protection locked="0"/>
    </xf>
    <xf numFmtId="0" fontId="16" fillId="0" borderId="0">
      <protection locked="0"/>
    </xf>
    <xf numFmtId="0" fontId="16" fillId="0" borderId="0">
      <protection locked="0"/>
    </xf>
    <xf numFmtId="0" fontId="16" fillId="0" borderId="0">
      <protection locked="0"/>
    </xf>
    <xf numFmtId="0" fontId="16" fillId="0" borderId="0">
      <protection locked="0"/>
    </xf>
    <xf numFmtId="0" fontId="16" fillId="0" borderId="0">
      <protection locked="0"/>
    </xf>
    <xf numFmtId="0" fontId="16" fillId="0" borderId="0">
      <protection locked="0"/>
    </xf>
    <xf numFmtId="0" fontId="16" fillId="0" borderId="0">
      <protection locked="0"/>
    </xf>
    <xf numFmtId="164" fontId="9" fillId="0" borderId="0">
      <protection locked="0"/>
    </xf>
    <xf numFmtId="0" fontId="20" fillId="20" borderId="0" applyNumberFormat="0" applyBorder="0" applyAlignment="0" applyProtection="0"/>
    <xf numFmtId="0" fontId="21" fillId="0" borderId="0">
      <alignment horizontal="left"/>
    </xf>
    <xf numFmtId="164" fontId="22" fillId="0" borderId="0">
      <protection locked="0"/>
    </xf>
    <xf numFmtId="164" fontId="22" fillId="0" borderId="0">
      <protection locked="0"/>
    </xf>
    <xf numFmtId="0" fontId="23" fillId="0" borderId="0" applyNumberFormat="0" applyFill="0" applyBorder="0" applyAlignment="0" applyProtection="0"/>
    <xf numFmtId="0" fontId="24" fillId="3" borderId="0" applyNumberFormat="0" applyBorder="0" applyAlignment="0" applyProtection="0"/>
    <xf numFmtId="0" fontId="24" fillId="3" borderId="0" applyNumberFormat="0" applyBorder="0" applyAlignment="0" applyProtection="0"/>
    <xf numFmtId="0" fontId="24" fillId="5" borderId="0" applyNumberFormat="0" applyBorder="0" applyAlignment="0" applyProtection="0"/>
    <xf numFmtId="0" fontId="24" fillId="3" borderId="0" applyNumberFormat="0" applyBorder="0" applyAlignment="0" applyProtection="0"/>
    <xf numFmtId="0" fontId="20" fillId="20" borderId="0" applyNumberFormat="0" applyBorder="0" applyAlignment="0" applyProtection="0"/>
    <xf numFmtId="167" fontId="83" fillId="0" borderId="0" applyFill="0" applyBorder="0" applyAlignment="0" applyProtection="0"/>
    <xf numFmtId="168" fontId="83" fillId="0" borderId="0" applyFill="0" applyBorder="0" applyAlignment="0" applyProtection="0"/>
    <xf numFmtId="0" fontId="25" fillId="0" borderId="8"/>
    <xf numFmtId="169" fontId="8" fillId="0" borderId="0" applyFill="0" applyBorder="0" applyAlignment="0" applyProtection="0"/>
    <xf numFmtId="169" fontId="83" fillId="0" borderId="0" applyFill="0" applyBorder="0" applyAlignment="0" applyProtection="0"/>
    <xf numFmtId="169" fontId="83" fillId="0" borderId="0" applyFill="0" applyBorder="0" applyAlignment="0" applyProtection="0"/>
    <xf numFmtId="169" fontId="3" fillId="0" borderId="0"/>
    <xf numFmtId="169" fontId="3" fillId="0" borderId="0"/>
    <xf numFmtId="169" fontId="3" fillId="0" borderId="0" applyFill="0" applyBorder="0" applyAlignment="0" applyProtection="0"/>
    <xf numFmtId="169" fontId="83" fillId="0" borderId="0" applyFill="0" applyBorder="0" applyAlignment="0" applyProtection="0"/>
    <xf numFmtId="169" fontId="3" fillId="0" borderId="0"/>
    <xf numFmtId="169" fontId="3" fillId="0" borderId="0" applyFill="0" applyBorder="0" applyAlignment="0" applyProtection="0"/>
    <xf numFmtId="40" fontId="83" fillId="0" borderId="0"/>
    <xf numFmtId="40" fontId="83" fillId="0" borderId="0" applyFill="0" applyBorder="0" applyAlignment="0" applyProtection="0"/>
    <xf numFmtId="40" fontId="83" fillId="0" borderId="0" applyFill="0" applyBorder="0" applyAlignment="0" applyProtection="0"/>
    <xf numFmtId="169" fontId="3" fillId="0" borderId="0" applyFill="0" applyBorder="0" applyAlignment="0" applyProtection="0"/>
    <xf numFmtId="169" fontId="3" fillId="0" borderId="0"/>
    <xf numFmtId="169" fontId="3" fillId="0" borderId="0" applyFill="0" applyBorder="0" applyAlignment="0" applyProtection="0"/>
    <xf numFmtId="169" fontId="83" fillId="0" borderId="0"/>
    <xf numFmtId="169" fontId="3" fillId="0" borderId="0"/>
    <xf numFmtId="169" fontId="3" fillId="0" borderId="0" applyFill="0" applyBorder="0" applyAlignment="0" applyProtection="0"/>
    <xf numFmtId="169" fontId="3" fillId="0" borderId="0" applyFill="0" applyBorder="0" applyAlignment="0" applyProtection="0"/>
    <xf numFmtId="169" fontId="83" fillId="0" borderId="0"/>
    <xf numFmtId="169" fontId="83" fillId="0" borderId="0" applyFill="0" applyBorder="0" applyAlignment="0" applyProtection="0"/>
    <xf numFmtId="169" fontId="83" fillId="0" borderId="0" applyFill="0" applyBorder="0" applyAlignment="0" applyProtection="0"/>
    <xf numFmtId="169" fontId="83" fillId="0" borderId="0" applyFill="0" applyBorder="0" applyAlignment="0" applyProtection="0"/>
    <xf numFmtId="169" fontId="83" fillId="0" borderId="0" applyFill="0" applyBorder="0" applyAlignment="0" applyProtection="0"/>
    <xf numFmtId="169" fontId="83" fillId="0" borderId="0"/>
    <xf numFmtId="169" fontId="83" fillId="0" borderId="0"/>
    <xf numFmtId="169" fontId="83" fillId="0" borderId="0" applyFill="0" applyBorder="0" applyAlignment="0" applyProtection="0"/>
    <xf numFmtId="169" fontId="83" fillId="0" borderId="0" applyFill="0" applyBorder="0" applyAlignment="0" applyProtection="0"/>
    <xf numFmtId="169" fontId="83" fillId="0" borderId="0" applyFill="0" applyBorder="0" applyAlignment="0" applyProtection="0"/>
    <xf numFmtId="169" fontId="83" fillId="0" borderId="0" applyFill="0" applyBorder="0" applyAlignment="0" applyProtection="0"/>
    <xf numFmtId="169" fontId="83" fillId="0" borderId="0" applyFill="0" applyBorder="0" applyAlignment="0" applyProtection="0"/>
    <xf numFmtId="169" fontId="83" fillId="0" borderId="0" applyFill="0" applyBorder="0" applyAlignment="0" applyProtection="0"/>
    <xf numFmtId="169" fontId="83" fillId="0" borderId="0" applyFill="0" applyBorder="0" applyAlignment="0" applyProtection="0"/>
    <xf numFmtId="169" fontId="83" fillId="0" borderId="0" applyFill="0" applyBorder="0" applyAlignment="0" applyProtection="0"/>
    <xf numFmtId="169" fontId="83" fillId="0" borderId="0" applyFill="0" applyBorder="0" applyAlignment="0" applyProtection="0"/>
    <xf numFmtId="169" fontId="83" fillId="0" borderId="0" applyFill="0" applyBorder="0" applyAlignment="0" applyProtection="0"/>
    <xf numFmtId="169" fontId="83" fillId="0" borderId="0" applyFill="0" applyBorder="0" applyAlignment="0" applyProtection="0"/>
    <xf numFmtId="169" fontId="83" fillId="0" borderId="0"/>
    <xf numFmtId="169" fontId="83" fillId="0" borderId="0" applyFill="0" applyBorder="0" applyAlignment="0" applyProtection="0"/>
    <xf numFmtId="169" fontId="83" fillId="0" borderId="0" applyFill="0" applyBorder="0" applyAlignment="0" applyProtection="0"/>
    <xf numFmtId="169" fontId="83" fillId="0" borderId="0" applyFill="0" applyBorder="0" applyAlignment="0" applyProtection="0"/>
    <xf numFmtId="169" fontId="83" fillId="0" borderId="0" applyFill="0" applyBorder="0" applyAlignment="0" applyProtection="0"/>
    <xf numFmtId="169" fontId="83" fillId="0" borderId="0" applyFill="0" applyBorder="0" applyAlignment="0" applyProtection="0"/>
    <xf numFmtId="169" fontId="83" fillId="0" borderId="0" applyFill="0" applyBorder="0" applyAlignment="0" applyProtection="0"/>
    <xf numFmtId="169" fontId="83" fillId="0" borderId="0" applyFill="0" applyBorder="0" applyAlignment="0" applyProtection="0"/>
    <xf numFmtId="169" fontId="83" fillId="0" borderId="0" applyFill="0" applyBorder="0" applyAlignment="0" applyProtection="0"/>
    <xf numFmtId="169" fontId="83" fillId="0" borderId="0" applyFill="0" applyBorder="0" applyAlignment="0" applyProtection="0"/>
    <xf numFmtId="169" fontId="83" fillId="0" borderId="0" applyFill="0" applyBorder="0" applyAlignment="0" applyProtection="0"/>
    <xf numFmtId="169" fontId="83" fillId="0" borderId="0" applyFill="0" applyBorder="0" applyAlignment="0" applyProtection="0"/>
    <xf numFmtId="169" fontId="83" fillId="0" borderId="0" applyFill="0" applyBorder="0" applyAlignment="0" applyProtection="0"/>
    <xf numFmtId="169" fontId="83" fillId="0" borderId="0" applyFill="0" applyBorder="0" applyAlignment="0" applyProtection="0"/>
    <xf numFmtId="169" fontId="83" fillId="0" borderId="0" applyFill="0" applyBorder="0" applyAlignment="0" applyProtection="0"/>
    <xf numFmtId="169" fontId="83" fillId="0" borderId="0" applyFill="0" applyBorder="0" applyAlignment="0" applyProtection="0"/>
    <xf numFmtId="169" fontId="83" fillId="0" borderId="0" applyFill="0" applyBorder="0" applyAlignment="0" applyProtection="0"/>
    <xf numFmtId="169" fontId="83" fillId="0" borderId="0" applyFill="0" applyBorder="0" applyAlignment="0" applyProtection="0"/>
    <xf numFmtId="169" fontId="83" fillId="0" borderId="0" applyFill="0" applyBorder="0" applyAlignment="0" applyProtection="0"/>
    <xf numFmtId="169" fontId="83" fillId="0" borderId="0" applyFill="0" applyBorder="0" applyAlignment="0" applyProtection="0"/>
    <xf numFmtId="169" fontId="83" fillId="0" borderId="0" applyFill="0" applyBorder="0" applyAlignment="0" applyProtection="0"/>
    <xf numFmtId="169" fontId="83" fillId="0" borderId="0" applyFill="0" applyBorder="0" applyAlignment="0" applyProtection="0"/>
    <xf numFmtId="169" fontId="83" fillId="0" borderId="0" applyFill="0" applyBorder="0" applyAlignment="0" applyProtection="0"/>
    <xf numFmtId="169" fontId="83" fillId="0" borderId="0" applyFill="0" applyBorder="0" applyAlignment="0" applyProtection="0"/>
    <xf numFmtId="169" fontId="83" fillId="0" borderId="0" applyFill="0" applyBorder="0" applyAlignment="0" applyProtection="0"/>
    <xf numFmtId="169" fontId="83" fillId="0" borderId="0" applyFill="0" applyBorder="0" applyAlignment="0" applyProtection="0"/>
    <xf numFmtId="169" fontId="83" fillId="0" borderId="0" applyFill="0" applyBorder="0" applyAlignment="0" applyProtection="0"/>
    <xf numFmtId="169" fontId="83" fillId="0" borderId="0" applyFill="0" applyBorder="0" applyAlignment="0" applyProtection="0"/>
    <xf numFmtId="169" fontId="83" fillId="0" borderId="0" applyFill="0" applyBorder="0" applyAlignment="0" applyProtection="0"/>
    <xf numFmtId="169" fontId="83" fillId="0" borderId="0"/>
    <xf numFmtId="169" fontId="83" fillId="0" borderId="0" applyFill="0" applyBorder="0" applyAlignment="0" applyProtection="0"/>
    <xf numFmtId="169" fontId="83" fillId="0" borderId="0" applyFill="0" applyBorder="0" applyAlignment="0" applyProtection="0"/>
    <xf numFmtId="169" fontId="83" fillId="0" borderId="0" applyFill="0" applyBorder="0" applyAlignment="0" applyProtection="0"/>
    <xf numFmtId="169" fontId="83" fillId="0" borderId="0" applyFill="0" applyBorder="0" applyAlignment="0" applyProtection="0"/>
    <xf numFmtId="169" fontId="83" fillId="0" borderId="0" applyFill="0" applyBorder="0" applyAlignment="0" applyProtection="0"/>
    <xf numFmtId="169" fontId="83" fillId="0" borderId="0" applyFill="0" applyBorder="0" applyAlignment="0" applyProtection="0"/>
    <xf numFmtId="169" fontId="83" fillId="0" borderId="0" applyFill="0" applyBorder="0" applyAlignment="0" applyProtection="0"/>
    <xf numFmtId="169" fontId="83" fillId="0" borderId="0" applyFill="0" applyBorder="0" applyAlignment="0" applyProtection="0"/>
    <xf numFmtId="169" fontId="83" fillId="0" borderId="0" applyFill="0" applyBorder="0" applyAlignment="0" applyProtection="0"/>
    <xf numFmtId="169" fontId="83" fillId="0" borderId="0" applyFill="0" applyBorder="0" applyAlignment="0" applyProtection="0"/>
    <xf numFmtId="170" fontId="83" fillId="0" borderId="0" applyFill="0" applyBorder="0" applyAlignment="0" applyProtection="0"/>
    <xf numFmtId="171" fontId="83" fillId="0" borderId="0" applyFill="0" applyBorder="0" applyAlignment="0" applyProtection="0"/>
    <xf numFmtId="0" fontId="16" fillId="0" borderId="0">
      <protection locked="0"/>
    </xf>
    <xf numFmtId="0" fontId="26" fillId="13" borderId="0" applyNumberFormat="0" applyBorder="0" applyAlignment="0" applyProtection="0"/>
    <xf numFmtId="0" fontId="27" fillId="13" borderId="0" applyNumberFormat="0" applyBorder="0" applyAlignment="0" applyProtection="0"/>
    <xf numFmtId="0" fontId="27" fillId="13" borderId="0" applyNumberFormat="0" applyBorder="0" applyAlignment="0" applyProtection="0"/>
    <xf numFmtId="0" fontId="27" fillId="13" borderId="0" applyNumberFormat="0" applyBorder="0" applyAlignment="0" applyProtection="0"/>
    <xf numFmtId="37" fontId="28" fillId="0" borderId="0"/>
    <xf numFmtId="172" fontId="3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83" fillId="0" borderId="0"/>
    <xf numFmtId="0" fontId="29" fillId="0" borderId="0"/>
    <xf numFmtId="0" fontId="83" fillId="0" borderId="0"/>
    <xf numFmtId="0" fontId="3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0" fillId="0" borderId="0"/>
    <xf numFmtId="0" fontId="31" fillId="0" borderId="0" applyNumberFormat="0" applyFill="0" applyBorder="0" applyAlignment="0" applyProtection="0"/>
    <xf numFmtId="0" fontId="83" fillId="0" borderId="0"/>
    <xf numFmtId="0" fontId="83" fillId="0" borderId="0"/>
    <xf numFmtId="0" fontId="83" fillId="0" borderId="0"/>
    <xf numFmtId="0" fontId="83" fillId="0" borderId="0"/>
    <xf numFmtId="0" fontId="83" fillId="0" borderId="0"/>
    <xf numFmtId="0" fontId="83" fillId="0" borderId="0"/>
    <xf numFmtId="0" fontId="83" fillId="0" borderId="0"/>
    <xf numFmtId="0" fontId="83" fillId="0" borderId="0"/>
    <xf numFmtId="0" fontId="83" fillId="0" borderId="0"/>
    <xf numFmtId="0" fontId="83" fillId="0" borderId="0"/>
    <xf numFmtId="0" fontId="3" fillId="0" borderId="0"/>
    <xf numFmtId="0" fontId="83" fillId="0" borderId="0" applyNumberFormat="0" applyFill="0" applyBorder="0" applyAlignment="0" applyProtection="0"/>
    <xf numFmtId="0" fontId="3" fillId="0" borderId="0"/>
    <xf numFmtId="0" fontId="83" fillId="0" borderId="0"/>
    <xf numFmtId="0" fontId="83" fillId="0" borderId="0"/>
    <xf numFmtId="0" fontId="83" fillId="0" borderId="0"/>
    <xf numFmtId="0" fontId="83" fillId="0" borderId="0"/>
    <xf numFmtId="0" fontId="83" fillId="0" borderId="0"/>
    <xf numFmtId="0" fontId="3" fillId="0" borderId="0"/>
    <xf numFmtId="0" fontId="83" fillId="0" borderId="0"/>
    <xf numFmtId="0" fontId="3" fillId="0" borderId="0"/>
    <xf numFmtId="0" fontId="83" fillId="0" borderId="0"/>
    <xf numFmtId="0" fontId="8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83" fillId="0" borderId="0"/>
    <xf numFmtId="0" fontId="83" fillId="0" borderId="0"/>
    <xf numFmtId="0" fontId="83" fillId="0" borderId="0"/>
    <xf numFmtId="0" fontId="83" fillId="0" borderId="0"/>
    <xf numFmtId="0" fontId="83" fillId="0" borderId="0"/>
    <xf numFmtId="0" fontId="83" fillId="0" borderId="0"/>
    <xf numFmtId="0" fontId="83" fillId="0" borderId="0"/>
    <xf numFmtId="0" fontId="83" fillId="0" borderId="0" applyNumberFormat="0" applyFill="0" applyBorder="0" applyAlignment="0" applyProtection="0"/>
    <xf numFmtId="0" fontId="29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9" fillId="0" borderId="0"/>
    <xf numFmtId="0" fontId="29" fillId="0" borderId="0"/>
    <xf numFmtId="0" fontId="3" fillId="0" borderId="0"/>
    <xf numFmtId="0" fontId="29" fillId="0" borderId="0"/>
    <xf numFmtId="0" fontId="29" fillId="0" borderId="0"/>
    <xf numFmtId="0" fontId="29" fillId="0" borderId="0"/>
    <xf numFmtId="0" fontId="3" fillId="0" borderId="0"/>
    <xf numFmtId="0" fontId="29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9" fillId="0" borderId="0"/>
    <xf numFmtId="0" fontId="29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83" fillId="0" borderId="0"/>
    <xf numFmtId="0" fontId="83" fillId="0" borderId="0"/>
    <xf numFmtId="0" fontId="3" fillId="0" borderId="0"/>
    <xf numFmtId="0" fontId="83" fillId="0" borderId="0"/>
    <xf numFmtId="0" fontId="3" fillId="0" borderId="0"/>
    <xf numFmtId="0" fontId="3" fillId="0" borderId="0"/>
    <xf numFmtId="0" fontId="8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83" fillId="0" borderId="0"/>
    <xf numFmtId="0" fontId="83" fillId="0" borderId="0"/>
    <xf numFmtId="0" fontId="31" fillId="0" borderId="0"/>
    <xf numFmtId="0" fontId="31" fillId="0" borderId="0"/>
    <xf numFmtId="0" fontId="3" fillId="0" borderId="0"/>
    <xf numFmtId="0" fontId="3" fillId="0" borderId="0"/>
    <xf numFmtId="0" fontId="3" fillId="0" borderId="0"/>
    <xf numFmtId="0" fontId="83" fillId="0" borderId="0"/>
    <xf numFmtId="0" fontId="83" fillId="10" borderId="9"/>
    <xf numFmtId="0" fontId="83" fillId="10" borderId="9" applyNumberFormat="0" applyAlignment="0" applyProtection="0"/>
    <xf numFmtId="0" fontId="83" fillId="10" borderId="9" applyNumberFormat="0" applyAlignment="0" applyProtection="0"/>
    <xf numFmtId="0" fontId="83" fillId="10" borderId="9" applyNumberFormat="0" applyAlignment="0" applyProtection="0"/>
    <xf numFmtId="0" fontId="83" fillId="10" borderId="9" applyNumberFormat="0" applyAlignment="0" applyProtection="0"/>
    <xf numFmtId="0" fontId="83" fillId="10" borderId="9" applyNumberFormat="0" applyAlignment="0" applyProtection="0"/>
    <xf numFmtId="0" fontId="83" fillId="10" borderId="9" applyNumberFormat="0" applyAlignment="0" applyProtection="0"/>
    <xf numFmtId="0" fontId="83" fillId="10" borderId="9" applyNumberFormat="0" applyAlignment="0" applyProtection="0"/>
    <xf numFmtId="0" fontId="83" fillId="10" borderId="9" applyNumberFormat="0" applyAlignment="0" applyProtection="0"/>
    <xf numFmtId="0" fontId="83" fillId="10" borderId="9" applyNumberFormat="0" applyAlignment="0" applyProtection="0"/>
    <xf numFmtId="0" fontId="83" fillId="10" borderId="9" applyNumberFormat="0" applyAlignment="0" applyProtection="0"/>
    <xf numFmtId="0" fontId="83" fillId="10" borderId="9" applyNumberFormat="0" applyAlignment="0" applyProtection="0"/>
    <xf numFmtId="0" fontId="83" fillId="10" borderId="9" applyNumberFormat="0" applyAlignment="0" applyProtection="0"/>
    <xf numFmtId="0" fontId="83" fillId="10" borderId="9" applyNumberFormat="0" applyAlignment="0" applyProtection="0"/>
    <xf numFmtId="0" fontId="83" fillId="10" borderId="9" applyNumberFormat="0" applyAlignment="0" applyProtection="0"/>
    <xf numFmtId="0" fontId="83" fillId="10" borderId="9" applyNumberFormat="0" applyAlignment="0" applyProtection="0"/>
    <xf numFmtId="10" fontId="83" fillId="0" borderId="0" applyFill="0" applyBorder="0" applyAlignment="0" applyProtection="0"/>
    <xf numFmtId="9" fontId="83" fillId="0" borderId="0"/>
    <xf numFmtId="9" fontId="3" fillId="0" borderId="0" applyFill="0" applyBorder="0" applyAlignment="0" applyProtection="0"/>
    <xf numFmtId="9" fontId="83" fillId="0" borderId="0" applyFill="0" applyBorder="0" applyAlignment="0" applyProtection="0"/>
    <xf numFmtId="9" fontId="83" fillId="0" borderId="0" applyFill="0" applyBorder="0" applyAlignment="0" applyProtection="0"/>
    <xf numFmtId="9" fontId="3" fillId="0" borderId="0"/>
    <xf numFmtId="9" fontId="3" fillId="0" borderId="0" applyFill="0" applyBorder="0" applyAlignment="0" applyProtection="0"/>
    <xf numFmtId="9" fontId="3" fillId="0" borderId="0" applyFill="0" applyBorder="0" applyAlignment="0" applyProtection="0"/>
    <xf numFmtId="9" fontId="3" fillId="0" borderId="0"/>
    <xf numFmtId="9" fontId="3" fillId="0" borderId="0" applyFill="0" applyBorder="0" applyAlignment="0" applyProtection="0"/>
    <xf numFmtId="9" fontId="3" fillId="0" borderId="0" applyFill="0" applyBorder="0" applyAlignment="0" applyProtection="0"/>
    <xf numFmtId="0" fontId="83" fillId="0" borderId="0"/>
    <xf numFmtId="0" fontId="83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83" fillId="0" borderId="0" applyNumberFormat="0" applyBorder="0" applyAlignment="0"/>
    <xf numFmtId="9" fontId="1" fillId="0" borderId="0" applyFill="0" applyBorder="0" applyAlignment="0" applyProtection="0"/>
    <xf numFmtId="9" fontId="3" fillId="0" borderId="0"/>
    <xf numFmtId="9" fontId="3" fillId="0" borderId="0" applyFill="0" applyBorder="0" applyAlignment="0" applyProtection="0"/>
    <xf numFmtId="9" fontId="83" fillId="0" borderId="0"/>
    <xf numFmtId="9" fontId="83" fillId="0" borderId="0" applyFill="0" applyBorder="0" applyAlignment="0" applyProtection="0"/>
    <xf numFmtId="9" fontId="83" fillId="0" borderId="0" applyFill="0" applyBorder="0" applyAlignment="0" applyProtection="0"/>
    <xf numFmtId="9" fontId="83" fillId="0" borderId="0"/>
    <xf numFmtId="9" fontId="83" fillId="0" borderId="0" applyFill="0" applyBorder="0" applyAlignment="0" applyProtection="0"/>
    <xf numFmtId="9" fontId="83" fillId="0" borderId="0" applyFill="0" applyBorder="0" applyAlignment="0" applyProtection="0"/>
    <xf numFmtId="9" fontId="83" fillId="0" borderId="0"/>
    <xf numFmtId="9" fontId="83" fillId="0" borderId="0" applyFill="0" applyBorder="0" applyAlignment="0" applyProtection="0"/>
    <xf numFmtId="9" fontId="83" fillId="0" borderId="0" applyFill="0" applyBorder="0" applyAlignment="0" applyProtection="0"/>
    <xf numFmtId="9" fontId="3" fillId="0" borderId="0"/>
    <xf numFmtId="9" fontId="3" fillId="0" borderId="0" applyFill="0" applyBorder="0" applyAlignment="0" applyProtection="0"/>
    <xf numFmtId="9" fontId="3" fillId="0" borderId="0" applyFill="0" applyBorder="0" applyAlignment="0" applyProtection="0"/>
    <xf numFmtId="9" fontId="83" fillId="0" borderId="0" applyFill="0" applyBorder="0" applyAlignment="0" applyProtection="0"/>
    <xf numFmtId="9" fontId="83" fillId="0" borderId="0" applyFill="0" applyBorder="0" applyAlignment="0" applyProtection="0"/>
    <xf numFmtId="9" fontId="83" fillId="0" borderId="0" applyFill="0" applyBorder="0" applyAlignment="0" applyProtection="0"/>
    <xf numFmtId="9" fontId="83" fillId="0" borderId="0" applyFill="0" applyBorder="0" applyAlignment="0" applyProtection="0"/>
    <xf numFmtId="9" fontId="83" fillId="0" borderId="0" applyFill="0" applyBorder="0" applyAlignment="0" applyProtection="0"/>
    <xf numFmtId="9" fontId="3" fillId="0" borderId="0" applyFill="0" applyBorder="0" applyAlignment="0" applyProtection="0"/>
    <xf numFmtId="9" fontId="83" fillId="0" borderId="0"/>
    <xf numFmtId="9" fontId="83" fillId="0" borderId="0" applyFill="0" applyBorder="0" applyAlignment="0" applyProtection="0"/>
    <xf numFmtId="9" fontId="83" fillId="0" borderId="0" applyFill="0" applyBorder="0" applyAlignment="0" applyProtection="0"/>
    <xf numFmtId="9" fontId="83" fillId="0" borderId="0"/>
    <xf numFmtId="9" fontId="83" fillId="0" borderId="0" applyFill="0" applyBorder="0" applyAlignment="0" applyProtection="0"/>
    <xf numFmtId="9" fontId="83" fillId="0" borderId="0"/>
    <xf numFmtId="9" fontId="83" fillId="0" borderId="0" applyFill="0" applyBorder="0" applyAlignment="0" applyProtection="0"/>
    <xf numFmtId="9" fontId="83" fillId="0" borderId="0" applyFill="0" applyBorder="0" applyAlignment="0" applyProtection="0"/>
    <xf numFmtId="9" fontId="83" fillId="0" borderId="0" applyFill="0" applyBorder="0" applyAlignment="0" applyProtection="0"/>
    <xf numFmtId="9" fontId="83" fillId="0" borderId="0" applyFill="0" applyBorder="0" applyAlignment="0" applyProtection="0"/>
    <xf numFmtId="9" fontId="83" fillId="0" borderId="0"/>
    <xf numFmtId="9" fontId="83" fillId="0" borderId="0" applyFill="0" applyBorder="0" applyAlignment="0" applyProtection="0"/>
    <xf numFmtId="9" fontId="3" fillId="0" borderId="0" applyFill="0" applyBorder="0" applyAlignment="0" applyProtection="0"/>
    <xf numFmtId="9" fontId="3" fillId="0" borderId="0" applyFill="0" applyBorder="0" applyAlignment="0" applyProtection="0"/>
    <xf numFmtId="0" fontId="16" fillId="0" borderId="0">
      <protection locked="0"/>
    </xf>
    <xf numFmtId="38" fontId="20" fillId="0" borderId="0"/>
    <xf numFmtId="0" fontId="32" fillId="19" borderId="10"/>
    <xf numFmtId="0" fontId="32" fillId="19" borderId="10" applyNumberFormat="0" applyAlignment="0" applyProtection="0"/>
    <xf numFmtId="0" fontId="32" fillId="19" borderId="10" applyNumberFormat="0" applyAlignment="0" applyProtection="0"/>
    <xf numFmtId="0" fontId="32" fillId="19" borderId="10" applyNumberFormat="0" applyAlignment="0" applyProtection="0"/>
    <xf numFmtId="0" fontId="32" fillId="20" borderId="10" applyNumberFormat="0" applyAlignment="0" applyProtection="0"/>
    <xf numFmtId="0" fontId="32" fillId="20" borderId="10" applyNumberFormat="0" applyAlignment="0" applyProtection="0"/>
    <xf numFmtId="0" fontId="32" fillId="20" borderId="10" applyNumberFormat="0" applyAlignment="0" applyProtection="0"/>
    <xf numFmtId="0" fontId="32" fillId="19" borderId="10" applyNumberFormat="0" applyAlignment="0" applyProtection="0"/>
    <xf numFmtId="0" fontId="32" fillId="20" borderId="10" applyNumberFormat="0" applyAlignment="0" applyProtection="0"/>
    <xf numFmtId="0" fontId="32" fillId="19" borderId="10" applyNumberFormat="0" applyAlignment="0" applyProtection="0"/>
    <xf numFmtId="0" fontId="32" fillId="19" borderId="10" applyNumberFormat="0" applyAlignment="0" applyProtection="0"/>
    <xf numFmtId="0" fontId="32" fillId="19" borderId="10" applyNumberFormat="0" applyAlignment="0" applyProtection="0"/>
    <xf numFmtId="164" fontId="33" fillId="0" borderId="0">
      <protection locked="0"/>
    </xf>
    <xf numFmtId="173" fontId="3" fillId="0" borderId="0"/>
    <xf numFmtId="174" fontId="83" fillId="0" borderId="0" applyFill="0" applyBorder="0" applyAlignment="0" applyProtection="0"/>
    <xf numFmtId="173" fontId="83" fillId="0" borderId="0" applyFill="0" applyBorder="0" applyAlignment="0" applyProtection="0"/>
    <xf numFmtId="173" fontId="83" fillId="0" borderId="0" applyFill="0" applyBorder="0" applyAlignment="0" applyProtection="0"/>
    <xf numFmtId="174" fontId="83" fillId="0" borderId="0"/>
    <xf numFmtId="174" fontId="83" fillId="0" borderId="0" applyFill="0" applyBorder="0" applyAlignment="0" applyProtection="0"/>
    <xf numFmtId="174" fontId="83" fillId="0" borderId="0" applyFill="0" applyBorder="0" applyAlignment="0" applyProtection="0"/>
    <xf numFmtId="174" fontId="83" fillId="0" borderId="0"/>
    <xf numFmtId="174" fontId="83" fillId="0" borderId="0" applyFill="0" applyBorder="0" applyAlignment="0" applyProtection="0"/>
    <xf numFmtId="174" fontId="83" fillId="0" borderId="0" applyFill="0" applyBorder="0" applyAlignment="0" applyProtection="0"/>
    <xf numFmtId="174" fontId="83" fillId="0" borderId="0"/>
    <xf numFmtId="174" fontId="83" fillId="0" borderId="0" applyFill="0" applyBorder="0" applyAlignment="0" applyProtection="0"/>
    <xf numFmtId="174" fontId="83" fillId="0" borderId="0" applyFill="0" applyBorder="0" applyAlignment="0" applyProtection="0"/>
    <xf numFmtId="173" fontId="3" fillId="0" borderId="0"/>
    <xf numFmtId="173" fontId="3" fillId="0" borderId="0" applyFill="0" applyBorder="0" applyAlignment="0" applyProtection="0"/>
    <xf numFmtId="173" fontId="3" fillId="0" borderId="0" applyFill="0" applyBorder="0" applyAlignment="0" applyProtection="0"/>
    <xf numFmtId="175" fontId="3" fillId="0" borderId="0" applyFill="0" applyBorder="0" applyAlignment="0" applyProtection="0"/>
    <xf numFmtId="175" fontId="3" fillId="0" borderId="0" applyFill="0" applyBorder="0" applyAlignment="0" applyProtection="0"/>
    <xf numFmtId="173" fontId="3" fillId="0" borderId="0" applyFill="0" applyBorder="0" applyAlignment="0" applyProtection="0"/>
    <xf numFmtId="173" fontId="3" fillId="0" borderId="0" applyFill="0" applyBorder="0" applyAlignment="0" applyProtection="0"/>
    <xf numFmtId="173" fontId="3" fillId="0" borderId="0" applyFill="0" applyBorder="0" applyAlignment="0" applyProtection="0"/>
    <xf numFmtId="174" fontId="83" fillId="0" borderId="0" applyFill="0" applyBorder="0" applyAlignment="0" applyProtection="0"/>
    <xf numFmtId="173" fontId="83" fillId="0" borderId="0" applyFill="0" applyBorder="0" applyAlignment="0" applyProtection="0"/>
    <xf numFmtId="173" fontId="83" fillId="0" borderId="0" applyFill="0" applyBorder="0" applyAlignment="0" applyProtection="0"/>
    <xf numFmtId="174" fontId="83" fillId="0" borderId="0" applyFill="0" applyBorder="0" applyAlignment="0" applyProtection="0"/>
    <xf numFmtId="173" fontId="83" fillId="0" borderId="0" applyFill="0" applyBorder="0" applyAlignment="0" applyProtection="0"/>
    <xf numFmtId="173" fontId="83" fillId="0" borderId="0" applyFill="0" applyBorder="0" applyAlignment="0" applyProtection="0"/>
    <xf numFmtId="174" fontId="83" fillId="0" borderId="0" applyFill="0" applyBorder="0" applyAlignment="0" applyProtection="0"/>
    <xf numFmtId="173" fontId="83" fillId="0" borderId="0" applyFill="0" applyBorder="0" applyAlignment="0" applyProtection="0"/>
    <xf numFmtId="173" fontId="83" fillId="0" borderId="0" applyFill="0" applyBorder="0" applyAlignment="0" applyProtection="0"/>
    <xf numFmtId="173" fontId="3" fillId="0" borderId="0" applyFill="0" applyBorder="0" applyAlignment="0" applyProtection="0"/>
    <xf numFmtId="176" fontId="3" fillId="0" borderId="0"/>
    <xf numFmtId="176" fontId="3" fillId="0" borderId="0"/>
    <xf numFmtId="176" fontId="3" fillId="0" borderId="0" applyFill="0" applyBorder="0" applyAlignment="0" applyProtection="0"/>
    <xf numFmtId="173" fontId="83" fillId="0" borderId="0" applyFill="0" applyBorder="0" applyAlignment="0" applyProtection="0"/>
    <xf numFmtId="176" fontId="3" fillId="0" borderId="0"/>
    <xf numFmtId="176" fontId="3" fillId="0" borderId="0" applyFill="0" applyBorder="0" applyAlignment="0" applyProtection="0"/>
    <xf numFmtId="174" fontId="83" fillId="0" borderId="0"/>
    <xf numFmtId="174" fontId="83" fillId="0" borderId="0" applyFill="0" applyBorder="0" applyAlignment="0" applyProtection="0"/>
    <xf numFmtId="174" fontId="83" fillId="0" borderId="0" applyFill="0" applyBorder="0" applyAlignment="0" applyProtection="0"/>
    <xf numFmtId="174" fontId="83" fillId="0" borderId="0" applyFill="0" applyBorder="0" applyAlignment="0" applyProtection="0"/>
    <xf numFmtId="173" fontId="83" fillId="0" borderId="0" applyFill="0" applyBorder="0" applyAlignment="0" applyProtection="0"/>
    <xf numFmtId="173" fontId="83" fillId="0" borderId="0" applyFill="0" applyBorder="0" applyAlignment="0" applyProtection="0"/>
    <xf numFmtId="173" fontId="83" fillId="0" borderId="0" applyFill="0" applyBorder="0" applyAlignment="0" applyProtection="0"/>
    <xf numFmtId="173" fontId="83" fillId="0" borderId="0" applyFill="0" applyBorder="0" applyAlignment="0" applyProtection="0"/>
    <xf numFmtId="174" fontId="83" fillId="0" borderId="0" applyFill="0" applyBorder="0" applyAlignment="0" applyProtection="0"/>
    <xf numFmtId="173" fontId="83" fillId="0" borderId="0" applyFill="0" applyBorder="0" applyAlignment="0" applyProtection="0"/>
    <xf numFmtId="173" fontId="83" fillId="0" borderId="0" applyFill="0" applyBorder="0" applyAlignment="0" applyProtection="0"/>
    <xf numFmtId="173" fontId="83" fillId="0" borderId="0" applyFill="0" applyBorder="0" applyAlignment="0" applyProtection="0"/>
    <xf numFmtId="173" fontId="83" fillId="0" borderId="0" applyFill="0" applyBorder="0" applyAlignment="0" applyProtection="0"/>
    <xf numFmtId="174" fontId="83" fillId="0" borderId="0" applyFill="0" applyBorder="0" applyAlignment="0" applyProtection="0"/>
    <xf numFmtId="173" fontId="83" fillId="0" borderId="0" applyFill="0" applyBorder="0" applyAlignment="0" applyProtection="0"/>
    <xf numFmtId="173" fontId="83" fillId="0" borderId="0" applyFill="0" applyBorder="0" applyAlignment="0" applyProtection="0"/>
    <xf numFmtId="174" fontId="83" fillId="0" borderId="0" applyFill="0" applyBorder="0" applyAlignment="0" applyProtection="0"/>
    <xf numFmtId="173" fontId="83" fillId="0" borderId="0" applyFill="0" applyBorder="0" applyAlignment="0" applyProtection="0"/>
    <xf numFmtId="173" fontId="83" fillId="0" borderId="0" applyFill="0" applyBorder="0" applyAlignment="0" applyProtection="0"/>
    <xf numFmtId="176" fontId="3" fillId="0" borderId="0" applyFill="0" applyBorder="0" applyAlignment="0" applyProtection="0"/>
    <xf numFmtId="176" fontId="3" fillId="0" borderId="0" applyFill="0" applyBorder="0" applyAlignment="0" applyProtection="0"/>
    <xf numFmtId="176" fontId="3" fillId="0" borderId="0"/>
    <xf numFmtId="176" fontId="3" fillId="0" borderId="0"/>
    <xf numFmtId="176" fontId="3" fillId="0" borderId="0" applyFill="0" applyBorder="0" applyAlignment="0" applyProtection="0"/>
    <xf numFmtId="176" fontId="3" fillId="0" borderId="0" applyFill="0" applyBorder="0" applyAlignment="0" applyProtection="0"/>
    <xf numFmtId="174" fontId="83" fillId="0" borderId="0"/>
    <xf numFmtId="174" fontId="83" fillId="0" borderId="0" applyFill="0" applyBorder="0" applyAlignment="0" applyProtection="0"/>
    <xf numFmtId="174" fontId="83" fillId="0" borderId="0" applyFill="0" applyBorder="0" applyAlignment="0" applyProtection="0"/>
    <xf numFmtId="174" fontId="83" fillId="0" borderId="0" applyFill="0" applyBorder="0" applyAlignment="0" applyProtection="0"/>
    <xf numFmtId="173" fontId="83" fillId="0" borderId="0" applyFill="0" applyBorder="0" applyAlignment="0" applyProtection="0"/>
    <xf numFmtId="173" fontId="83" fillId="0" borderId="0" applyFill="0" applyBorder="0" applyAlignment="0" applyProtection="0"/>
    <xf numFmtId="173" fontId="83" fillId="0" borderId="0" applyFill="0" applyBorder="0" applyAlignment="0" applyProtection="0"/>
    <xf numFmtId="173" fontId="83" fillId="0" borderId="0" applyFill="0" applyBorder="0" applyAlignment="0" applyProtection="0"/>
    <xf numFmtId="174" fontId="83" fillId="0" borderId="0" applyFill="0" applyBorder="0" applyAlignment="0" applyProtection="0"/>
    <xf numFmtId="173" fontId="83" fillId="0" borderId="0" applyFill="0" applyBorder="0" applyAlignment="0" applyProtection="0"/>
    <xf numFmtId="173" fontId="83" fillId="0" borderId="0" applyFill="0" applyBorder="0" applyAlignment="0" applyProtection="0"/>
    <xf numFmtId="174" fontId="83" fillId="0" borderId="0" applyFill="0" applyBorder="0" applyAlignment="0" applyProtection="0"/>
    <xf numFmtId="173" fontId="83" fillId="0" borderId="0" applyFill="0" applyBorder="0" applyAlignment="0" applyProtection="0"/>
    <xf numFmtId="173" fontId="83" fillId="0" borderId="0" applyFill="0" applyBorder="0" applyAlignment="0" applyProtection="0"/>
    <xf numFmtId="174" fontId="83" fillId="0" borderId="0" applyFill="0" applyBorder="0" applyAlignment="0" applyProtection="0"/>
    <xf numFmtId="173" fontId="83" fillId="0" borderId="0" applyFill="0" applyBorder="0" applyAlignment="0" applyProtection="0"/>
    <xf numFmtId="173" fontId="83" fillId="0" borderId="0" applyFill="0" applyBorder="0" applyAlignment="0" applyProtection="0"/>
    <xf numFmtId="176" fontId="3" fillId="0" borderId="0" applyFill="0" applyBorder="0" applyAlignment="0" applyProtection="0"/>
    <xf numFmtId="176" fontId="3" fillId="0" borderId="0" applyFill="0" applyBorder="0" applyAlignment="0" applyProtection="0"/>
    <xf numFmtId="174" fontId="83" fillId="0" borderId="0"/>
    <xf numFmtId="174" fontId="83" fillId="0" borderId="0" applyFill="0" applyBorder="0" applyAlignment="0" applyProtection="0"/>
    <xf numFmtId="174" fontId="83" fillId="0" borderId="0" applyFill="0" applyBorder="0" applyAlignment="0" applyProtection="0"/>
    <xf numFmtId="174" fontId="83" fillId="0" borderId="0"/>
    <xf numFmtId="174" fontId="83" fillId="0" borderId="0" applyFill="0" applyBorder="0" applyAlignment="0" applyProtection="0"/>
    <xf numFmtId="174" fontId="83" fillId="0" borderId="0" applyFill="0" applyBorder="0" applyAlignment="0" applyProtection="0"/>
    <xf numFmtId="173" fontId="3" fillId="0" borderId="0" applyFill="0" applyBorder="0" applyAlignment="0" applyProtection="0"/>
    <xf numFmtId="173" fontId="3" fillId="0" borderId="0" applyFill="0" applyBorder="0" applyAlignment="0" applyProtection="0"/>
    <xf numFmtId="173" fontId="3" fillId="0" borderId="0" applyFill="0" applyBorder="0" applyAlignment="0" applyProtection="0"/>
    <xf numFmtId="173" fontId="3" fillId="0" borderId="0" applyFill="0" applyBorder="0" applyAlignment="0" applyProtection="0"/>
    <xf numFmtId="173" fontId="3" fillId="0" borderId="0" applyFill="0" applyBorder="0" applyAlignment="0" applyProtection="0"/>
    <xf numFmtId="173" fontId="83" fillId="0" borderId="0" applyFill="0" applyBorder="0" applyAlignment="0" applyProtection="0"/>
    <xf numFmtId="173" fontId="83" fillId="0" borderId="0" applyFill="0" applyBorder="0" applyAlignment="0" applyProtection="0"/>
    <xf numFmtId="173" fontId="83" fillId="0" borderId="0" applyFill="0" applyBorder="0" applyAlignment="0" applyProtection="0"/>
    <xf numFmtId="173" fontId="83" fillId="0" borderId="0" applyFill="0" applyBorder="0" applyAlignment="0" applyProtection="0"/>
    <xf numFmtId="173" fontId="83" fillId="0" borderId="0" applyFill="0" applyBorder="0" applyAlignment="0" applyProtection="0"/>
    <xf numFmtId="173" fontId="83" fillId="0" borderId="0" applyFill="0" applyBorder="0" applyAlignment="0" applyProtection="0"/>
    <xf numFmtId="173" fontId="83" fillId="0" borderId="0" applyFill="0" applyBorder="0" applyAlignment="0" applyProtection="0"/>
    <xf numFmtId="173" fontId="83" fillId="0" borderId="0" applyFill="0" applyBorder="0" applyAlignment="0" applyProtection="0"/>
    <xf numFmtId="173" fontId="83" fillId="0" borderId="0" applyFill="0" applyBorder="0" applyAlignment="0" applyProtection="0"/>
    <xf numFmtId="173" fontId="83" fillId="0" borderId="0" applyFill="0" applyBorder="0" applyAlignment="0" applyProtection="0"/>
    <xf numFmtId="173" fontId="3" fillId="0" borderId="0" applyFill="0" applyBorder="0" applyAlignment="0" applyProtection="0"/>
    <xf numFmtId="175" fontId="3" fillId="0" borderId="0"/>
    <xf numFmtId="175" fontId="3" fillId="0" borderId="0" applyFill="0" applyBorder="0" applyAlignment="0" applyProtection="0"/>
    <xf numFmtId="175" fontId="3" fillId="0" borderId="0" applyFill="0" applyBorder="0" applyAlignment="0" applyProtection="0"/>
    <xf numFmtId="173" fontId="3" fillId="0" borderId="0" applyFill="0" applyBorder="0" applyAlignment="0" applyProtection="0"/>
    <xf numFmtId="0" fontId="25" fillId="0" borderId="0"/>
    <xf numFmtId="0" fontId="15" fillId="0" borderId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34" fillId="0" borderId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6" fillId="0" borderId="11" applyNumberFormat="0" applyFill="0" applyAlignment="0" applyProtection="0"/>
    <xf numFmtId="0" fontId="5" fillId="0" borderId="1" applyNumberFormat="0" applyFill="0" applyAlignment="0" applyProtection="0"/>
    <xf numFmtId="0" fontId="37" fillId="0" borderId="12" applyNumberFormat="0" applyFill="0" applyAlignment="0" applyProtection="0"/>
    <xf numFmtId="0" fontId="6" fillId="0" borderId="2" applyNumberFormat="0" applyFill="0" applyAlignment="0" applyProtection="0"/>
    <xf numFmtId="0" fontId="38" fillId="0" borderId="13" applyNumberFormat="0" applyFill="0" applyAlignment="0" applyProtection="0"/>
    <xf numFmtId="0" fontId="7" fillId="0" borderId="3" applyNumberFormat="0" applyFill="0" applyAlignment="0" applyProtection="0"/>
    <xf numFmtId="0" fontId="3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39" fillId="0" borderId="0"/>
    <xf numFmtId="0" fontId="39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5" fillId="0" borderId="15"/>
    <xf numFmtId="0" fontId="35" fillId="0" borderId="15" applyNumberFormat="0" applyFill="0" applyAlignment="0" applyProtection="0"/>
    <xf numFmtId="0" fontId="35" fillId="0" borderId="15" applyNumberFormat="0" applyFill="0" applyAlignment="0" applyProtection="0"/>
    <xf numFmtId="0" fontId="35" fillId="0" borderId="15" applyNumberFormat="0" applyFill="0" applyAlignment="0" applyProtection="0"/>
    <xf numFmtId="0" fontId="35" fillId="0" borderId="14" applyNumberFormat="0" applyFill="0" applyAlignment="0" applyProtection="0"/>
    <xf numFmtId="0" fontId="35" fillId="0" borderId="14" applyNumberFormat="0" applyFill="0" applyAlignment="0" applyProtection="0"/>
    <xf numFmtId="0" fontId="35" fillId="0" borderId="14" applyNumberFormat="0" applyFill="0" applyAlignment="0" applyProtection="0"/>
    <xf numFmtId="0" fontId="35" fillId="0" borderId="15" applyNumberFormat="0" applyFill="0" applyAlignment="0" applyProtection="0"/>
    <xf numFmtId="0" fontId="35" fillId="0" borderId="14" applyNumberFormat="0" applyFill="0" applyAlignment="0" applyProtection="0"/>
    <xf numFmtId="0" fontId="35" fillId="0" borderId="15" applyNumberFormat="0" applyFill="0" applyAlignment="0" applyProtection="0"/>
    <xf numFmtId="0" fontId="35" fillId="0" borderId="15" applyNumberFormat="0" applyFill="0" applyAlignment="0" applyProtection="0"/>
    <xf numFmtId="0" fontId="35" fillId="0" borderId="15" applyNumberFormat="0" applyFill="0" applyAlignment="0" applyProtection="0"/>
    <xf numFmtId="0" fontId="13" fillId="21" borderId="5" applyNumberFormat="0" applyAlignment="0" applyProtection="0"/>
    <xf numFmtId="0" fontId="13" fillId="21" borderId="5" applyNumberFormat="0" applyAlignment="0" applyProtection="0"/>
    <xf numFmtId="173" fontId="83" fillId="0" borderId="0" applyFill="0" applyBorder="0" applyAlignment="0" applyProtection="0"/>
    <xf numFmtId="173" fontId="83" fillId="0" borderId="0"/>
    <xf numFmtId="173" fontId="83" fillId="0" borderId="0"/>
    <xf numFmtId="174" fontId="83" fillId="0" borderId="0"/>
    <xf numFmtId="174" fontId="83" fillId="0" borderId="0" applyFill="0" applyBorder="0" applyAlignment="0" applyProtection="0"/>
    <xf numFmtId="173" fontId="83" fillId="0" borderId="0" applyFill="0" applyBorder="0" applyAlignment="0" applyProtection="0"/>
    <xf numFmtId="173" fontId="83" fillId="0" borderId="0" applyFill="0" applyBorder="0" applyAlignment="0" applyProtection="0"/>
    <xf numFmtId="175" fontId="3" fillId="0" borderId="0" applyFill="0" applyBorder="0" applyAlignment="0" applyProtection="0"/>
    <xf numFmtId="175" fontId="3" fillId="0" borderId="0" applyFill="0" applyBorder="0" applyAlignment="0" applyProtection="0"/>
    <xf numFmtId="173" fontId="83" fillId="0" borderId="0"/>
    <xf numFmtId="173" fontId="83" fillId="0" borderId="0" applyFill="0" applyBorder="0" applyAlignment="0" applyProtection="0"/>
    <xf numFmtId="173" fontId="83" fillId="0" borderId="0" applyFill="0" applyBorder="0" applyAlignment="0" applyProtection="0"/>
    <xf numFmtId="173" fontId="83" fillId="0" borderId="0" applyFill="0" applyBorder="0" applyAlignment="0" applyProtection="0"/>
    <xf numFmtId="173" fontId="83" fillId="0" borderId="0" applyFill="0" applyBorder="0" applyAlignment="0" applyProtection="0"/>
    <xf numFmtId="173" fontId="83" fillId="0" borderId="0"/>
    <xf numFmtId="173" fontId="83" fillId="0" borderId="0"/>
    <xf numFmtId="173" fontId="83" fillId="0" borderId="0"/>
    <xf numFmtId="173" fontId="83" fillId="0" borderId="0"/>
    <xf numFmtId="173" fontId="83" fillId="0" borderId="0" applyFill="0" applyBorder="0" applyAlignment="0" applyProtection="0"/>
    <xf numFmtId="173" fontId="3" fillId="0" borderId="0"/>
    <xf numFmtId="173" fontId="3" fillId="0" borderId="0" applyFill="0" applyBorder="0" applyAlignment="0" applyProtection="0"/>
    <xf numFmtId="173" fontId="3" fillId="0" borderId="0" applyFill="0" applyBorder="0" applyAlignment="0" applyProtection="0"/>
    <xf numFmtId="173" fontId="83" fillId="0" borderId="0"/>
    <xf numFmtId="173" fontId="83" fillId="0" borderId="0" applyFill="0" applyBorder="0" applyAlignment="0" applyProtection="0"/>
    <xf numFmtId="173" fontId="83" fillId="0" borderId="0" applyFill="0" applyBorder="0" applyAlignment="0" applyProtection="0"/>
    <xf numFmtId="173" fontId="83" fillId="0" borderId="0" applyFill="0" applyBorder="0" applyAlignment="0" applyProtection="0"/>
    <xf numFmtId="173" fontId="83" fillId="0" borderId="0" applyFill="0" applyBorder="0" applyAlignment="0" applyProtection="0"/>
    <xf numFmtId="173" fontId="83" fillId="0" borderId="0" applyFill="0" applyBorder="0" applyAlignment="0" applyProtection="0"/>
    <xf numFmtId="173" fontId="83" fillId="0" borderId="0" applyFill="0" applyBorder="0" applyAlignment="0" applyProtection="0"/>
    <xf numFmtId="175" fontId="3" fillId="0" borderId="0"/>
    <xf numFmtId="175" fontId="3" fillId="0" borderId="0" applyFill="0" applyBorder="0" applyAlignment="0" applyProtection="0"/>
    <xf numFmtId="173" fontId="83" fillId="0" borderId="0" applyFill="0" applyBorder="0" applyAlignment="0" applyProtection="0"/>
    <xf numFmtId="173" fontId="83" fillId="0" borderId="0"/>
    <xf numFmtId="173" fontId="83" fillId="0" borderId="0" applyFill="0" applyBorder="0" applyAlignment="0" applyProtection="0"/>
    <xf numFmtId="173" fontId="83" fillId="0" borderId="0" applyFill="0" applyBorder="0" applyAlignment="0" applyProtection="0"/>
    <xf numFmtId="173" fontId="83" fillId="0" borderId="0" applyFill="0" applyBorder="0" applyAlignment="0" applyProtection="0"/>
    <xf numFmtId="173" fontId="83" fillId="0" borderId="0" applyFill="0" applyBorder="0" applyAlignment="0" applyProtection="0"/>
    <xf numFmtId="173" fontId="83" fillId="0" borderId="0" applyFill="0" applyBorder="0" applyAlignment="0" applyProtection="0"/>
    <xf numFmtId="173" fontId="83" fillId="0" borderId="0" applyFill="0" applyBorder="0" applyAlignment="0" applyProtection="0"/>
    <xf numFmtId="173" fontId="83" fillId="0" borderId="0" applyFill="0" applyBorder="0" applyAlignment="0" applyProtection="0"/>
    <xf numFmtId="173" fontId="83" fillId="0" borderId="0" applyFill="0" applyBorder="0" applyAlignment="0" applyProtection="0"/>
    <xf numFmtId="173" fontId="83" fillId="0" borderId="0" applyFill="0" applyBorder="0" applyAlignment="0" applyProtection="0"/>
    <xf numFmtId="173" fontId="83" fillId="0" borderId="0" applyFill="0" applyBorder="0" applyAlignment="0" applyProtection="0"/>
    <xf numFmtId="173" fontId="83" fillId="0" borderId="0" applyFill="0" applyBorder="0" applyAlignment="0" applyProtection="0"/>
    <xf numFmtId="173" fontId="83" fillId="0" borderId="0" applyFill="0" applyBorder="0" applyAlignment="0" applyProtection="0"/>
    <xf numFmtId="173" fontId="83" fillId="0" borderId="0" applyFill="0" applyBorder="0" applyAlignment="0" applyProtection="0"/>
    <xf numFmtId="173" fontId="83" fillId="0" borderId="0" applyFill="0" applyBorder="0" applyAlignment="0" applyProtection="0"/>
    <xf numFmtId="43" fontId="83" fillId="0" borderId="0" applyFont="0" applyFill="0" applyBorder="0" applyAlignment="0" applyProtection="0"/>
  </cellStyleXfs>
  <cellXfs count="759">
    <xf numFmtId="0" fontId="0" fillId="0" borderId="0" xfId="0"/>
    <xf numFmtId="0" fontId="3" fillId="20" borderId="0" xfId="471" applyFill="1" applyBorder="1" applyAlignment="1">
      <alignment horizontal="center"/>
    </xf>
    <xf numFmtId="0" fontId="0" fillId="20" borderId="0" xfId="0" applyFill="1"/>
    <xf numFmtId="0" fontId="0" fillId="20" borderId="0" xfId="0" applyFill="1" applyAlignment="1">
      <alignment horizontal="center"/>
    </xf>
    <xf numFmtId="0" fontId="0" fillId="20" borderId="0" xfId="0" applyFill="1" applyAlignment="1"/>
    <xf numFmtId="0" fontId="3" fillId="20" borderId="16" xfId="471" applyFill="1" applyBorder="1"/>
    <xf numFmtId="0" fontId="3" fillId="20" borderId="16" xfId="471" applyFill="1" applyBorder="1" applyAlignment="1">
      <alignment horizontal="center"/>
    </xf>
    <xf numFmtId="0" fontId="3" fillId="20" borderId="16" xfId="471" applyFill="1" applyBorder="1" applyAlignment="1"/>
    <xf numFmtId="0" fontId="3" fillId="20" borderId="17" xfId="471" applyFill="1" applyBorder="1"/>
    <xf numFmtId="0" fontId="3" fillId="20" borderId="0" xfId="471" applyFill="1" applyBorder="1"/>
    <xf numFmtId="0" fontId="3" fillId="20" borderId="0" xfId="471" applyFill="1" applyBorder="1" applyAlignment="1"/>
    <xf numFmtId="0" fontId="3" fillId="20" borderId="18" xfId="471" applyFill="1" applyBorder="1"/>
    <xf numFmtId="0" fontId="21" fillId="20" borderId="0" xfId="471" applyFont="1" applyFill="1" applyBorder="1"/>
    <xf numFmtId="0" fontId="41" fillId="20" borderId="0" xfId="471" applyFont="1" applyFill="1" applyBorder="1"/>
    <xf numFmtId="0" fontId="41" fillId="20" borderId="16" xfId="471" applyFont="1" applyFill="1" applyBorder="1"/>
    <xf numFmtId="0" fontId="41" fillId="20" borderId="16" xfId="471" applyFont="1" applyFill="1" applyBorder="1" applyAlignment="1"/>
    <xf numFmtId="0" fontId="42" fillId="20" borderId="0" xfId="471" applyFont="1" applyFill="1" applyBorder="1" applyAlignment="1"/>
    <xf numFmtId="0" fontId="43" fillId="20" borderId="0" xfId="471" applyFont="1" applyFill="1" applyBorder="1" applyAlignment="1" applyProtection="1">
      <alignment horizontal="center"/>
      <protection locked="0"/>
    </xf>
    <xf numFmtId="0" fontId="43" fillId="20" borderId="0" xfId="471" applyFont="1" applyFill="1" applyBorder="1" applyAlignment="1" applyProtection="1">
      <alignment horizontal="left"/>
      <protection locked="0"/>
    </xf>
    <xf numFmtId="0" fontId="8" fillId="20" borderId="0" xfId="471" applyFont="1" applyFill="1" applyBorder="1"/>
    <xf numFmtId="0" fontId="8" fillId="20" borderId="17" xfId="471" applyFont="1" applyFill="1" applyBorder="1"/>
    <xf numFmtId="0" fontId="8" fillId="20" borderId="0" xfId="471" applyFont="1" applyFill="1" applyBorder="1" applyAlignment="1">
      <alignment horizontal="center"/>
    </xf>
    <xf numFmtId="0" fontId="8" fillId="20" borderId="18" xfId="471" applyFont="1" applyFill="1" applyBorder="1"/>
    <xf numFmtId="0" fontId="35" fillId="20" borderId="0" xfId="0" applyFont="1" applyFill="1"/>
    <xf numFmtId="0" fontId="35" fillId="0" borderId="0" xfId="0" applyFont="1"/>
    <xf numFmtId="0" fontId="3" fillId="20" borderId="19" xfId="471" applyFont="1" applyFill="1" applyBorder="1" applyAlignment="1">
      <alignment horizontal="center"/>
    </xf>
    <xf numFmtId="0" fontId="3" fillId="20" borderId="19" xfId="471" applyFill="1" applyBorder="1" applyAlignment="1">
      <alignment horizontal="center"/>
    </xf>
    <xf numFmtId="0" fontId="3" fillId="20" borderId="0" xfId="471" applyFont="1" applyFill="1" applyBorder="1"/>
    <xf numFmtId="0" fontId="3" fillId="20" borderId="8" xfId="471" applyFont="1" applyFill="1" applyBorder="1"/>
    <xf numFmtId="0" fontId="3" fillId="20" borderId="8" xfId="471" applyFill="1" applyBorder="1"/>
    <xf numFmtId="0" fontId="3" fillId="20" borderId="20" xfId="471" applyFill="1" applyBorder="1"/>
    <xf numFmtId="0" fontId="3" fillId="20" borderId="21" xfId="471" applyFill="1" applyBorder="1"/>
    <xf numFmtId="0" fontId="0" fillId="20" borderId="0" xfId="0" applyFill="1" applyAlignment="1" applyProtection="1">
      <protection locked="0"/>
    </xf>
    <xf numFmtId="0" fontId="0" fillId="20" borderId="0" xfId="0" applyFill="1" applyProtection="1">
      <protection locked="0"/>
    </xf>
    <xf numFmtId="0" fontId="0" fillId="0" borderId="0" xfId="0" applyProtection="1">
      <protection locked="0"/>
    </xf>
    <xf numFmtId="0" fontId="0" fillId="20" borderId="22" xfId="0" applyFill="1" applyBorder="1" applyAlignment="1" applyProtection="1">
      <protection locked="0"/>
    </xf>
    <xf numFmtId="0" fontId="0" fillId="20" borderId="23" xfId="0" applyFill="1" applyBorder="1" applyProtection="1">
      <protection locked="0"/>
    </xf>
    <xf numFmtId="0" fontId="8" fillId="20" borderId="23" xfId="0" applyFont="1" applyFill="1" applyBorder="1" applyAlignment="1" applyProtection="1">
      <alignment horizontal="center"/>
      <protection locked="0"/>
    </xf>
    <xf numFmtId="0" fontId="0" fillId="20" borderId="24" xfId="0" applyFill="1" applyBorder="1" applyProtection="1">
      <protection locked="0"/>
    </xf>
    <xf numFmtId="0" fontId="0" fillId="20" borderId="25" xfId="0" applyFill="1" applyBorder="1" applyAlignment="1" applyProtection="1">
      <protection locked="0"/>
    </xf>
    <xf numFmtId="0" fontId="8" fillId="20" borderId="0" xfId="0" applyFont="1" applyFill="1" applyBorder="1" applyAlignment="1" applyProtection="1">
      <alignment horizontal="left"/>
      <protection locked="0"/>
    </xf>
    <xf numFmtId="0" fontId="8" fillId="20" borderId="0" xfId="0" applyFont="1" applyFill="1" applyBorder="1" applyAlignment="1" applyProtection="1">
      <alignment horizontal="center"/>
      <protection locked="0"/>
    </xf>
    <xf numFmtId="0" fontId="0" fillId="20" borderId="26" xfId="0" applyFill="1" applyBorder="1" applyProtection="1">
      <protection locked="0"/>
    </xf>
    <xf numFmtId="0" fontId="0" fillId="20" borderId="0" xfId="0" applyFill="1" applyBorder="1" applyProtection="1">
      <protection locked="0"/>
    </xf>
    <xf numFmtId="0" fontId="8" fillId="20" borderId="0" xfId="0" applyFont="1" applyFill="1" applyBorder="1" applyAlignment="1" applyProtection="1">
      <alignment horizontal="center" vertical="center"/>
      <protection locked="0"/>
    </xf>
    <xf numFmtId="0" fontId="8" fillId="20" borderId="26" xfId="0" applyFont="1" applyFill="1" applyBorder="1" applyAlignment="1" applyProtection="1">
      <alignment horizontal="center" vertical="center"/>
      <protection locked="0"/>
    </xf>
    <xf numFmtId="10" fontId="0" fillId="0" borderId="0" xfId="0" applyNumberFormat="1" applyProtection="1">
      <protection locked="0"/>
    </xf>
    <xf numFmtId="0" fontId="0" fillId="20" borderId="25" xfId="0" applyFill="1" applyBorder="1" applyAlignment="1" applyProtection="1">
      <alignment vertical="center"/>
      <protection locked="0"/>
    </xf>
    <xf numFmtId="0" fontId="8" fillId="20" borderId="0" xfId="0" applyFont="1" applyFill="1" applyBorder="1" applyAlignment="1" applyProtection="1">
      <alignment horizontal="left" vertical="center"/>
      <protection locked="0"/>
    </xf>
    <xf numFmtId="0" fontId="45" fillId="20" borderId="0" xfId="0" applyFont="1" applyFill="1" applyBorder="1" applyAlignment="1" applyProtection="1">
      <alignment horizontal="center" vertical="center"/>
      <protection locked="0"/>
    </xf>
    <xf numFmtId="0" fontId="45" fillId="20" borderId="0" xfId="0" applyFont="1" applyFill="1" applyBorder="1" applyAlignment="1" applyProtection="1">
      <alignment horizontal="left" vertical="center"/>
      <protection locked="0"/>
    </xf>
    <xf numFmtId="0" fontId="0" fillId="20" borderId="0" xfId="0" applyFill="1" applyAlignment="1" applyProtection="1">
      <alignment vertical="center"/>
      <protection locked="0"/>
    </xf>
    <xf numFmtId="0" fontId="0" fillId="20" borderId="27" xfId="0" applyFill="1" applyBorder="1" applyAlignment="1" applyProtection="1">
      <alignment vertical="center"/>
      <protection locked="0"/>
    </xf>
    <xf numFmtId="0" fontId="0" fillId="20" borderId="8" xfId="0" applyFill="1" applyBorder="1" applyAlignment="1" applyProtection="1">
      <alignment vertical="center"/>
      <protection locked="0"/>
    </xf>
    <xf numFmtId="0" fontId="8" fillId="20" borderId="8" xfId="0" applyFont="1" applyFill="1" applyBorder="1" applyAlignment="1" applyProtection="1">
      <alignment horizontal="center" vertical="center"/>
      <protection locked="0"/>
    </xf>
    <xf numFmtId="0" fontId="8" fillId="20" borderId="8" xfId="0" applyFont="1" applyFill="1" applyBorder="1" applyAlignment="1" applyProtection="1">
      <alignment horizontal="left" vertical="center"/>
      <protection locked="0"/>
    </xf>
    <xf numFmtId="0" fontId="8" fillId="20" borderId="28" xfId="0" applyFont="1" applyFill="1" applyBorder="1" applyAlignment="1" applyProtection="1">
      <alignment horizontal="center" vertical="center"/>
      <protection locked="0"/>
    </xf>
    <xf numFmtId="177" fontId="0" fillId="0" borderId="0" xfId="0" applyNumberFormat="1" applyProtection="1">
      <protection locked="0"/>
    </xf>
    <xf numFmtId="0" fontId="0" fillId="20" borderId="0" xfId="0" applyFill="1" applyBorder="1" applyAlignment="1" applyProtection="1">
      <alignment vertical="center"/>
      <protection locked="0"/>
    </xf>
    <xf numFmtId="2" fontId="46" fillId="0" borderId="0" xfId="0" applyNumberFormat="1" applyFont="1" applyProtection="1">
      <protection locked="0"/>
    </xf>
    <xf numFmtId="0" fontId="25" fillId="20" borderId="23" xfId="0" applyFont="1" applyFill="1" applyBorder="1" applyAlignment="1" applyProtection="1">
      <alignment horizontal="center" vertical="center"/>
      <protection locked="0"/>
    </xf>
    <xf numFmtId="0" fontId="0" fillId="20" borderId="25" xfId="0" applyFont="1" applyFill="1" applyBorder="1" applyAlignment="1" applyProtection="1">
      <alignment horizontal="left"/>
      <protection locked="0"/>
    </xf>
    <xf numFmtId="0" fontId="0" fillId="20" borderId="0" xfId="0" applyFont="1" applyFill="1" applyBorder="1" applyAlignment="1" applyProtection="1">
      <alignment horizontal="left"/>
      <protection locked="0"/>
    </xf>
    <xf numFmtId="0" fontId="0" fillId="20" borderId="0" xfId="0" applyFont="1" applyFill="1" applyBorder="1" applyProtection="1">
      <protection locked="0"/>
    </xf>
    <xf numFmtId="0" fontId="0" fillId="20" borderId="0" xfId="0" applyFont="1" applyFill="1" applyBorder="1" applyAlignment="1" applyProtection="1">
      <alignment horizontal="right"/>
      <protection locked="0"/>
    </xf>
    <xf numFmtId="0" fontId="0" fillId="20" borderId="25" xfId="0" applyFont="1" applyFill="1" applyBorder="1" applyAlignment="1" applyProtection="1">
      <protection locked="0"/>
    </xf>
    <xf numFmtId="0" fontId="0" fillId="20" borderId="26" xfId="0" applyFont="1" applyFill="1" applyBorder="1" applyProtection="1">
      <protection locked="0"/>
    </xf>
    <xf numFmtId="49" fontId="0" fillId="20" borderId="0" xfId="0" applyNumberFormat="1" applyFont="1" applyFill="1" applyBorder="1" applyAlignment="1" applyProtection="1">
      <alignment horizontal="left"/>
      <protection locked="0"/>
    </xf>
    <xf numFmtId="0" fontId="49" fillId="20" borderId="0" xfId="0" applyFont="1" applyFill="1" applyBorder="1" applyAlignment="1" applyProtection="1">
      <alignment horizontal="right"/>
      <protection locked="0"/>
    </xf>
    <xf numFmtId="0" fontId="51" fillId="20" borderId="27" xfId="0" applyFont="1" applyFill="1" applyBorder="1" applyAlignment="1" applyProtection="1">
      <protection locked="0"/>
    </xf>
    <xf numFmtId="0" fontId="0" fillId="20" borderId="8" xfId="0" applyFill="1" applyBorder="1" applyProtection="1">
      <protection locked="0"/>
    </xf>
    <xf numFmtId="0" fontId="0" fillId="20" borderId="8" xfId="0" applyFill="1" applyBorder="1" applyAlignment="1" applyProtection="1">
      <alignment horizontal="left"/>
      <protection locked="0"/>
    </xf>
    <xf numFmtId="0" fontId="0" fillId="20" borderId="28" xfId="0" applyFill="1" applyBorder="1" applyAlignment="1" applyProtection="1">
      <alignment horizontal="left"/>
      <protection locked="0"/>
    </xf>
    <xf numFmtId="0" fontId="0" fillId="20" borderId="0" xfId="0" applyFill="1" applyBorder="1" applyAlignment="1" applyProtection="1">
      <protection locked="0"/>
    </xf>
    <xf numFmtId="0" fontId="41" fillId="20" borderId="22" xfId="0" applyFont="1" applyFill="1" applyBorder="1" applyAlignment="1" applyProtection="1">
      <protection locked="0"/>
    </xf>
    <xf numFmtId="0" fontId="41" fillId="20" borderId="23" xfId="0" applyFont="1" applyFill="1" applyBorder="1" applyProtection="1">
      <protection locked="0"/>
    </xf>
    <xf numFmtId="0" fontId="41" fillId="20" borderId="24" xfId="0" applyFont="1" applyFill="1" applyBorder="1" applyProtection="1">
      <protection locked="0"/>
    </xf>
    <xf numFmtId="0" fontId="41" fillId="20" borderId="25" xfId="0" applyFont="1" applyFill="1" applyBorder="1" applyAlignment="1" applyProtection="1">
      <protection locked="0"/>
    </xf>
    <xf numFmtId="0" fontId="41" fillId="20" borderId="0" xfId="0" applyFont="1" applyFill="1" applyBorder="1" applyProtection="1">
      <protection locked="0"/>
    </xf>
    <xf numFmtId="0" fontId="41" fillId="20" borderId="26" xfId="0" applyFont="1" applyFill="1" applyBorder="1" applyProtection="1">
      <protection locked="0"/>
    </xf>
    <xf numFmtId="0" fontId="41" fillId="20" borderId="0" xfId="0" applyFont="1" applyFill="1" applyBorder="1" applyAlignment="1" applyProtection="1">
      <alignment horizontal="right"/>
      <protection locked="0"/>
    </xf>
    <xf numFmtId="4" fontId="41" fillId="20" borderId="0" xfId="0" applyNumberFormat="1" applyFont="1" applyFill="1" applyBorder="1" applyAlignment="1" applyProtection="1">
      <alignment horizontal="left"/>
      <protection locked="0"/>
    </xf>
    <xf numFmtId="49" fontId="41" fillId="20" borderId="0" xfId="0" applyNumberFormat="1" applyFont="1" applyFill="1" applyBorder="1" applyAlignment="1" applyProtection="1">
      <protection locked="0"/>
    </xf>
    <xf numFmtId="4" fontId="41" fillId="20" borderId="0" xfId="0" applyNumberFormat="1" applyFont="1" applyFill="1" applyBorder="1" applyAlignment="1" applyProtection="1">
      <alignment horizontal="left"/>
    </xf>
    <xf numFmtId="4" fontId="21" fillId="20" borderId="0" xfId="0" applyNumberFormat="1" applyFont="1" applyFill="1" applyBorder="1" applyAlignment="1" applyProtection="1">
      <alignment horizontal="left"/>
    </xf>
    <xf numFmtId="4" fontId="21" fillId="20" borderId="0" xfId="0" applyNumberFormat="1" applyFont="1" applyFill="1" applyBorder="1" applyAlignment="1" applyProtection="1">
      <alignment horizontal="left"/>
      <protection locked="0"/>
    </xf>
    <xf numFmtId="0" fontId="21" fillId="13" borderId="19" xfId="0" applyFont="1" applyFill="1" applyBorder="1" applyAlignment="1" applyProtection="1">
      <alignment horizontal="center"/>
      <protection locked="0"/>
    </xf>
    <xf numFmtId="0" fontId="41" fillId="20" borderId="0" xfId="0" applyFont="1" applyFill="1" applyBorder="1" applyAlignment="1" applyProtection="1">
      <alignment horizontal="left"/>
      <protection locked="0"/>
    </xf>
    <xf numFmtId="10" fontId="41" fillId="20" borderId="0" xfId="0" applyNumberFormat="1" applyFont="1" applyFill="1" applyBorder="1" applyAlignment="1" applyProtection="1">
      <alignment horizontal="center"/>
      <protection locked="0"/>
    </xf>
    <xf numFmtId="0" fontId="41" fillId="20" borderId="0" xfId="0" applyFont="1" applyFill="1" applyBorder="1" applyAlignment="1" applyProtection="1">
      <alignment horizontal="center"/>
      <protection locked="0"/>
    </xf>
    <xf numFmtId="0" fontId="41" fillId="20" borderId="27" xfId="0" applyFont="1" applyFill="1" applyBorder="1" applyAlignment="1" applyProtection="1">
      <protection locked="0"/>
    </xf>
    <xf numFmtId="0" fontId="41" fillId="20" borderId="8" xfId="0" applyFont="1" applyFill="1" applyBorder="1" applyAlignment="1" applyProtection="1">
      <protection locked="0"/>
    </xf>
    <xf numFmtId="0" fontId="41" fillId="20" borderId="8" xfId="0" applyFont="1" applyFill="1" applyBorder="1" applyProtection="1">
      <protection locked="0"/>
    </xf>
    <xf numFmtId="0" fontId="41" fillId="20" borderId="28" xfId="0" applyFont="1" applyFill="1" applyBorder="1" applyProtection="1">
      <protection locked="0"/>
    </xf>
    <xf numFmtId="0" fontId="41" fillId="20" borderId="0" xfId="0" applyFont="1" applyFill="1" applyBorder="1" applyAlignment="1" applyProtection="1">
      <protection locked="0"/>
    </xf>
    <xf numFmtId="0" fontId="41" fillId="20" borderId="23" xfId="0" applyFont="1" applyFill="1" applyBorder="1" applyAlignment="1" applyProtection="1">
      <alignment horizontal="right"/>
      <protection locked="0"/>
    </xf>
    <xf numFmtId="0" fontId="41" fillId="20" borderId="23" xfId="0" applyFont="1" applyFill="1" applyBorder="1" applyAlignment="1" applyProtection="1">
      <alignment horizontal="left"/>
      <protection locked="0"/>
    </xf>
    <xf numFmtId="0" fontId="41" fillId="20" borderId="23" xfId="0" applyFont="1" applyFill="1" applyBorder="1" applyAlignment="1" applyProtection="1">
      <protection locked="0"/>
    </xf>
    <xf numFmtId="0" fontId="53" fillId="20" borderId="0" xfId="0" applyFont="1" applyFill="1" applyBorder="1" applyAlignment="1" applyProtection="1">
      <alignment horizontal="left"/>
      <protection locked="0"/>
    </xf>
    <xf numFmtId="179" fontId="53" fillId="20" borderId="0" xfId="0" applyNumberFormat="1" applyFont="1" applyFill="1" applyBorder="1" applyAlignment="1" applyProtection="1">
      <alignment horizontal="left"/>
      <protection locked="0"/>
    </xf>
    <xf numFmtId="0" fontId="53" fillId="20" borderId="0" xfId="0" applyFont="1" applyFill="1" applyBorder="1" applyAlignment="1" applyProtection="1">
      <alignment horizontal="center"/>
      <protection locked="0"/>
    </xf>
    <xf numFmtId="0" fontId="53" fillId="20" borderId="0" xfId="0" applyFont="1" applyFill="1" applyBorder="1" applyProtection="1">
      <protection locked="0"/>
    </xf>
    <xf numFmtId="0" fontId="0" fillId="20" borderId="0" xfId="0" applyFont="1" applyFill="1" applyBorder="1" applyAlignment="1" applyProtection="1">
      <alignment horizontal="center"/>
      <protection locked="0"/>
    </xf>
    <xf numFmtId="0" fontId="0" fillId="20" borderId="0" xfId="0" applyFill="1" applyBorder="1" applyAlignment="1" applyProtection="1">
      <alignment horizontal="center"/>
      <protection locked="0"/>
    </xf>
    <xf numFmtId="0" fontId="0" fillId="20" borderId="27" xfId="0" applyFont="1" applyFill="1" applyBorder="1" applyAlignment="1" applyProtection="1">
      <protection locked="0"/>
    </xf>
    <xf numFmtId="0" fontId="0" fillId="20" borderId="28" xfId="0" applyFill="1" applyBorder="1" applyProtection="1">
      <protection locked="0"/>
    </xf>
    <xf numFmtId="180" fontId="83" fillId="20" borderId="0" xfId="472" applyNumberFormat="1" applyFill="1" applyAlignment="1" applyProtection="1">
      <alignment horizontal="center" vertical="top"/>
    </xf>
    <xf numFmtId="10" fontId="83" fillId="20" borderId="0" xfId="472" applyNumberFormat="1" applyFill="1" applyProtection="1"/>
    <xf numFmtId="181" fontId="20" fillId="20" borderId="0" xfId="472" applyNumberFormat="1" applyFont="1" applyFill="1" applyBorder="1" applyProtection="1"/>
    <xf numFmtId="0" fontId="20" fillId="20" borderId="0" xfId="472" applyFont="1" applyFill="1" applyBorder="1" applyProtection="1"/>
    <xf numFmtId="0" fontId="83" fillId="20" borderId="0" xfId="472" applyFill="1" applyBorder="1" applyProtection="1"/>
    <xf numFmtId="0" fontId="83" fillId="20" borderId="0" xfId="472" applyFill="1" applyBorder="1" applyAlignment="1" applyProtection="1">
      <alignment vertical="center"/>
    </xf>
    <xf numFmtId="10" fontId="55" fillId="20" borderId="23" xfId="472" applyNumberFormat="1" applyFont="1" applyFill="1" applyBorder="1" applyAlignment="1" applyProtection="1">
      <alignment horizontal="right"/>
    </xf>
    <xf numFmtId="10" fontId="55" fillId="20" borderId="23" xfId="472" applyNumberFormat="1" applyFont="1" applyFill="1" applyBorder="1" applyAlignment="1" applyProtection="1">
      <alignment horizontal="left"/>
    </xf>
    <xf numFmtId="10" fontId="20" fillId="20" borderId="23" xfId="472" applyNumberFormat="1" applyFont="1" applyFill="1" applyBorder="1" applyAlignment="1" applyProtection="1">
      <alignment horizontal="right"/>
    </xf>
    <xf numFmtId="0" fontId="20" fillId="20" borderId="24" xfId="472" applyFont="1" applyFill="1" applyBorder="1" applyProtection="1"/>
    <xf numFmtId="0" fontId="20" fillId="20" borderId="0" xfId="472" applyFont="1" applyFill="1" applyBorder="1" applyAlignment="1" applyProtection="1">
      <alignment horizontal="left" vertical="center"/>
    </xf>
    <xf numFmtId="0" fontId="20" fillId="20" borderId="0" xfId="472" applyFont="1" applyFill="1" applyBorder="1" applyAlignment="1" applyProtection="1">
      <alignment horizontal="right" vertical="center"/>
    </xf>
    <xf numFmtId="0" fontId="55" fillId="20" borderId="0" xfId="472" applyFont="1" applyFill="1" applyBorder="1" applyAlignment="1" applyProtection="1">
      <alignment horizontal="right" vertical="center"/>
    </xf>
    <xf numFmtId="181" fontId="56" fillId="20" borderId="0" xfId="472" applyNumberFormat="1" applyFont="1" applyFill="1" applyAlignment="1" applyProtection="1">
      <alignment horizontal="right" vertical="center"/>
    </xf>
    <xf numFmtId="178" fontId="57" fillId="20" borderId="26" xfId="472" applyNumberFormat="1" applyFont="1" applyFill="1" applyBorder="1" applyAlignment="1" applyProtection="1">
      <alignment horizontal="right" vertical="center"/>
    </xf>
    <xf numFmtId="180" fontId="83" fillId="20" borderId="25" xfId="472" applyNumberFormat="1" applyFill="1" applyBorder="1" applyAlignment="1" applyProtection="1">
      <alignment horizontal="center" vertical="top"/>
    </xf>
    <xf numFmtId="49" fontId="57" fillId="20" borderId="26" xfId="472" applyNumberFormat="1" applyFont="1" applyFill="1" applyBorder="1" applyAlignment="1" applyProtection="1">
      <alignment horizontal="right" vertical="center"/>
    </xf>
    <xf numFmtId="180" fontId="20" fillId="20" borderId="25" xfId="472" applyNumberFormat="1" applyFont="1" applyFill="1" applyBorder="1" applyAlignment="1" applyProtection="1">
      <alignment horizontal="center" vertical="top"/>
    </xf>
    <xf numFmtId="182" fontId="57" fillId="20" borderId="26" xfId="472" applyNumberFormat="1" applyFont="1" applyFill="1" applyBorder="1" applyAlignment="1" applyProtection="1">
      <alignment horizontal="right" vertical="center"/>
    </xf>
    <xf numFmtId="182" fontId="20" fillId="20" borderId="26" xfId="472" applyNumberFormat="1" applyFont="1" applyFill="1" applyBorder="1" applyAlignment="1" applyProtection="1">
      <alignment horizontal="left"/>
    </xf>
    <xf numFmtId="0" fontId="55" fillId="20" borderId="8" xfId="472" applyFont="1" applyFill="1" applyBorder="1" applyAlignment="1" applyProtection="1">
      <alignment horizontal="center" wrapText="1"/>
    </xf>
    <xf numFmtId="10" fontId="55" fillId="20" borderId="29" xfId="472" applyNumberFormat="1" applyFont="1" applyFill="1" applyBorder="1" applyAlignment="1" applyProtection="1">
      <alignment horizontal="center"/>
    </xf>
    <xf numFmtId="183" fontId="20" fillId="10" borderId="30" xfId="538" applyNumberFormat="1" applyFont="1" applyFill="1" applyBorder="1" applyAlignment="1" applyProtection="1">
      <alignment horizontal="center"/>
      <protection locked="0"/>
    </xf>
    <xf numFmtId="180" fontId="58" fillId="20" borderId="22" xfId="472" applyNumberFormat="1" applyFont="1" applyFill="1" applyBorder="1" applyAlignment="1" applyProtection="1">
      <alignment horizontal="center" vertical="top"/>
    </xf>
    <xf numFmtId="10" fontId="59" fillId="20" borderId="31" xfId="472" applyNumberFormat="1" applyFont="1" applyFill="1" applyBorder="1" applyAlignment="1" applyProtection="1">
      <alignment horizontal="right"/>
    </xf>
    <xf numFmtId="10" fontId="59" fillId="20" borderId="22" xfId="472" applyNumberFormat="1" applyFont="1" applyFill="1" applyBorder="1" applyAlignment="1" applyProtection="1">
      <alignment horizontal="center"/>
    </xf>
    <xf numFmtId="0" fontId="59" fillId="20" borderId="31" xfId="472" applyFont="1" applyFill="1" applyBorder="1" applyAlignment="1" applyProtection="1">
      <alignment horizontal="center" vertical="center"/>
    </xf>
    <xf numFmtId="0" fontId="58" fillId="20" borderId="0" xfId="472" applyFont="1" applyFill="1" applyBorder="1" applyProtection="1"/>
    <xf numFmtId="180" fontId="55" fillId="20" borderId="25" xfId="472" applyNumberFormat="1" applyFont="1" applyFill="1" applyBorder="1" applyAlignment="1" applyProtection="1">
      <alignment horizontal="center" vertical="center"/>
    </xf>
    <xf numFmtId="184" fontId="55" fillId="20" borderId="32" xfId="472" applyNumberFormat="1" applyFont="1" applyFill="1" applyBorder="1" applyAlignment="1" applyProtection="1">
      <alignment horizontal="center" vertical="center"/>
    </xf>
    <xf numFmtId="184" fontId="59" fillId="20" borderId="25" xfId="472" applyNumberFormat="1" applyFont="1" applyFill="1" applyBorder="1" applyAlignment="1" applyProtection="1">
      <alignment horizontal="center" vertical="center"/>
    </xf>
    <xf numFmtId="184" fontId="59" fillId="20" borderId="32" xfId="472" applyNumberFormat="1" applyFont="1" applyFill="1" applyBorder="1" applyAlignment="1" applyProtection="1">
      <alignment horizontal="center" vertical="center"/>
    </xf>
    <xf numFmtId="184" fontId="8" fillId="20" borderId="0" xfId="472" applyNumberFormat="1" applyFont="1" applyFill="1" applyBorder="1" applyAlignment="1" applyProtection="1">
      <alignment horizontal="center" vertical="center"/>
    </xf>
    <xf numFmtId="180" fontId="55" fillId="20" borderId="27" xfId="472" applyNumberFormat="1" applyFont="1" applyFill="1" applyBorder="1" applyAlignment="1" applyProtection="1">
      <alignment horizontal="center" vertical="center"/>
    </xf>
    <xf numFmtId="184" fontId="55" fillId="20" borderId="33" xfId="472" applyNumberFormat="1" applyFont="1" applyFill="1" applyBorder="1" applyAlignment="1" applyProtection="1">
      <alignment horizontal="center" vertical="center"/>
    </xf>
    <xf numFmtId="184" fontId="59" fillId="20" borderId="27" xfId="472" applyNumberFormat="1" applyFont="1" applyFill="1" applyBorder="1" applyAlignment="1" applyProtection="1">
      <alignment horizontal="center" vertical="center"/>
    </xf>
    <xf numFmtId="184" fontId="59" fillId="20" borderId="33" xfId="472" applyNumberFormat="1" applyFont="1" applyFill="1" applyBorder="1" applyAlignment="1" applyProtection="1">
      <alignment horizontal="center" vertical="center"/>
    </xf>
    <xf numFmtId="184" fontId="8" fillId="20" borderId="0" xfId="472" applyNumberFormat="1" applyFont="1" applyFill="1" applyBorder="1" applyAlignment="1" applyProtection="1">
      <alignment horizontal="justify" wrapText="1"/>
    </xf>
    <xf numFmtId="180" fontId="20" fillId="10" borderId="34" xfId="472" applyNumberFormat="1" applyFont="1" applyFill="1" applyBorder="1" applyAlignment="1" applyProtection="1">
      <alignment horizontal="center" vertical="center" wrapText="1"/>
    </xf>
    <xf numFmtId="0" fontId="3" fillId="10" borderId="34" xfId="472" applyFont="1" applyFill="1" applyBorder="1" applyAlignment="1" applyProtection="1">
      <alignment horizontal="left" vertical="center" wrapText="1"/>
      <protection locked="0"/>
    </xf>
    <xf numFmtId="10" fontId="3" fillId="20" borderId="34" xfId="472" applyNumberFormat="1" applyFont="1" applyFill="1" applyBorder="1" applyAlignment="1" applyProtection="1">
      <alignment horizontal="right" vertical="center" wrapText="1"/>
    </xf>
    <xf numFmtId="181" fontId="3" fillId="20" borderId="34" xfId="472" applyNumberFormat="1" applyFont="1" applyFill="1" applyBorder="1" applyAlignment="1" applyProtection="1">
      <alignment horizontal="right" vertical="center" wrapText="1"/>
    </xf>
    <xf numFmtId="10" fontId="3" fillId="10" borderId="34" xfId="472" applyNumberFormat="1" applyFont="1" applyFill="1" applyBorder="1" applyAlignment="1" applyProtection="1">
      <alignment horizontal="right" vertical="center" wrapText="1"/>
      <protection locked="0"/>
    </xf>
    <xf numFmtId="185" fontId="3" fillId="10" borderId="34" xfId="660" applyNumberFormat="1" applyFont="1" applyFill="1" applyBorder="1" applyAlignment="1" applyProtection="1">
      <alignment horizontal="right" vertical="center" wrapText="1"/>
      <protection locked="0"/>
    </xf>
    <xf numFmtId="0" fontId="83" fillId="20" borderId="0" xfId="472" applyFill="1" applyBorder="1" applyAlignment="1" applyProtection="1">
      <alignment vertical="center" wrapText="1"/>
    </xf>
    <xf numFmtId="179" fontId="3" fillId="10" borderId="34" xfId="472" applyNumberFormat="1" applyFont="1" applyFill="1" applyBorder="1" applyAlignment="1" applyProtection="1">
      <alignment horizontal="left" vertical="center" wrapText="1"/>
      <protection locked="0"/>
    </xf>
    <xf numFmtId="10" fontId="3" fillId="20" borderId="35" xfId="472" applyNumberFormat="1" applyFont="1" applyFill="1" applyBorder="1" applyAlignment="1" applyProtection="1">
      <alignment horizontal="right"/>
    </xf>
    <xf numFmtId="181" fontId="3" fillId="20" borderId="35" xfId="472" applyNumberFormat="1" applyFont="1" applyFill="1" applyBorder="1" applyAlignment="1" applyProtection="1">
      <alignment horizontal="right"/>
    </xf>
    <xf numFmtId="186" fontId="3" fillId="10" borderId="34" xfId="472" applyNumberFormat="1" applyFont="1" applyFill="1" applyBorder="1" applyAlignment="1" applyProtection="1">
      <alignment horizontal="right"/>
    </xf>
    <xf numFmtId="181" fontId="8" fillId="20" borderId="34" xfId="472" applyNumberFormat="1" applyFont="1" applyFill="1" applyBorder="1" applyAlignment="1" applyProtection="1">
      <alignment horizontal="right"/>
    </xf>
    <xf numFmtId="10" fontId="3" fillId="20" borderId="34" xfId="472" applyNumberFormat="1" applyFont="1" applyFill="1" applyBorder="1" applyAlignment="1" applyProtection="1">
      <alignment horizontal="right"/>
    </xf>
    <xf numFmtId="174" fontId="8" fillId="20" borderId="34" xfId="660" applyNumberFormat="1" applyFont="1" applyFill="1" applyBorder="1" applyAlignment="1" applyProtection="1">
      <alignment horizontal="right"/>
      <protection locked="0"/>
    </xf>
    <xf numFmtId="181" fontId="3" fillId="20" borderId="34" xfId="472" applyNumberFormat="1" applyFont="1" applyFill="1" applyBorder="1" applyProtection="1"/>
    <xf numFmtId="10" fontId="3" fillId="20" borderId="36" xfId="472" applyNumberFormat="1" applyFont="1" applyFill="1" applyBorder="1" applyAlignment="1" applyProtection="1">
      <alignment horizontal="right"/>
    </xf>
    <xf numFmtId="181" fontId="3" fillId="20" borderId="36" xfId="472" applyNumberFormat="1" applyFont="1" applyFill="1" applyBorder="1" applyAlignment="1" applyProtection="1">
      <alignment horizontal="right"/>
    </xf>
    <xf numFmtId="181" fontId="3" fillId="20" borderId="36" xfId="472" applyNumberFormat="1" applyFont="1" applyFill="1" applyBorder="1" applyAlignment="1" applyProtection="1">
      <alignment horizontal="right"/>
      <protection locked="0"/>
    </xf>
    <xf numFmtId="0" fontId="3" fillId="20" borderId="36" xfId="472" applyFont="1" applyFill="1" applyBorder="1" applyProtection="1"/>
    <xf numFmtId="180" fontId="20" fillId="20" borderId="0" xfId="472" applyNumberFormat="1" applyFont="1" applyFill="1" applyBorder="1" applyAlignment="1" applyProtection="1">
      <alignment horizontal="center" vertical="top"/>
    </xf>
    <xf numFmtId="0" fontId="20" fillId="20" borderId="0" xfId="472" applyFont="1" applyFill="1" applyBorder="1" applyAlignment="1" applyProtection="1">
      <alignment horizontal="left" wrapText="1"/>
    </xf>
    <xf numFmtId="10" fontId="20" fillId="20" borderId="0" xfId="472" applyNumberFormat="1" applyFont="1" applyFill="1" applyBorder="1" applyAlignment="1" applyProtection="1">
      <alignment horizontal="right"/>
    </xf>
    <xf numFmtId="181" fontId="20" fillId="20" borderId="0" xfId="472" applyNumberFormat="1" applyFont="1" applyFill="1" applyBorder="1" applyAlignment="1" applyProtection="1">
      <alignment horizontal="center"/>
    </xf>
    <xf numFmtId="10" fontId="20" fillId="20" borderId="0" xfId="472" applyNumberFormat="1" applyFont="1" applyFill="1" applyBorder="1" applyAlignment="1" applyProtection="1">
      <alignment horizontal="center"/>
    </xf>
    <xf numFmtId="0" fontId="8" fillId="20" borderId="0" xfId="252" applyFont="1" applyFill="1" applyBorder="1" applyAlignment="1" applyProtection="1">
      <alignment horizontal="center" vertical="center" wrapText="1"/>
    </xf>
    <xf numFmtId="0" fontId="49" fillId="20" borderId="19" xfId="469" applyFont="1" applyFill="1" applyBorder="1" applyAlignment="1">
      <alignment horizontal="center" vertical="center" wrapText="1"/>
    </xf>
    <xf numFmtId="0" fontId="8" fillId="0" borderId="0" xfId="252" applyFont="1" applyAlignment="1" applyProtection="1">
      <alignment horizontal="center" vertical="center" wrapText="1"/>
    </xf>
    <xf numFmtId="190" fontId="20" fillId="20" borderId="0" xfId="659" applyNumberFormat="1" applyFont="1" applyFill="1" applyBorder="1" applyAlignment="1" applyProtection="1">
      <alignment horizontal="center" vertical="center"/>
    </xf>
    <xf numFmtId="0" fontId="20" fillId="20" borderId="0" xfId="469" applyFont="1" applyFill="1" applyBorder="1" applyAlignment="1">
      <alignment vertical="center" wrapText="1"/>
    </xf>
    <xf numFmtId="0" fontId="20" fillId="20" borderId="0" xfId="469" applyFont="1" applyFill="1" applyBorder="1" applyAlignment="1">
      <alignment horizontal="center" vertical="center"/>
    </xf>
    <xf numFmtId="189" fontId="20" fillId="20" borderId="0" xfId="469" applyNumberFormat="1" applyFont="1" applyFill="1" applyBorder="1" applyAlignment="1">
      <alignment horizontal="center" vertical="center"/>
    </xf>
    <xf numFmtId="4" fontId="20" fillId="20" borderId="0" xfId="469" applyNumberFormat="1" applyFont="1" applyFill="1" applyBorder="1" applyAlignment="1">
      <alignment horizontal="center" vertical="center"/>
    </xf>
    <xf numFmtId="4" fontId="20" fillId="20" borderId="0" xfId="659" applyNumberFormat="1" applyFont="1" applyFill="1" applyBorder="1" applyAlignment="1" applyProtection="1">
      <alignment horizontal="right" vertical="center"/>
    </xf>
    <xf numFmtId="190" fontId="20" fillId="20" borderId="42" xfId="659" applyNumberFormat="1" applyFont="1" applyFill="1" applyBorder="1" applyAlignment="1" applyProtection="1">
      <alignment horizontal="center" vertical="center"/>
    </xf>
    <xf numFmtId="190" fontId="20" fillId="20" borderId="43" xfId="659" applyNumberFormat="1" applyFont="1" applyFill="1" applyBorder="1" applyAlignment="1" applyProtection="1">
      <alignment horizontal="center" vertical="center"/>
    </xf>
    <xf numFmtId="0" fontId="21" fillId="20" borderId="43" xfId="0" applyFont="1" applyFill="1" applyBorder="1" applyAlignment="1" applyProtection="1">
      <alignment horizontal="center" vertical="center" wrapText="1"/>
      <protection locked="0"/>
    </xf>
    <xf numFmtId="0" fontId="20" fillId="20" borderId="43" xfId="469" applyFont="1" applyFill="1" applyBorder="1" applyAlignment="1">
      <alignment horizontal="center" vertical="center"/>
    </xf>
    <xf numFmtId="189" fontId="20" fillId="20" borderId="43" xfId="469" applyNumberFormat="1" applyFont="1" applyFill="1" applyBorder="1" applyAlignment="1">
      <alignment horizontal="center" vertical="center"/>
    </xf>
    <xf numFmtId="4" fontId="20" fillId="20" borderId="43" xfId="469" applyNumberFormat="1" applyFont="1" applyFill="1" applyBorder="1" applyAlignment="1">
      <alignment horizontal="center" vertical="center"/>
    </xf>
    <xf numFmtId="4" fontId="72" fillId="20" borderId="43" xfId="469" applyNumberFormat="1" applyFont="1" applyFill="1" applyBorder="1" applyAlignment="1">
      <alignment vertical="center" wrapText="1"/>
    </xf>
    <xf numFmtId="0" fontId="0" fillId="20" borderId="43" xfId="0" applyFill="1" applyBorder="1"/>
    <xf numFmtId="0" fontId="0" fillId="20" borderId="44" xfId="0" applyFill="1" applyBorder="1"/>
    <xf numFmtId="190" fontId="20" fillId="20" borderId="45" xfId="659" applyNumberFormat="1" applyFont="1" applyFill="1" applyBorder="1" applyAlignment="1" applyProtection="1">
      <alignment horizontal="center" vertical="center"/>
    </xf>
    <xf numFmtId="0" fontId="25" fillId="20" borderId="0" xfId="0" applyFont="1" applyFill="1" applyBorder="1" applyAlignment="1" applyProtection="1">
      <alignment horizontal="center" vertical="center" wrapText="1"/>
      <protection locked="0"/>
    </xf>
    <xf numFmtId="4" fontId="72" fillId="20" borderId="0" xfId="469" applyNumberFormat="1" applyFont="1" applyFill="1" applyBorder="1" applyAlignment="1">
      <alignment vertical="center" wrapText="1"/>
    </xf>
    <xf numFmtId="0" fontId="0" fillId="20" borderId="0" xfId="0" applyFill="1" applyBorder="1"/>
    <xf numFmtId="0" fontId="0" fillId="20" borderId="46" xfId="0" applyFill="1" applyBorder="1"/>
    <xf numFmtId="190" fontId="20" fillId="20" borderId="39" xfId="659" applyNumberFormat="1" applyFont="1" applyFill="1" applyBorder="1" applyAlignment="1" applyProtection="1">
      <alignment horizontal="center" vertical="center"/>
    </xf>
    <xf numFmtId="190" fontId="20" fillId="20" borderId="47" xfId="659" applyNumberFormat="1" applyFont="1" applyFill="1" applyBorder="1" applyAlignment="1" applyProtection="1">
      <alignment horizontal="center" vertical="center"/>
    </xf>
    <xf numFmtId="0" fontId="25" fillId="20" borderId="47" xfId="0" applyFont="1" applyFill="1" applyBorder="1" applyAlignment="1" applyProtection="1">
      <alignment horizontal="center" vertical="center" wrapText="1"/>
      <protection locked="0"/>
    </xf>
    <xf numFmtId="0" fontId="20" fillId="20" borderId="47" xfId="469" applyFont="1" applyFill="1" applyBorder="1" applyAlignment="1">
      <alignment horizontal="center" vertical="center"/>
    </xf>
    <xf numFmtId="189" fontId="20" fillId="20" borderId="47" xfId="469" applyNumberFormat="1" applyFont="1" applyFill="1" applyBorder="1" applyAlignment="1">
      <alignment horizontal="center" vertical="center"/>
    </xf>
    <xf numFmtId="4" fontId="20" fillId="20" borderId="47" xfId="469" applyNumberFormat="1" applyFont="1" applyFill="1" applyBorder="1" applyAlignment="1">
      <alignment horizontal="center" vertical="center"/>
    </xf>
    <xf numFmtId="4" fontId="72" fillId="20" borderId="47" xfId="469" applyNumberFormat="1" applyFont="1" applyFill="1" applyBorder="1" applyAlignment="1">
      <alignment vertical="center" wrapText="1"/>
    </xf>
    <xf numFmtId="0" fontId="0" fillId="20" borderId="47" xfId="0" applyFill="1" applyBorder="1"/>
    <xf numFmtId="0" fontId="0" fillId="20" borderId="37" xfId="0" applyFill="1" applyBorder="1"/>
    <xf numFmtId="190" fontId="73" fillId="24" borderId="48" xfId="470" applyNumberFormat="1" applyFont="1" applyFill="1" applyBorder="1" applyAlignment="1" applyProtection="1">
      <alignment horizontal="center" vertical="center"/>
      <protection hidden="1"/>
    </xf>
    <xf numFmtId="189" fontId="73" fillId="24" borderId="48" xfId="470" applyNumberFormat="1" applyFont="1" applyFill="1" applyBorder="1" applyAlignment="1" applyProtection="1">
      <alignment horizontal="center" vertical="center"/>
      <protection hidden="1"/>
    </xf>
    <xf numFmtId="4" fontId="73" fillId="24" borderId="48" xfId="470" applyNumberFormat="1" applyFont="1" applyFill="1" applyBorder="1" applyAlignment="1" applyProtection="1">
      <alignment horizontal="center" vertical="center"/>
      <protection hidden="1"/>
    </xf>
    <xf numFmtId="190" fontId="73" fillId="24" borderId="40" xfId="470" applyNumberFormat="1" applyFont="1" applyFill="1" applyBorder="1" applyAlignment="1" applyProtection="1">
      <alignment horizontal="center" vertical="center"/>
      <protection hidden="1"/>
    </xf>
    <xf numFmtId="2" fontId="75" fillId="11" borderId="49" xfId="659" applyNumberFormat="1" applyFont="1" applyFill="1" applyBorder="1" applyAlignment="1" applyProtection="1">
      <alignment horizontal="center" vertical="center" wrapText="1"/>
    </xf>
    <xf numFmtId="190" fontId="75" fillId="11" borderId="38" xfId="659" applyNumberFormat="1" applyFont="1" applyFill="1" applyBorder="1" applyAlignment="1" applyProtection="1">
      <alignment horizontal="center" vertical="center" wrapText="1"/>
    </xf>
    <xf numFmtId="190" fontId="75" fillId="11" borderId="38" xfId="659" applyNumberFormat="1" applyFont="1" applyFill="1" applyBorder="1" applyAlignment="1" applyProtection="1">
      <alignment horizontal="center" vertical="center"/>
    </xf>
    <xf numFmtId="4" fontId="75" fillId="11" borderId="19" xfId="659" applyNumberFormat="1" applyFont="1" applyFill="1" applyBorder="1" applyAlignment="1" applyProtection="1">
      <alignment horizontal="center" vertical="center"/>
    </xf>
    <xf numFmtId="2" fontId="75" fillId="11" borderId="38" xfId="659" applyNumberFormat="1" applyFont="1" applyFill="1" applyBorder="1" applyAlignment="1" applyProtection="1">
      <alignment horizontal="center" vertical="center" wrapText="1"/>
    </xf>
    <xf numFmtId="190" fontId="70" fillId="4" borderId="19" xfId="659" applyNumberFormat="1" applyFont="1" applyFill="1" applyBorder="1" applyAlignment="1" applyProtection="1">
      <alignment horizontal="center" vertical="center"/>
    </xf>
    <xf numFmtId="0" fontId="70" fillId="4" borderId="19" xfId="469" applyFont="1" applyFill="1" applyBorder="1" applyAlignment="1">
      <alignment vertical="center" wrapText="1"/>
    </xf>
    <xf numFmtId="0" fontId="70" fillId="4" borderId="19" xfId="469" applyFont="1" applyFill="1" applyBorder="1" applyAlignment="1">
      <alignment horizontal="center" vertical="center"/>
    </xf>
    <xf numFmtId="189" fontId="70" fillId="4" borderId="19" xfId="469" applyNumberFormat="1" applyFont="1" applyFill="1" applyBorder="1" applyAlignment="1">
      <alignment horizontal="center" vertical="center"/>
    </xf>
    <xf numFmtId="4" fontId="70" fillId="4" borderId="19" xfId="469" applyNumberFormat="1" applyFont="1" applyFill="1" applyBorder="1" applyAlignment="1">
      <alignment horizontal="center" vertical="center"/>
    </xf>
    <xf numFmtId="4" fontId="70" fillId="4" borderId="19" xfId="659" applyNumberFormat="1" applyFont="1" applyFill="1" applyBorder="1" applyAlignment="1" applyProtection="1">
      <alignment horizontal="right" vertical="center"/>
    </xf>
    <xf numFmtId="191" fontId="70" fillId="4" borderId="19" xfId="659" applyNumberFormat="1" applyFont="1" applyFill="1" applyBorder="1" applyAlignment="1" applyProtection="1">
      <alignment horizontal="right" vertical="center"/>
    </xf>
    <xf numFmtId="0" fontId="0" fillId="0" borderId="0" xfId="0" applyFont="1"/>
    <xf numFmtId="0" fontId="71" fillId="20" borderId="50" xfId="0" applyNumberFormat="1" applyFont="1" applyFill="1" applyBorder="1" applyAlignment="1">
      <alignment horizontal="center" vertical="top" wrapText="1"/>
    </xf>
    <xf numFmtId="190" fontId="49" fillId="20" borderId="19" xfId="659" applyNumberFormat="1" applyFont="1" applyFill="1" applyBorder="1" applyAlignment="1" applyProtection="1">
      <alignment horizontal="center" vertical="center"/>
    </xf>
    <xf numFmtId="0" fontId="49" fillId="20" borderId="19" xfId="469" applyFont="1" applyFill="1" applyBorder="1" applyAlignment="1">
      <alignment vertical="center" wrapText="1"/>
    </xf>
    <xf numFmtId="189" fontId="49" fillId="20" borderId="19" xfId="469" applyNumberFormat="1" applyFont="1" applyFill="1" applyBorder="1" applyAlignment="1">
      <alignment horizontal="center" vertical="center"/>
    </xf>
    <xf numFmtId="4" fontId="49" fillId="20" borderId="19" xfId="469" applyNumberFormat="1" applyFont="1" applyFill="1" applyBorder="1" applyAlignment="1">
      <alignment horizontal="center" vertical="center" wrapText="1"/>
    </xf>
    <xf numFmtId="4" fontId="49" fillId="20" borderId="19" xfId="659" applyNumberFormat="1" applyFont="1" applyFill="1" applyBorder="1" applyAlignment="1" applyProtection="1">
      <alignment horizontal="right" vertical="center"/>
    </xf>
    <xf numFmtId="0" fontId="0" fillId="0" borderId="19" xfId="0" applyFont="1" applyBorder="1" applyAlignment="1">
      <alignment horizontal="center" vertical="center"/>
    </xf>
    <xf numFmtId="0" fontId="49" fillId="20" borderId="51" xfId="252" applyNumberFormat="1" applyFont="1" applyFill="1" applyBorder="1" applyAlignment="1">
      <alignment horizontal="right" vertical="center"/>
    </xf>
    <xf numFmtId="0" fontId="0" fillId="0" borderId="0" xfId="0" applyBorder="1"/>
    <xf numFmtId="0" fontId="77" fillId="19" borderId="52" xfId="0" applyFont="1" applyFill="1" applyBorder="1" applyAlignment="1">
      <alignment horizontal="center"/>
    </xf>
    <xf numFmtId="0" fontId="77" fillId="19" borderId="53" xfId="0" applyFont="1" applyFill="1" applyBorder="1" applyAlignment="1">
      <alignment horizontal="center"/>
    </xf>
    <xf numFmtId="0" fontId="77" fillId="0" borderId="35" xfId="0" applyFont="1" applyBorder="1" applyAlignment="1">
      <alignment horizontal="right"/>
    </xf>
    <xf numFmtId="0" fontId="56" fillId="0" borderId="51" xfId="0" applyFont="1" applyBorder="1" applyAlignment="1">
      <alignment horizontal="center"/>
    </xf>
    <xf numFmtId="0" fontId="56" fillId="0" borderId="19" xfId="0" applyFont="1" applyBorder="1" applyAlignment="1">
      <alignment horizontal="center" wrapText="1"/>
    </xf>
    <xf numFmtId="0" fontId="77" fillId="0" borderId="0" xfId="0" applyFont="1" applyAlignment="1">
      <alignment horizontal="right"/>
    </xf>
    <xf numFmtId="0" fontId="77" fillId="0" borderId="34" xfId="0" applyFont="1" applyBorder="1" applyAlignment="1">
      <alignment horizontal="right"/>
    </xf>
    <xf numFmtId="0" fontId="56" fillId="0" borderId="19" xfId="0" applyFont="1" applyBorder="1" applyAlignment="1">
      <alignment horizontal="center"/>
    </xf>
    <xf numFmtId="0" fontId="77" fillId="0" borderId="36" xfId="0" applyFont="1" applyBorder="1" applyAlignment="1">
      <alignment horizontal="right"/>
    </xf>
    <xf numFmtId="0" fontId="56" fillId="0" borderId="54" xfId="0" applyFont="1" applyBorder="1" applyAlignment="1">
      <alignment horizontal="center"/>
    </xf>
    <xf numFmtId="0" fontId="56" fillId="0" borderId="55" xfId="0" applyFont="1" applyBorder="1" applyAlignment="1">
      <alignment horizontal="center"/>
    </xf>
    <xf numFmtId="0" fontId="0" fillId="10" borderId="28" xfId="0" applyFill="1" applyBorder="1" applyAlignment="1"/>
    <xf numFmtId="0" fontId="77" fillId="6" borderId="30" xfId="0" applyFont="1" applyFill="1" applyBorder="1"/>
    <xf numFmtId="0" fontId="77" fillId="6" borderId="30" xfId="0" applyFont="1" applyFill="1" applyBorder="1" applyAlignment="1">
      <alignment horizontal="center"/>
    </xf>
    <xf numFmtId="0" fontId="0" fillId="6" borderId="30" xfId="0" applyFill="1" applyBorder="1"/>
    <xf numFmtId="0" fontId="77" fillId="0" borderId="56" xfId="0" applyFont="1" applyBorder="1" applyAlignment="1">
      <alignment horizontal="center" vertical="center"/>
    </xf>
    <xf numFmtId="192" fontId="0" fillId="0" borderId="57" xfId="0" applyNumberFormat="1" applyBorder="1" applyAlignment="1">
      <alignment horizontal="center" vertical="center"/>
    </xf>
    <xf numFmtId="192" fontId="77" fillId="10" borderId="58" xfId="0" applyNumberFormat="1" applyFont="1" applyFill="1" applyBorder="1" applyAlignment="1">
      <alignment horizontal="center" vertical="center"/>
    </xf>
    <xf numFmtId="0" fontId="0" fillId="0" borderId="0" xfId="0" applyAlignment="1">
      <alignment horizontal="justify" wrapText="1"/>
    </xf>
    <xf numFmtId="2" fontId="8" fillId="0" borderId="0" xfId="252" applyNumberFormat="1" applyFont="1" applyAlignment="1" applyProtection="1">
      <alignment horizontal="center" vertical="center" wrapText="1"/>
    </xf>
    <xf numFmtId="0" fontId="77" fillId="20" borderId="0" xfId="0" applyFont="1" applyFill="1" applyAlignment="1">
      <alignment horizontal="center"/>
    </xf>
    <xf numFmtId="0" fontId="79" fillId="20" borderId="0" xfId="0" applyFont="1" applyFill="1" applyAlignment="1">
      <alignment horizontal="left"/>
    </xf>
    <xf numFmtId="0" fontId="81" fillId="20" borderId="0" xfId="0" applyFont="1" applyFill="1" applyAlignment="1">
      <alignment horizontal="right"/>
    </xf>
    <xf numFmtId="49" fontId="68" fillId="20" borderId="0" xfId="252" applyNumberFormat="1" applyFont="1" applyFill="1" applyBorder="1" applyAlignment="1" applyProtection="1">
      <alignment vertical="center"/>
    </xf>
    <xf numFmtId="0" fontId="83" fillId="20" borderId="0" xfId="252" applyFill="1" applyAlignment="1" applyProtection="1">
      <alignment vertical="center"/>
    </xf>
    <xf numFmtId="2" fontId="8" fillId="20" borderId="0" xfId="252" applyNumberFormat="1" applyFont="1" applyFill="1" applyBorder="1" applyAlignment="1" applyProtection="1">
      <alignment horizontal="center" vertical="center" wrapText="1"/>
    </xf>
    <xf numFmtId="0" fontId="8" fillId="20" borderId="0" xfId="252" applyFont="1" applyFill="1" applyAlignment="1" applyProtection="1">
      <alignment horizontal="center" vertical="center" wrapText="1"/>
    </xf>
    <xf numFmtId="2" fontId="8" fillId="20" borderId="0" xfId="252" applyNumberFormat="1" applyFont="1" applyFill="1" applyAlignment="1" applyProtection="1">
      <alignment horizontal="center" vertical="center" wrapText="1"/>
    </xf>
    <xf numFmtId="0" fontId="77" fillId="20" borderId="30" xfId="0" applyFont="1" applyFill="1" applyBorder="1" applyAlignment="1">
      <alignment horizontal="center" vertical="center"/>
    </xf>
    <xf numFmtId="0" fontId="77" fillId="20" borderId="30" xfId="0" applyFont="1" applyFill="1" applyBorder="1" applyAlignment="1">
      <alignment horizontal="center" wrapText="1"/>
    </xf>
    <xf numFmtId="0" fontId="77" fillId="0" borderId="0" xfId="0" applyFont="1" applyAlignment="1">
      <alignment horizontal="center" wrapText="1"/>
    </xf>
    <xf numFmtId="0" fontId="35" fillId="20" borderId="30" xfId="0" applyFont="1" applyFill="1" applyBorder="1" applyAlignment="1">
      <alignment horizontal="center" vertical="center"/>
    </xf>
    <xf numFmtId="0" fontId="0" fillId="20" borderId="30" xfId="0" applyFont="1" applyFill="1" applyBorder="1" applyAlignment="1">
      <alignment horizontal="center" vertical="center"/>
    </xf>
    <xf numFmtId="2" fontId="0" fillId="20" borderId="30" xfId="0" applyNumberFormat="1" applyFill="1" applyBorder="1" applyAlignment="1">
      <alignment horizontal="center" vertical="center"/>
    </xf>
    <xf numFmtId="2" fontId="0" fillId="0" borderId="0" xfId="0" applyNumberFormat="1"/>
    <xf numFmtId="2" fontId="35" fillId="20" borderId="30" xfId="0" applyNumberFormat="1" applyFont="1" applyFill="1" applyBorder="1" applyAlignment="1">
      <alignment horizontal="center" vertical="center"/>
    </xf>
    <xf numFmtId="2" fontId="35" fillId="0" borderId="0" xfId="0" applyNumberFormat="1" applyFont="1"/>
    <xf numFmtId="0" fontId="0" fillId="20" borderId="0" xfId="0" applyFill="1" applyAlignment="1">
      <alignment vertical="center"/>
    </xf>
    <xf numFmtId="2" fontId="82" fillId="7" borderId="30" xfId="0" applyNumberFormat="1" applyFont="1" applyFill="1" applyBorder="1" applyAlignment="1">
      <alignment horizontal="center" vertical="center"/>
    </xf>
    <xf numFmtId="0" fontId="83" fillId="20" borderId="0" xfId="472" applyFill="1" applyAlignment="1" applyProtection="1">
      <alignment horizontal="left" wrapText="1"/>
    </xf>
    <xf numFmtId="181" fontId="83" fillId="20" borderId="0" xfId="472" applyNumberFormat="1" applyFill="1" applyProtection="1"/>
    <xf numFmtId="0" fontId="55" fillId="0" borderId="0" xfId="0" applyFont="1" applyFill="1" applyBorder="1" applyAlignment="1" applyProtection="1">
      <alignment horizontal="center" vertical="center"/>
      <protection locked="0"/>
    </xf>
    <xf numFmtId="1" fontId="68" fillId="0" borderId="0" xfId="0" applyNumberFormat="1" applyFont="1" applyFill="1" applyBorder="1" applyAlignment="1" applyProtection="1">
      <alignment horizontal="center" vertical="center"/>
      <protection locked="0"/>
    </xf>
    <xf numFmtId="0" fontId="0" fillId="0" borderId="0" xfId="0" applyFill="1" applyBorder="1" applyAlignment="1" applyProtection="1">
      <alignment horizontal="center" vertical="center"/>
      <protection locked="0"/>
    </xf>
    <xf numFmtId="193" fontId="57" fillId="0" borderId="0" xfId="0" applyNumberFormat="1" applyFont="1" applyFill="1" applyBorder="1" applyAlignment="1" applyProtection="1">
      <alignment horizontal="center" vertical="center"/>
      <protection locked="0"/>
    </xf>
    <xf numFmtId="0" fontId="69" fillId="0" borderId="0" xfId="0" applyFont="1" applyFill="1" applyBorder="1" applyAlignment="1" applyProtection="1">
      <alignment horizontal="center" vertical="center"/>
      <protection locked="0"/>
    </xf>
    <xf numFmtId="0" fontId="86" fillId="0" borderId="0" xfId="0" applyFont="1" applyAlignment="1">
      <alignment horizontal="center" wrapText="1"/>
    </xf>
    <xf numFmtId="0" fontId="88" fillId="0" borderId="0" xfId="0" applyFont="1"/>
    <xf numFmtId="0" fontId="89" fillId="0" borderId="0" xfId="0" applyFont="1" applyAlignment="1">
      <alignment horizontal="center" wrapText="1"/>
    </xf>
    <xf numFmtId="0" fontId="90" fillId="0" borderId="62" xfId="0" applyFont="1" applyBorder="1" applyAlignment="1">
      <alignment horizontal="left" wrapText="1" indent="1"/>
    </xf>
    <xf numFmtId="0" fontId="0" fillId="0" borderId="63" xfId="0" applyBorder="1"/>
    <xf numFmtId="0" fontId="90" fillId="0" borderId="64" xfId="0" applyFont="1" applyBorder="1" applyAlignment="1">
      <alignment horizontal="left" wrapText="1" indent="1"/>
    </xf>
    <xf numFmtId="0" fontId="90" fillId="0" borderId="65" xfId="0" applyFont="1" applyBorder="1" applyAlignment="1">
      <alignment horizontal="left" wrapText="1" indent="1"/>
    </xf>
    <xf numFmtId="0" fontId="0" fillId="0" borderId="66" xfId="0" applyBorder="1"/>
    <xf numFmtId="0" fontId="92" fillId="0" borderId="65" xfId="0" applyFont="1" applyBorder="1" applyAlignment="1">
      <alignment horizontal="right" wrapText="1" indent="1"/>
    </xf>
    <xf numFmtId="0" fontId="91" fillId="0" borderId="64" xfId="0" applyFont="1" applyBorder="1" applyAlignment="1">
      <alignment horizontal="left" wrapText="1" indent="1"/>
    </xf>
    <xf numFmtId="0" fontId="88" fillId="0" borderId="67" xfId="0" applyFont="1" applyBorder="1"/>
    <xf numFmtId="0" fontId="88" fillId="0" borderId="68" xfId="0" applyFont="1" applyBorder="1"/>
    <xf numFmtId="0" fontId="0" fillId="0" borderId="69" xfId="0" applyBorder="1"/>
    <xf numFmtId="0" fontId="91" fillId="0" borderId="61" xfId="0" applyFont="1" applyBorder="1" applyAlignment="1">
      <alignment horizontal="center" wrapText="1"/>
    </xf>
    <xf numFmtId="0" fontId="0" fillId="0" borderId="62" xfId="0" applyBorder="1"/>
    <xf numFmtId="0" fontId="0" fillId="0" borderId="64" xfId="0" applyBorder="1"/>
    <xf numFmtId="0" fontId="0" fillId="0" borderId="65" xfId="0" applyBorder="1"/>
    <xf numFmtId="0" fontId="0" fillId="0" borderId="67" xfId="0" applyBorder="1"/>
    <xf numFmtId="0" fontId="0" fillId="0" borderId="68" xfId="0" applyBorder="1"/>
    <xf numFmtId="0" fontId="35" fillId="0" borderId="61" xfId="0" applyFont="1" applyBorder="1" applyAlignment="1">
      <alignment horizontal="center"/>
    </xf>
    <xf numFmtId="0" fontId="0" fillId="0" borderId="0" xfId="0" applyFont="1" applyFill="1" applyBorder="1" applyAlignment="1" applyProtection="1">
      <alignment horizontal="center" vertical="center"/>
      <protection locked="0"/>
    </xf>
    <xf numFmtId="0" fontId="50" fillId="0" borderId="0" xfId="0" applyFont="1" applyFill="1" applyBorder="1" applyAlignment="1" applyProtection="1">
      <alignment horizontal="center" vertical="center"/>
      <protection locked="0"/>
    </xf>
    <xf numFmtId="0" fontId="25" fillId="0" borderId="0" xfId="0" applyFont="1" applyFill="1" applyBorder="1" applyAlignment="1" applyProtection="1">
      <alignment horizontal="center" vertical="center"/>
      <protection locked="0"/>
    </xf>
    <xf numFmtId="0" fontId="3" fillId="0" borderId="0" xfId="0" applyFont="1" applyFill="1" applyBorder="1" applyAlignment="1" applyProtection="1">
      <alignment horizontal="center" vertical="center"/>
      <protection locked="0"/>
    </xf>
    <xf numFmtId="4" fontId="3" fillId="0" borderId="0" xfId="276" applyNumberFormat="1" applyFont="1" applyFill="1" applyBorder="1" applyAlignment="1" applyProtection="1">
      <alignment horizontal="center" vertical="center"/>
      <protection locked="0"/>
    </xf>
    <xf numFmtId="9" fontId="3" fillId="0" borderId="0" xfId="504" applyFont="1" applyFill="1" applyBorder="1" applyAlignment="1" applyProtection="1">
      <alignment horizontal="center" vertical="center"/>
      <protection locked="0"/>
    </xf>
    <xf numFmtId="4" fontId="3" fillId="0" borderId="0" xfId="0" applyNumberFormat="1" applyFont="1" applyFill="1" applyBorder="1" applyAlignment="1" applyProtection="1">
      <alignment horizontal="center" vertical="center"/>
      <protection locked="0"/>
    </xf>
    <xf numFmtId="1" fontId="57" fillId="0" borderId="0" xfId="658" applyNumberFormat="1" applyFont="1" applyFill="1" applyBorder="1" applyAlignment="1" applyProtection="1">
      <alignment horizontal="center" vertical="center"/>
    </xf>
    <xf numFmtId="0" fontId="8" fillId="0" borderId="0" xfId="0" applyFont="1" applyFill="1" applyBorder="1" applyAlignment="1" applyProtection="1">
      <alignment horizontal="center" vertical="center"/>
      <protection locked="0"/>
    </xf>
    <xf numFmtId="188" fontId="57" fillId="0" borderId="0" xfId="0" applyNumberFormat="1" applyFont="1" applyFill="1" applyBorder="1" applyAlignment="1" applyProtection="1">
      <alignment horizontal="center" vertical="center"/>
      <protection locked="0"/>
    </xf>
    <xf numFmtId="188" fontId="57" fillId="0" borderId="0" xfId="0" applyNumberFormat="1" applyFont="1" applyFill="1" applyBorder="1" applyAlignment="1" applyProtection="1">
      <alignment horizontal="left" vertical="center"/>
      <protection locked="0"/>
    </xf>
    <xf numFmtId="0" fontId="57" fillId="0" borderId="0" xfId="0" applyFont="1" applyFill="1" applyBorder="1" applyAlignment="1" applyProtection="1">
      <alignment horizontal="center" vertical="center"/>
      <protection locked="0"/>
    </xf>
    <xf numFmtId="0" fontId="68" fillId="0" borderId="0" xfId="0" applyFont="1" applyFill="1" applyBorder="1" applyAlignment="1" applyProtection="1">
      <alignment horizontal="center" vertical="center"/>
      <protection locked="0"/>
    </xf>
    <xf numFmtId="0" fontId="8" fillId="0" borderId="0" xfId="0" applyFont="1" applyFill="1" applyBorder="1" applyAlignment="1">
      <alignment horizontal="center" vertical="center" wrapText="1"/>
    </xf>
    <xf numFmtId="2" fontId="3" fillId="0" borderId="0" xfId="0" applyNumberFormat="1" applyFont="1" applyFill="1" applyBorder="1" applyAlignment="1" applyProtection="1">
      <alignment horizontal="center" vertical="center"/>
      <protection locked="0"/>
    </xf>
    <xf numFmtId="10" fontId="3" fillId="0" borderId="0" xfId="504" applyNumberFormat="1" applyFont="1" applyFill="1" applyBorder="1" applyAlignment="1" applyProtection="1">
      <alignment horizontal="center" vertical="center"/>
      <protection locked="0"/>
    </xf>
    <xf numFmtId="4" fontId="57" fillId="0" borderId="0" xfId="0" applyNumberFormat="1" applyFont="1" applyFill="1" applyBorder="1" applyAlignment="1" applyProtection="1">
      <alignment horizontal="right" vertical="center"/>
      <protection locked="0"/>
    </xf>
    <xf numFmtId="4" fontId="57" fillId="0" borderId="0" xfId="743" applyNumberFormat="1" applyFont="1" applyFill="1" applyBorder="1" applyAlignment="1" applyProtection="1">
      <alignment horizontal="right" vertical="center"/>
      <protection locked="0"/>
    </xf>
    <xf numFmtId="4" fontId="68" fillId="0" borderId="0" xfId="0" applyNumberFormat="1" applyFont="1" applyFill="1" applyBorder="1" applyAlignment="1" applyProtection="1">
      <alignment horizontal="right" vertical="center"/>
      <protection locked="0"/>
    </xf>
    <xf numFmtId="0" fontId="68" fillId="0" borderId="0" xfId="0" applyFont="1" applyFill="1" applyBorder="1" applyAlignment="1" applyProtection="1">
      <alignment horizontal="left" vertical="center"/>
      <protection locked="0"/>
    </xf>
    <xf numFmtId="4" fontId="8" fillId="0" borderId="0" xfId="276" applyNumberFormat="1" applyFont="1" applyFill="1" applyBorder="1" applyAlignment="1" applyProtection="1">
      <alignment horizontal="center" vertical="center"/>
      <protection locked="0"/>
    </xf>
    <xf numFmtId="9" fontId="8" fillId="0" borderId="0" xfId="504" applyFont="1" applyFill="1" applyBorder="1" applyAlignment="1" applyProtection="1">
      <alignment horizontal="center" vertical="center"/>
      <protection locked="0"/>
    </xf>
    <xf numFmtId="4" fontId="8" fillId="0" borderId="0" xfId="0" applyNumberFormat="1" applyFont="1" applyFill="1" applyBorder="1" applyAlignment="1" applyProtection="1">
      <alignment horizontal="center" vertical="center"/>
      <protection locked="0"/>
    </xf>
    <xf numFmtId="0" fontId="35" fillId="0" borderId="0" xfId="0" applyFont="1" applyFill="1" applyBorder="1" applyAlignment="1" applyProtection="1">
      <alignment horizontal="center" vertical="center"/>
      <protection locked="0"/>
    </xf>
    <xf numFmtId="0" fontId="0" fillId="0" borderId="61" xfId="0" applyBorder="1"/>
    <xf numFmtId="0" fontId="45" fillId="0" borderId="62" xfId="0" applyFont="1" applyFill="1" applyBorder="1" applyAlignment="1" applyProtection="1">
      <alignment horizontal="left" vertical="center"/>
      <protection locked="0"/>
    </xf>
    <xf numFmtId="187" fontId="57" fillId="0" borderId="62" xfId="0" applyNumberFormat="1" applyFont="1" applyFill="1" applyBorder="1" applyAlignment="1" applyProtection="1">
      <alignment horizontal="left" vertical="center"/>
      <protection locked="0"/>
    </xf>
    <xf numFmtId="4" fontId="45" fillId="0" borderId="62" xfId="0" applyNumberFormat="1" applyFont="1" applyFill="1" applyBorder="1" applyAlignment="1" applyProtection="1">
      <alignment vertical="center"/>
      <protection locked="0"/>
    </xf>
    <xf numFmtId="4" fontId="45" fillId="0" borderId="63" xfId="0" applyNumberFormat="1" applyFont="1" applyFill="1" applyBorder="1" applyAlignment="1" applyProtection="1">
      <alignment vertical="center"/>
      <protection locked="0"/>
    </xf>
    <xf numFmtId="0" fontId="84" fillId="0" borderId="65" xfId="0" applyFont="1" applyFill="1" applyBorder="1" applyAlignment="1" applyProtection="1">
      <alignment horizontal="left" vertical="center"/>
      <protection locked="0"/>
    </xf>
    <xf numFmtId="187" fontId="57" fillId="0" borderId="65" xfId="0" applyNumberFormat="1" applyFont="1" applyFill="1" applyBorder="1" applyAlignment="1" applyProtection="1">
      <alignment horizontal="left" vertical="center"/>
      <protection locked="0"/>
    </xf>
    <xf numFmtId="4" fontId="45" fillId="0" borderId="65" xfId="0" applyNumberFormat="1" applyFont="1" applyFill="1" applyBorder="1" applyAlignment="1" applyProtection="1">
      <alignment vertical="center"/>
      <protection locked="0"/>
    </xf>
    <xf numFmtId="4" fontId="45" fillId="0" borderId="66" xfId="0" applyNumberFormat="1" applyFont="1" applyFill="1" applyBorder="1" applyAlignment="1" applyProtection="1">
      <alignment vertical="center"/>
      <protection locked="0"/>
    </xf>
    <xf numFmtId="0" fontId="57" fillId="0" borderId="65" xfId="0" applyFont="1" applyFill="1" applyBorder="1" applyAlignment="1" applyProtection="1">
      <alignment horizontal="right" vertical="center"/>
      <protection locked="0"/>
    </xf>
    <xf numFmtId="7" fontId="0" fillId="0" borderId="65" xfId="743" applyNumberFormat="1" applyFont="1" applyBorder="1"/>
    <xf numFmtId="2" fontId="20" fillId="0" borderId="65" xfId="0" applyNumberFormat="1" applyFont="1" applyFill="1" applyBorder="1" applyAlignment="1" applyProtection="1">
      <alignment horizontal="left" vertical="center"/>
      <protection locked="0"/>
    </xf>
    <xf numFmtId="179" fontId="57" fillId="0" borderId="65" xfId="0" applyNumberFormat="1" applyFont="1" applyFill="1" applyBorder="1" applyAlignment="1" applyProtection="1">
      <alignment horizontal="left" vertical="center"/>
      <protection locked="0"/>
    </xf>
    <xf numFmtId="0" fontId="3" fillId="0" borderId="64" xfId="0" applyFont="1" applyBorder="1" applyAlignment="1">
      <alignment horizontal="center"/>
    </xf>
    <xf numFmtId="0" fontId="3" fillId="0" borderId="65" xfId="0" applyFont="1" applyBorder="1" applyAlignment="1">
      <alignment wrapText="1"/>
    </xf>
    <xf numFmtId="0" fontId="0" fillId="0" borderId="76" xfId="0" applyBorder="1"/>
    <xf numFmtId="0" fontId="20" fillId="0" borderId="78" xfId="0" applyFont="1" applyBorder="1" applyAlignment="1">
      <alignment horizontal="center"/>
    </xf>
    <xf numFmtId="0" fontId="3" fillId="0" borderId="79" xfId="0" applyFont="1" applyBorder="1" applyAlignment="1">
      <alignment horizontal="center"/>
    </xf>
    <xf numFmtId="0" fontId="3" fillId="0" borderId="77" xfId="0" applyFont="1" applyBorder="1" applyAlignment="1">
      <alignment wrapText="1"/>
    </xf>
    <xf numFmtId="0" fontId="3" fillId="0" borderId="71" xfId="0" applyFont="1" applyBorder="1" applyAlignment="1">
      <alignment horizontal="center"/>
    </xf>
    <xf numFmtId="0" fontId="3" fillId="0" borderId="72" xfId="0" applyFont="1" applyBorder="1" applyAlignment="1">
      <alignment wrapText="1"/>
    </xf>
    <xf numFmtId="0" fontId="0" fillId="0" borderId="73" xfId="0" applyBorder="1"/>
    <xf numFmtId="0" fontId="0" fillId="0" borderId="75" xfId="0" applyBorder="1"/>
    <xf numFmtId="0" fontId="0" fillId="0" borderId="71" xfId="0" applyBorder="1"/>
    <xf numFmtId="0" fontId="0" fillId="0" borderId="72" xfId="0" applyBorder="1"/>
    <xf numFmtId="2" fontId="57" fillId="0" borderId="72" xfId="0" applyNumberFormat="1" applyFont="1" applyFill="1" applyBorder="1" applyAlignment="1" applyProtection="1">
      <alignment vertical="center"/>
      <protection locked="0"/>
    </xf>
    <xf numFmtId="0" fontId="68" fillId="0" borderId="64" xfId="0" applyFont="1" applyFill="1" applyBorder="1" applyAlignment="1" applyProtection="1">
      <alignment horizontal="center" vertical="center"/>
      <protection locked="0"/>
    </xf>
    <xf numFmtId="1" fontId="68" fillId="0" borderId="65" xfId="0" applyNumberFormat="1" applyFont="1" applyFill="1" applyBorder="1" applyAlignment="1" applyProtection="1">
      <alignment horizontal="center" vertical="center"/>
      <protection locked="0"/>
    </xf>
    <xf numFmtId="4" fontId="57" fillId="0" borderId="65" xfId="0" applyNumberFormat="1" applyFont="1" applyFill="1" applyBorder="1" applyAlignment="1" applyProtection="1">
      <alignment horizontal="right" vertical="center"/>
      <protection locked="0"/>
    </xf>
    <xf numFmtId="4" fontId="57" fillId="0" borderId="65" xfId="743" applyNumberFormat="1" applyFont="1" applyFill="1" applyBorder="1" applyAlignment="1" applyProtection="1">
      <alignment horizontal="right" vertical="center"/>
      <protection locked="0"/>
    </xf>
    <xf numFmtId="0" fontId="57" fillId="0" borderId="64" xfId="0" applyFont="1" applyFill="1" applyBorder="1" applyAlignment="1" applyProtection="1">
      <alignment horizontal="center" vertical="center"/>
      <protection locked="0"/>
    </xf>
    <xf numFmtId="193" fontId="57" fillId="0" borderId="65" xfId="0" applyNumberFormat="1" applyFont="1" applyFill="1" applyBorder="1" applyAlignment="1" applyProtection="1">
      <alignment horizontal="center" vertical="center"/>
      <protection locked="0"/>
    </xf>
    <xf numFmtId="49" fontId="45" fillId="0" borderId="64" xfId="0" applyNumberFormat="1" applyFont="1" applyFill="1" applyBorder="1" applyAlignment="1" applyProtection="1">
      <alignment horizontal="center" vertical="center"/>
      <protection locked="0"/>
    </xf>
    <xf numFmtId="1" fontId="45" fillId="0" borderId="65" xfId="658" applyNumberFormat="1" applyFont="1" applyFill="1" applyBorder="1" applyAlignment="1" applyProtection="1">
      <alignment horizontal="center" vertical="center"/>
    </xf>
    <xf numFmtId="4" fontId="45" fillId="0" borderId="65" xfId="0" applyNumberFormat="1" applyFont="1" applyFill="1" applyBorder="1" applyAlignment="1" applyProtection="1">
      <alignment horizontal="right" vertical="center"/>
      <protection locked="0"/>
    </xf>
    <xf numFmtId="49" fontId="57" fillId="0" borderId="64" xfId="0" applyNumberFormat="1" applyFont="1" applyFill="1" applyBorder="1" applyAlignment="1" applyProtection="1">
      <alignment horizontal="center" vertical="center"/>
      <protection locked="0"/>
    </xf>
    <xf numFmtId="0" fontId="57" fillId="0" borderId="65" xfId="657" applyNumberFormat="1" applyFont="1" applyFill="1" applyBorder="1" applyAlignment="1" applyProtection="1">
      <alignment horizontal="center" vertical="center"/>
    </xf>
    <xf numFmtId="188" fontId="57" fillId="0" borderId="65" xfId="0" applyNumberFormat="1" applyFont="1" applyFill="1" applyBorder="1" applyAlignment="1" applyProtection="1">
      <alignment horizontal="left" vertical="center"/>
      <protection locked="0"/>
    </xf>
    <xf numFmtId="188" fontId="57" fillId="0" borderId="65" xfId="0" applyNumberFormat="1" applyFont="1" applyFill="1" applyBorder="1" applyAlignment="1" applyProtection="1">
      <alignment horizontal="center" vertical="center"/>
      <protection locked="0"/>
    </xf>
    <xf numFmtId="188" fontId="57" fillId="0" borderId="65" xfId="0" applyNumberFormat="1" applyFont="1" applyFill="1" applyBorder="1" applyAlignment="1" applyProtection="1">
      <alignment horizontal="left" vertical="center" wrapText="1"/>
      <protection locked="0"/>
    </xf>
    <xf numFmtId="0" fontId="45" fillId="0" borderId="65" xfId="657" applyNumberFormat="1" applyFont="1" applyFill="1" applyBorder="1" applyAlignment="1" applyProtection="1">
      <alignment horizontal="center" vertical="center"/>
    </xf>
    <xf numFmtId="188" fontId="45" fillId="0" borderId="65" xfId="0" applyNumberFormat="1" applyFont="1" applyFill="1" applyBorder="1" applyAlignment="1" applyProtection="1">
      <alignment horizontal="left" vertical="center" wrapText="1"/>
      <protection locked="0"/>
    </xf>
    <xf numFmtId="1" fontId="57" fillId="0" borderId="65" xfId="658" applyNumberFormat="1" applyFont="1" applyFill="1" applyBorder="1" applyAlignment="1" applyProtection="1">
      <alignment horizontal="center" vertical="center"/>
    </xf>
    <xf numFmtId="43" fontId="57" fillId="0" borderId="65" xfId="743" applyFont="1" applyFill="1" applyBorder="1" applyAlignment="1" applyProtection="1">
      <alignment horizontal="center" vertical="center" wrapText="1"/>
      <protection locked="0"/>
    </xf>
    <xf numFmtId="4" fontId="57" fillId="0" borderId="65" xfId="743" applyNumberFormat="1" applyFont="1" applyFill="1" applyBorder="1" applyAlignment="1" applyProtection="1">
      <alignment horizontal="right" vertical="center" wrapText="1"/>
      <protection locked="0"/>
    </xf>
    <xf numFmtId="0" fontId="55" fillId="0" borderId="64" xfId="0" applyFont="1" applyFill="1" applyBorder="1" applyAlignment="1" applyProtection="1">
      <alignment horizontal="center" vertical="center"/>
      <protection locked="0"/>
    </xf>
    <xf numFmtId="188" fontId="57" fillId="0" borderId="65" xfId="0" applyNumberFormat="1" applyFont="1" applyFill="1" applyBorder="1" applyAlignment="1" applyProtection="1">
      <alignment horizontal="center" vertical="center" wrapText="1"/>
      <protection locked="0"/>
    </xf>
    <xf numFmtId="43" fontId="45" fillId="0" borderId="65" xfId="743" applyFont="1" applyFill="1" applyBorder="1" applyAlignment="1" applyProtection="1">
      <alignment horizontal="center" vertical="center" wrapText="1"/>
      <protection locked="0"/>
    </xf>
    <xf numFmtId="4" fontId="45" fillId="0" borderId="65" xfId="743" applyNumberFormat="1" applyFont="1" applyFill="1" applyBorder="1" applyAlignment="1" applyProtection="1">
      <alignment horizontal="right" vertical="center" wrapText="1"/>
      <protection locked="0"/>
    </xf>
    <xf numFmtId="0" fontId="20" fillId="0" borderId="65" xfId="0" applyFont="1" applyFill="1" applyBorder="1" applyAlignment="1" applyProtection="1">
      <alignment horizontal="left" vertical="center"/>
      <protection locked="0"/>
    </xf>
    <xf numFmtId="0" fontId="49" fillId="0" borderId="65" xfId="0" applyFont="1" applyFill="1" applyBorder="1" applyAlignment="1" applyProtection="1">
      <alignment horizontal="left" vertical="center" wrapText="1"/>
      <protection locked="0"/>
    </xf>
    <xf numFmtId="0" fontId="68" fillId="0" borderId="74" xfId="0" applyFont="1" applyFill="1" applyBorder="1" applyAlignment="1" applyProtection="1">
      <alignment horizontal="center" vertical="center"/>
      <protection locked="0"/>
    </xf>
    <xf numFmtId="1" fontId="68" fillId="0" borderId="75" xfId="0" applyNumberFormat="1" applyFont="1" applyFill="1" applyBorder="1" applyAlignment="1" applyProtection="1">
      <alignment horizontal="center" vertical="center"/>
      <protection locked="0"/>
    </xf>
    <xf numFmtId="4" fontId="57" fillId="0" borderId="75" xfId="0" applyNumberFormat="1" applyFont="1" applyFill="1" applyBorder="1" applyAlignment="1" applyProtection="1">
      <alignment horizontal="right" vertical="center"/>
      <protection locked="0"/>
    </xf>
    <xf numFmtId="4" fontId="57" fillId="0" borderId="75" xfId="743" applyNumberFormat="1" applyFont="1" applyFill="1" applyBorder="1" applyAlignment="1" applyProtection="1">
      <alignment horizontal="right" vertical="center"/>
      <protection locked="0"/>
    </xf>
    <xf numFmtId="49" fontId="57" fillId="0" borderId="65" xfId="743" applyNumberFormat="1" applyFont="1" applyFill="1" applyBorder="1" applyAlignment="1" applyProtection="1">
      <alignment horizontal="center" vertical="center"/>
    </xf>
    <xf numFmtId="10" fontId="1" fillId="0" borderId="0" xfId="504" applyNumberFormat="1" applyFill="1" applyBorder="1" applyAlignment="1" applyProtection="1">
      <alignment horizontal="left" vertical="center"/>
      <protection locked="0"/>
    </xf>
    <xf numFmtId="43" fontId="1" fillId="0" borderId="0" xfId="743" applyFont="1" applyFill="1" applyBorder="1" applyAlignment="1" applyProtection="1">
      <alignment horizontal="left" vertical="center"/>
      <protection locked="0"/>
    </xf>
    <xf numFmtId="43" fontId="8" fillId="0" borderId="0" xfId="743" applyFont="1" applyFill="1" applyBorder="1" applyAlignment="1" applyProtection="1">
      <alignment horizontal="left" vertical="center"/>
      <protection locked="0"/>
    </xf>
    <xf numFmtId="43" fontId="3" fillId="0" borderId="0" xfId="743" applyFont="1" applyFill="1" applyBorder="1" applyAlignment="1" applyProtection="1">
      <alignment horizontal="left" vertical="center"/>
      <protection locked="0"/>
    </xf>
    <xf numFmtId="43" fontId="55" fillId="0" borderId="0" xfId="743" applyFont="1" applyFill="1" applyBorder="1" applyAlignment="1" applyProtection="1">
      <alignment horizontal="center" vertical="center"/>
      <protection locked="0"/>
    </xf>
    <xf numFmtId="43" fontId="1" fillId="0" borderId="0" xfId="743" applyFont="1" applyFill="1" applyBorder="1" applyAlignment="1" applyProtection="1">
      <alignment horizontal="left" vertical="center" wrapText="1"/>
      <protection locked="0"/>
    </xf>
    <xf numFmtId="0" fontId="0" fillId="0" borderId="83" xfId="0" applyBorder="1"/>
    <xf numFmtId="0" fontId="0" fillId="0" borderId="84" xfId="0" applyBorder="1"/>
    <xf numFmtId="0" fontId="0" fillId="0" borderId="85" xfId="0" applyBorder="1"/>
    <xf numFmtId="0" fontId="0" fillId="0" borderId="86" xfId="0" applyBorder="1"/>
    <xf numFmtId="0" fontId="0" fillId="0" borderId="87" xfId="0" applyBorder="1"/>
    <xf numFmtId="0" fontId="0" fillId="0" borderId="61" xfId="0" applyBorder="1" applyAlignment="1">
      <alignment horizontal="center"/>
    </xf>
    <xf numFmtId="0" fontId="0" fillId="0" borderId="62" xfId="0" applyBorder="1" applyAlignment="1">
      <alignment horizontal="center"/>
    </xf>
    <xf numFmtId="0" fontId="0" fillId="0" borderId="74" xfId="0" applyBorder="1" applyAlignment="1">
      <alignment horizontal="center"/>
    </xf>
    <xf numFmtId="0" fontId="0" fillId="0" borderId="75" xfId="0" applyBorder="1" applyAlignment="1">
      <alignment horizontal="center"/>
    </xf>
    <xf numFmtId="195" fontId="57" fillId="0" borderId="66" xfId="743" applyNumberFormat="1" applyFont="1" applyFill="1" applyBorder="1" applyAlignment="1" applyProtection="1">
      <alignment horizontal="left" vertical="center"/>
      <protection locked="0"/>
    </xf>
    <xf numFmtId="193" fontId="57" fillId="0" borderId="66" xfId="0" applyNumberFormat="1" applyFont="1" applyFill="1" applyBorder="1" applyAlignment="1" applyProtection="1">
      <alignment horizontal="left" vertical="center" wrapText="1"/>
      <protection locked="0"/>
    </xf>
    <xf numFmtId="10" fontId="3" fillId="0" borderId="0" xfId="504" applyNumberFormat="1" applyFont="1" applyFill="1" applyBorder="1" applyAlignment="1" applyProtection="1">
      <alignment horizontal="left" vertical="center"/>
      <protection locked="0"/>
    </xf>
    <xf numFmtId="188" fontId="94" fillId="0" borderId="65" xfId="0" applyNumberFormat="1" applyFont="1" applyFill="1" applyBorder="1" applyAlignment="1" applyProtection="1">
      <alignment horizontal="left" vertical="center" wrapText="1"/>
      <protection locked="0"/>
    </xf>
    <xf numFmtId="195" fontId="57" fillId="0" borderId="88" xfId="743" applyNumberFormat="1" applyFont="1" applyFill="1" applyBorder="1" applyAlignment="1" applyProtection="1">
      <alignment horizontal="left" vertical="center"/>
      <protection locked="0"/>
    </xf>
    <xf numFmtId="193" fontId="57" fillId="0" borderId="88" xfId="0" applyNumberFormat="1" applyFont="1" applyFill="1" applyBorder="1" applyAlignment="1" applyProtection="1">
      <alignment horizontal="left" vertical="center" wrapText="1"/>
      <protection locked="0"/>
    </xf>
    <xf numFmtId="188" fontId="94" fillId="0" borderId="65" xfId="0" applyNumberFormat="1" applyFont="1" applyFill="1" applyBorder="1" applyAlignment="1" applyProtection="1">
      <alignment horizontal="left" vertical="center"/>
      <protection locked="0"/>
    </xf>
    <xf numFmtId="49" fontId="57" fillId="0" borderId="89" xfId="0" applyNumberFormat="1" applyFont="1" applyFill="1" applyBorder="1" applyAlignment="1" applyProtection="1">
      <alignment horizontal="center" vertical="center"/>
      <protection locked="0"/>
    </xf>
    <xf numFmtId="0" fontId="55" fillId="0" borderId="89" xfId="0" applyFont="1" applyFill="1" applyBorder="1" applyAlignment="1" applyProtection="1">
      <alignment horizontal="center" vertical="center"/>
      <protection locked="0"/>
    </xf>
    <xf numFmtId="49" fontId="45" fillId="0" borderId="89" xfId="0" applyNumberFormat="1" applyFont="1" applyFill="1" applyBorder="1" applyAlignment="1" applyProtection="1">
      <alignment horizontal="center" vertical="center"/>
      <protection locked="0"/>
    </xf>
    <xf numFmtId="49" fontId="85" fillId="0" borderId="89" xfId="0" applyNumberFormat="1" applyFont="1" applyFill="1" applyBorder="1" applyAlignment="1" applyProtection="1">
      <alignment horizontal="center" vertical="center"/>
      <protection locked="0"/>
    </xf>
    <xf numFmtId="1" fontId="57" fillId="0" borderId="72" xfId="658" applyNumberFormat="1" applyFont="1" applyFill="1" applyBorder="1" applyAlignment="1" applyProtection="1">
      <alignment horizontal="center" vertical="center"/>
    </xf>
    <xf numFmtId="188" fontId="57" fillId="0" borderId="72" xfId="0" applyNumberFormat="1" applyFont="1" applyFill="1" applyBorder="1" applyAlignment="1" applyProtection="1">
      <alignment horizontal="left" vertical="center" wrapText="1"/>
      <protection locked="0"/>
    </xf>
    <xf numFmtId="188" fontId="57" fillId="0" borderId="72" xfId="0" applyNumberFormat="1" applyFont="1" applyFill="1" applyBorder="1" applyAlignment="1" applyProtection="1">
      <alignment horizontal="center" vertical="center"/>
      <protection locked="0"/>
    </xf>
    <xf numFmtId="4" fontId="57" fillId="0" borderId="72" xfId="0" applyNumberFormat="1" applyFont="1" applyFill="1" applyBorder="1" applyAlignment="1" applyProtection="1">
      <alignment horizontal="right" vertical="center"/>
      <protection locked="0"/>
    </xf>
    <xf numFmtId="4" fontId="57" fillId="0" borderId="72" xfId="743" applyNumberFormat="1" applyFont="1" applyFill="1" applyBorder="1" applyAlignment="1" applyProtection="1">
      <alignment horizontal="right" vertical="center"/>
      <protection locked="0"/>
    </xf>
    <xf numFmtId="193" fontId="57" fillId="0" borderId="72" xfId="0" applyNumberFormat="1" applyFont="1" applyFill="1" applyBorder="1" applyAlignment="1" applyProtection="1">
      <alignment horizontal="center" vertical="center"/>
      <protection locked="0"/>
    </xf>
    <xf numFmtId="193" fontId="57" fillId="0" borderId="75" xfId="0" applyNumberFormat="1" applyFont="1" applyFill="1" applyBorder="1" applyAlignment="1" applyProtection="1">
      <alignment horizontal="center" vertical="center"/>
      <protection locked="0"/>
    </xf>
    <xf numFmtId="0" fontId="57" fillId="0" borderId="90" xfId="657" applyNumberFormat="1" applyFont="1" applyFill="1" applyBorder="1" applyAlignment="1" applyProtection="1">
      <alignment horizontal="center" vertical="center"/>
    </xf>
    <xf numFmtId="188" fontId="57" fillId="0" borderId="91" xfId="0" applyNumberFormat="1" applyFont="1" applyFill="1" applyBorder="1" applyAlignment="1" applyProtection="1">
      <alignment horizontal="left" vertical="center" wrapText="1"/>
      <protection locked="0"/>
    </xf>
    <xf numFmtId="43" fontId="57" fillId="0" borderId="91" xfId="743" applyFont="1" applyFill="1" applyBorder="1" applyAlignment="1" applyProtection="1">
      <alignment horizontal="center" vertical="center" wrapText="1"/>
      <protection locked="0"/>
    </xf>
    <xf numFmtId="4" fontId="57" fillId="0" borderId="91" xfId="743" applyNumberFormat="1" applyFont="1" applyFill="1" applyBorder="1" applyAlignment="1" applyProtection="1">
      <alignment horizontal="right" vertical="center" wrapText="1"/>
      <protection locked="0"/>
    </xf>
    <xf numFmtId="4" fontId="57" fillId="0" borderId="91" xfId="743" applyNumberFormat="1" applyFont="1" applyFill="1" applyBorder="1" applyAlignment="1" applyProtection="1">
      <alignment horizontal="right" vertical="center"/>
      <protection locked="0"/>
    </xf>
    <xf numFmtId="4" fontId="57" fillId="0" borderId="91" xfId="0" applyNumberFormat="1" applyFont="1" applyFill="1" applyBorder="1" applyAlignment="1" applyProtection="1">
      <alignment horizontal="right" vertical="center"/>
      <protection locked="0"/>
    </xf>
    <xf numFmtId="193" fontId="57" fillId="0" borderId="91" xfId="0" applyNumberFormat="1" applyFont="1" applyFill="1" applyBorder="1" applyAlignment="1" applyProtection="1">
      <alignment horizontal="center" vertical="center"/>
      <protection locked="0"/>
    </xf>
    <xf numFmtId="4" fontId="0" fillId="0" borderId="91" xfId="743" applyNumberFormat="1" applyFont="1" applyBorder="1" applyAlignment="1">
      <alignment horizontal="right" vertical="center"/>
    </xf>
    <xf numFmtId="1" fontId="45" fillId="0" borderId="90" xfId="658" applyNumberFormat="1" applyFont="1" applyFill="1" applyBorder="1" applyAlignment="1" applyProtection="1">
      <alignment horizontal="center" vertical="center"/>
    </xf>
    <xf numFmtId="0" fontId="85" fillId="0" borderId="90" xfId="657" applyNumberFormat="1" applyFont="1" applyFill="1" applyBorder="1" applyAlignment="1" applyProtection="1">
      <alignment horizontal="center" vertical="center"/>
    </xf>
    <xf numFmtId="1" fontId="57" fillId="0" borderId="90" xfId="658" applyNumberFormat="1" applyFont="1" applyFill="1" applyBorder="1" applyAlignment="1" applyProtection="1">
      <alignment horizontal="center" vertical="center"/>
    </xf>
    <xf numFmtId="1" fontId="57" fillId="0" borderId="93" xfId="658" applyNumberFormat="1" applyFont="1" applyFill="1" applyBorder="1" applyAlignment="1" applyProtection="1">
      <alignment horizontal="center" vertical="center"/>
    </xf>
    <xf numFmtId="188" fontId="57" fillId="0" borderId="94" xfId="0" applyNumberFormat="1" applyFont="1" applyFill="1" applyBorder="1" applyAlignment="1" applyProtection="1">
      <alignment horizontal="left" vertical="center" wrapText="1"/>
      <protection locked="0"/>
    </xf>
    <xf numFmtId="43" fontId="57" fillId="0" borderId="94" xfId="743" applyFont="1" applyFill="1" applyBorder="1" applyAlignment="1" applyProtection="1">
      <alignment horizontal="center" vertical="center" wrapText="1"/>
      <protection locked="0"/>
    </xf>
    <xf numFmtId="4" fontId="57" fillId="0" borderId="94" xfId="743" applyNumberFormat="1" applyFont="1" applyFill="1" applyBorder="1" applyAlignment="1" applyProtection="1">
      <alignment horizontal="right" vertical="center"/>
      <protection locked="0"/>
    </xf>
    <xf numFmtId="4" fontId="57" fillId="0" borderId="94" xfId="0" applyNumberFormat="1" applyFont="1" applyFill="1" applyBorder="1" applyAlignment="1" applyProtection="1">
      <alignment horizontal="right" vertical="center"/>
      <protection locked="0"/>
    </xf>
    <xf numFmtId="193" fontId="57" fillId="0" borderId="94" xfId="0" applyNumberFormat="1" applyFont="1" applyFill="1" applyBorder="1" applyAlignment="1" applyProtection="1">
      <alignment horizontal="center" vertical="center"/>
      <protection locked="0"/>
    </xf>
    <xf numFmtId="1" fontId="45" fillId="0" borderId="96" xfId="658" applyNumberFormat="1" applyFont="1" applyFill="1" applyBorder="1" applyAlignment="1" applyProtection="1">
      <alignment horizontal="center" vertical="center"/>
    </xf>
    <xf numFmtId="188" fontId="57" fillId="0" borderId="97" xfId="0" applyNumberFormat="1" applyFont="1" applyFill="1" applyBorder="1" applyAlignment="1" applyProtection="1">
      <alignment horizontal="left" vertical="center" wrapText="1"/>
      <protection locked="0"/>
    </xf>
    <xf numFmtId="43" fontId="57" fillId="0" borderId="97" xfId="743" applyFont="1" applyFill="1" applyBorder="1" applyAlignment="1" applyProtection="1">
      <alignment horizontal="center" vertical="center" wrapText="1"/>
      <protection locked="0"/>
    </xf>
    <xf numFmtId="4" fontId="57" fillId="0" borderId="97" xfId="743" applyNumberFormat="1" applyFont="1" applyFill="1" applyBorder="1" applyAlignment="1" applyProtection="1">
      <alignment horizontal="right" vertical="center" wrapText="1"/>
      <protection locked="0"/>
    </xf>
    <xf numFmtId="188" fontId="57" fillId="0" borderId="97" xfId="0" applyNumberFormat="1" applyFont="1" applyFill="1" applyBorder="1" applyAlignment="1" applyProtection="1">
      <alignment horizontal="right" vertical="center" wrapText="1"/>
      <protection locked="0"/>
    </xf>
    <xf numFmtId="4" fontId="57" fillId="0" borderId="97" xfId="743" applyNumberFormat="1" applyFont="1" applyFill="1" applyBorder="1" applyAlignment="1" applyProtection="1">
      <alignment horizontal="right" vertical="center"/>
      <protection locked="0"/>
    </xf>
    <xf numFmtId="193" fontId="57" fillId="0" borderId="97" xfId="0" applyNumberFormat="1" applyFont="1" applyFill="1" applyBorder="1" applyAlignment="1" applyProtection="1">
      <alignment horizontal="center" vertical="center"/>
      <protection locked="0"/>
    </xf>
    <xf numFmtId="188" fontId="57" fillId="0" borderId="86" xfId="0" applyNumberFormat="1" applyFont="1" applyFill="1" applyBorder="1" applyAlignment="1" applyProtection="1">
      <alignment horizontal="center" vertical="center" wrapText="1"/>
      <protection locked="0"/>
    </xf>
    <xf numFmtId="4" fontId="57" fillId="0" borderId="86" xfId="743" applyNumberFormat="1" applyFont="1" applyFill="1" applyBorder="1" applyAlignment="1" applyProtection="1">
      <alignment horizontal="right" vertical="center"/>
      <protection locked="0"/>
    </xf>
    <xf numFmtId="4" fontId="57" fillId="0" borderId="86" xfId="0" applyNumberFormat="1" applyFont="1" applyFill="1" applyBorder="1" applyAlignment="1" applyProtection="1">
      <alignment horizontal="right" vertical="center"/>
      <protection locked="0"/>
    </xf>
    <xf numFmtId="4" fontId="57" fillId="0" borderId="87" xfId="743" applyNumberFormat="1" applyFont="1" applyFill="1" applyBorder="1" applyAlignment="1" applyProtection="1">
      <alignment horizontal="right" vertical="center"/>
      <protection locked="0"/>
    </xf>
    <xf numFmtId="0" fontId="20" fillId="0" borderId="0" xfId="0" applyFont="1" applyFill="1" applyBorder="1" applyAlignment="1" applyProtection="1">
      <alignment horizontal="center" vertical="center"/>
      <protection locked="0"/>
    </xf>
    <xf numFmtId="1" fontId="68" fillId="0" borderId="99" xfId="0" applyNumberFormat="1" applyFont="1" applyFill="1" applyBorder="1" applyAlignment="1" applyProtection="1">
      <alignment horizontal="center" vertical="center" wrapText="1"/>
      <protection locked="0"/>
    </xf>
    <xf numFmtId="0" fontId="84" fillId="0" borderId="85" xfId="0" applyFont="1" applyFill="1" applyBorder="1" applyAlignment="1" applyProtection="1">
      <alignment horizontal="center" vertical="center"/>
      <protection locked="0"/>
    </xf>
    <xf numFmtId="1" fontId="45" fillId="0" borderId="86" xfId="658" applyNumberFormat="1" applyFont="1" applyFill="1" applyBorder="1" applyAlignment="1" applyProtection="1">
      <alignment horizontal="center" vertical="center"/>
    </xf>
    <xf numFmtId="0" fontId="57" fillId="0" borderId="100" xfId="0" applyFont="1" applyFill="1" applyBorder="1" applyAlignment="1" applyProtection="1">
      <alignment horizontal="center" vertical="center"/>
      <protection locked="0"/>
    </xf>
    <xf numFmtId="0" fontId="57" fillId="0" borderId="100" xfId="0" applyFont="1" applyFill="1" applyBorder="1" applyAlignment="1" applyProtection="1">
      <alignment vertical="center" wrapText="1"/>
      <protection locked="0"/>
    </xf>
    <xf numFmtId="4" fontId="57" fillId="0" borderId="100" xfId="0" applyNumberFormat="1" applyFont="1" applyFill="1" applyBorder="1" applyAlignment="1" applyProtection="1">
      <alignment vertical="center" wrapText="1"/>
      <protection locked="0"/>
    </xf>
    <xf numFmtId="4" fontId="57" fillId="0" borderId="100" xfId="743" applyNumberFormat="1" applyFont="1" applyFill="1" applyBorder="1" applyAlignment="1" applyProtection="1">
      <alignment vertical="center" wrapText="1"/>
      <protection locked="0"/>
    </xf>
    <xf numFmtId="188" fontId="45" fillId="0" borderId="85" xfId="0" applyNumberFormat="1" applyFont="1" applyFill="1" applyBorder="1" applyAlignment="1" applyProtection="1">
      <alignment horizontal="left" vertical="center" wrapText="1"/>
      <protection locked="0"/>
    </xf>
    <xf numFmtId="193" fontId="57" fillId="0" borderId="102" xfId="0" applyNumberFormat="1" applyFont="1" applyFill="1" applyBorder="1" applyAlignment="1" applyProtection="1">
      <alignment horizontal="center" vertical="center"/>
      <protection locked="0"/>
    </xf>
    <xf numFmtId="1" fontId="57" fillId="0" borderId="64" xfId="658" applyNumberFormat="1" applyFont="1" applyFill="1" applyBorder="1" applyAlignment="1" applyProtection="1">
      <alignment horizontal="center" vertical="center"/>
    </xf>
    <xf numFmtId="1" fontId="57" fillId="0" borderId="67" xfId="658" applyNumberFormat="1" applyFont="1" applyFill="1" applyBorder="1" applyAlignment="1" applyProtection="1">
      <alignment horizontal="center" vertical="center"/>
    </xf>
    <xf numFmtId="188" fontId="57" fillId="0" borderId="68" xfId="0" applyNumberFormat="1" applyFont="1" applyFill="1" applyBorder="1" applyAlignment="1" applyProtection="1">
      <alignment horizontal="left" vertical="center" wrapText="1"/>
      <protection locked="0"/>
    </xf>
    <xf numFmtId="43" fontId="57" fillId="0" borderId="68" xfId="743" applyFont="1" applyFill="1" applyBorder="1" applyAlignment="1" applyProtection="1">
      <alignment horizontal="center" vertical="center" wrapText="1"/>
      <protection locked="0"/>
    </xf>
    <xf numFmtId="4" fontId="57" fillId="0" borderId="68" xfId="743" applyNumberFormat="1" applyFont="1" applyFill="1" applyBorder="1" applyAlignment="1" applyProtection="1">
      <alignment horizontal="right" vertical="center"/>
      <protection locked="0"/>
    </xf>
    <xf numFmtId="4" fontId="57" fillId="0" borderId="68" xfId="0" applyNumberFormat="1" applyFont="1" applyFill="1" applyBorder="1" applyAlignment="1" applyProtection="1">
      <alignment horizontal="right" vertical="center"/>
      <protection locked="0"/>
    </xf>
    <xf numFmtId="193" fontId="57" fillId="0" borderId="68" xfId="0" applyNumberFormat="1" applyFont="1" applyFill="1" applyBorder="1" applyAlignment="1" applyProtection="1">
      <alignment horizontal="center" vertical="center"/>
      <protection locked="0"/>
    </xf>
    <xf numFmtId="1" fontId="45" fillId="0" borderId="81" xfId="658" applyNumberFormat="1" applyFont="1" applyFill="1" applyBorder="1" applyAlignment="1" applyProtection="1">
      <alignment horizontal="center" vertical="center"/>
    </xf>
    <xf numFmtId="188" fontId="45" fillId="0" borderId="82" xfId="0" applyNumberFormat="1" applyFont="1" applyFill="1" applyBorder="1" applyAlignment="1" applyProtection="1">
      <alignment horizontal="left" vertical="center" wrapText="1"/>
      <protection locked="0"/>
    </xf>
    <xf numFmtId="43" fontId="45" fillId="0" borderId="82" xfId="743" applyFont="1" applyFill="1" applyBorder="1" applyAlignment="1" applyProtection="1">
      <alignment horizontal="center" vertical="center" wrapText="1"/>
      <protection locked="0"/>
    </xf>
    <xf numFmtId="4" fontId="45" fillId="0" borderId="82" xfId="743" applyNumberFormat="1" applyFont="1" applyFill="1" applyBorder="1" applyAlignment="1" applyProtection="1">
      <alignment horizontal="right" vertical="center"/>
      <protection locked="0"/>
    </xf>
    <xf numFmtId="4" fontId="45" fillId="0" borderId="82" xfId="0" applyNumberFormat="1" applyFont="1" applyFill="1" applyBorder="1" applyAlignment="1" applyProtection="1">
      <alignment horizontal="right" vertical="center"/>
      <protection locked="0"/>
    </xf>
    <xf numFmtId="4" fontId="57" fillId="0" borderId="82" xfId="743" applyNumberFormat="1" applyFont="1" applyFill="1" applyBorder="1" applyAlignment="1" applyProtection="1">
      <alignment horizontal="right" vertical="center"/>
      <protection locked="0"/>
    </xf>
    <xf numFmtId="1" fontId="57" fillId="0" borderId="75" xfId="658" applyNumberFormat="1" applyFont="1" applyFill="1" applyBorder="1" applyAlignment="1" applyProtection="1">
      <alignment horizontal="center" vertical="center"/>
    </xf>
    <xf numFmtId="188" fontId="57" fillId="0" borderId="75" xfId="0" applyNumberFormat="1" applyFont="1" applyFill="1" applyBorder="1" applyAlignment="1" applyProtection="1">
      <alignment horizontal="left" vertical="center" wrapText="1"/>
      <protection locked="0"/>
    </xf>
    <xf numFmtId="188" fontId="57" fillId="0" borderId="75" xfId="0" applyNumberFormat="1" applyFont="1" applyFill="1" applyBorder="1" applyAlignment="1" applyProtection="1">
      <alignment horizontal="center" vertical="center" wrapText="1"/>
      <protection locked="0"/>
    </xf>
    <xf numFmtId="188" fontId="57" fillId="0" borderId="86" xfId="0" applyNumberFormat="1" applyFont="1" applyFill="1" applyBorder="1" applyAlignment="1" applyProtection="1">
      <alignment horizontal="center" vertical="center"/>
      <protection locked="0"/>
    </xf>
    <xf numFmtId="193" fontId="57" fillId="0" borderId="66" xfId="0" applyNumberFormat="1" applyFont="1" applyFill="1" applyBorder="1" applyAlignment="1" applyProtection="1">
      <alignment horizontal="center"/>
      <protection locked="0"/>
    </xf>
    <xf numFmtId="193" fontId="45" fillId="0" borderId="66" xfId="0" applyNumberFormat="1" applyFont="1" applyFill="1" applyBorder="1" applyAlignment="1" applyProtection="1">
      <alignment horizontal="center"/>
      <protection locked="0"/>
    </xf>
    <xf numFmtId="0" fontId="55" fillId="0" borderId="0" xfId="0" applyFont="1" applyFill="1" applyBorder="1" applyAlignment="1" applyProtection="1">
      <alignment horizontal="center"/>
      <protection locked="0"/>
    </xf>
    <xf numFmtId="193" fontId="57" fillId="0" borderId="101" xfId="0" applyNumberFormat="1" applyFont="1" applyFill="1" applyBorder="1" applyAlignment="1" applyProtection="1">
      <alignment horizontal="center" wrapText="1"/>
      <protection locked="0"/>
    </xf>
    <xf numFmtId="193" fontId="57" fillId="0" borderId="73" xfId="0" applyNumberFormat="1" applyFont="1" applyFill="1" applyBorder="1" applyAlignment="1" applyProtection="1">
      <alignment horizontal="center"/>
      <protection locked="0"/>
    </xf>
    <xf numFmtId="193" fontId="57" fillId="0" borderId="70" xfId="0" applyNumberFormat="1" applyFont="1" applyFill="1" applyBorder="1" applyAlignment="1" applyProtection="1">
      <alignment horizontal="center"/>
      <protection locked="0"/>
    </xf>
    <xf numFmtId="193" fontId="57" fillId="0" borderId="98" xfId="0" applyNumberFormat="1" applyFont="1" applyFill="1" applyBorder="1" applyAlignment="1" applyProtection="1">
      <alignment horizontal="center"/>
      <protection locked="0"/>
    </xf>
    <xf numFmtId="193" fontId="57" fillId="0" borderId="92" xfId="0" applyNumberFormat="1" applyFont="1" applyFill="1" applyBorder="1" applyAlignment="1" applyProtection="1">
      <alignment horizontal="center"/>
      <protection locked="0"/>
    </xf>
    <xf numFmtId="2" fontId="57" fillId="0" borderId="92" xfId="0" applyNumberFormat="1" applyFont="1" applyFill="1" applyBorder="1" applyAlignment="1" applyProtection="1">
      <alignment horizontal="center"/>
      <protection locked="0"/>
    </xf>
    <xf numFmtId="2" fontId="57" fillId="0" borderId="95" xfId="0" applyNumberFormat="1" applyFont="1" applyFill="1" applyBorder="1" applyAlignment="1" applyProtection="1">
      <alignment horizontal="center"/>
      <protection locked="0"/>
    </xf>
    <xf numFmtId="2" fontId="57" fillId="0" borderId="0" xfId="0" applyNumberFormat="1" applyFont="1" applyFill="1" applyBorder="1" applyAlignment="1" applyProtection="1">
      <alignment horizontal="center"/>
      <protection locked="0"/>
    </xf>
    <xf numFmtId="193" fontId="57" fillId="0" borderId="76" xfId="0" applyNumberFormat="1" applyFont="1" applyFill="1" applyBorder="1" applyAlignment="1" applyProtection="1">
      <alignment horizontal="center"/>
      <protection locked="0"/>
    </xf>
    <xf numFmtId="193" fontId="57" fillId="0" borderId="69" xfId="0" applyNumberFormat="1" applyFont="1" applyFill="1" applyBorder="1" applyAlignment="1" applyProtection="1">
      <alignment horizontal="center"/>
      <protection locked="0"/>
    </xf>
    <xf numFmtId="193" fontId="57" fillId="0" borderId="0" xfId="0" applyNumberFormat="1" applyFont="1" applyFill="1" applyBorder="1" applyAlignment="1" applyProtection="1">
      <alignment horizontal="center"/>
      <protection locked="0"/>
    </xf>
    <xf numFmtId="2" fontId="57" fillId="0" borderId="87" xfId="0" applyNumberFormat="1" applyFont="1" applyFill="1" applyBorder="1" applyAlignment="1" applyProtection="1">
      <alignment horizontal="center"/>
      <protection locked="0"/>
    </xf>
    <xf numFmtId="4" fontId="57" fillId="0" borderId="65" xfId="0" applyNumberFormat="1" applyFont="1" applyFill="1" applyBorder="1" applyAlignment="1" applyProtection="1">
      <alignment horizontal="center" vertical="center"/>
      <protection locked="0"/>
    </xf>
    <xf numFmtId="4" fontId="57" fillId="0" borderId="100" xfId="0" applyNumberFormat="1" applyFont="1" applyFill="1" applyBorder="1" applyAlignment="1" applyProtection="1">
      <alignment horizontal="center" vertical="center" wrapText="1"/>
      <protection locked="0"/>
    </xf>
    <xf numFmtId="4" fontId="45" fillId="0" borderId="70" xfId="0" applyNumberFormat="1" applyFont="1" applyFill="1" applyBorder="1" applyAlignment="1" applyProtection="1">
      <alignment horizontal="center" vertical="center"/>
      <protection locked="0"/>
    </xf>
    <xf numFmtId="4" fontId="45" fillId="0" borderId="82" xfId="0" applyNumberFormat="1" applyFont="1" applyFill="1" applyBorder="1" applyAlignment="1" applyProtection="1">
      <alignment horizontal="center" vertical="center"/>
      <protection locked="0"/>
    </xf>
    <xf numFmtId="4" fontId="57" fillId="0" borderId="86" xfId="0" applyNumberFormat="1" applyFont="1" applyFill="1" applyBorder="1" applyAlignment="1" applyProtection="1">
      <alignment horizontal="center" vertical="center"/>
      <protection locked="0"/>
    </xf>
    <xf numFmtId="4" fontId="57" fillId="0" borderId="75" xfId="0" applyNumberFormat="1" applyFont="1" applyFill="1" applyBorder="1" applyAlignment="1" applyProtection="1">
      <alignment horizontal="center" vertical="center"/>
      <protection locked="0"/>
    </xf>
    <xf numFmtId="4" fontId="45" fillId="0" borderId="65" xfId="0" applyNumberFormat="1" applyFont="1" applyFill="1" applyBorder="1" applyAlignment="1" applyProtection="1">
      <alignment horizontal="center" vertical="center"/>
      <protection locked="0"/>
    </xf>
    <xf numFmtId="4" fontId="57" fillId="0" borderId="72" xfId="0" applyNumberFormat="1" applyFont="1" applyFill="1" applyBorder="1" applyAlignment="1" applyProtection="1">
      <alignment horizontal="center" vertical="center"/>
      <protection locked="0"/>
    </xf>
    <xf numFmtId="4" fontId="57" fillId="0" borderId="97" xfId="0" applyNumberFormat="1" applyFont="1" applyFill="1" applyBorder="1" applyAlignment="1" applyProtection="1">
      <alignment horizontal="center" vertical="center"/>
      <protection locked="0"/>
    </xf>
    <xf numFmtId="4" fontId="57" fillId="0" borderId="91" xfId="0" applyNumberFormat="1" applyFont="1" applyFill="1" applyBorder="1" applyAlignment="1" applyProtection="1">
      <alignment horizontal="center" vertical="center"/>
      <protection locked="0"/>
    </xf>
    <xf numFmtId="4" fontId="57" fillId="0" borderId="94" xfId="0" applyNumberFormat="1" applyFont="1" applyFill="1" applyBorder="1" applyAlignment="1" applyProtection="1">
      <alignment horizontal="center" vertical="center"/>
      <protection locked="0"/>
    </xf>
    <xf numFmtId="4" fontId="57" fillId="0" borderId="0" xfId="0" applyNumberFormat="1" applyFont="1" applyFill="1" applyBorder="1" applyAlignment="1" applyProtection="1">
      <alignment horizontal="center" vertical="center"/>
      <protection locked="0"/>
    </xf>
    <xf numFmtId="4" fontId="57" fillId="0" borderId="68" xfId="0" applyNumberFormat="1" applyFont="1" applyFill="1" applyBorder="1" applyAlignment="1" applyProtection="1">
      <alignment horizontal="center" vertical="center"/>
      <protection locked="0"/>
    </xf>
    <xf numFmtId="193" fontId="8" fillId="0" borderId="0" xfId="743" applyNumberFormat="1" applyFont="1" applyFill="1" applyBorder="1" applyAlignment="1" applyProtection="1">
      <alignment horizontal="left" vertical="center"/>
      <protection locked="0"/>
    </xf>
    <xf numFmtId="193" fontId="57" fillId="0" borderId="103" xfId="0" applyNumberFormat="1" applyFont="1" applyFill="1" applyBorder="1" applyAlignment="1" applyProtection="1">
      <alignment horizontal="left" vertical="center" wrapText="1"/>
      <protection locked="0"/>
    </xf>
    <xf numFmtId="193" fontId="45" fillId="0" borderId="105" xfId="0" applyNumberFormat="1" applyFont="1" applyFill="1" applyBorder="1" applyAlignment="1" applyProtection="1">
      <alignment horizontal="center"/>
      <protection locked="0"/>
    </xf>
    <xf numFmtId="188" fontId="57" fillId="0" borderId="72" xfId="0" applyNumberFormat="1" applyFont="1" applyFill="1" applyBorder="1" applyAlignment="1" applyProtection="1">
      <alignment horizontal="left" vertical="center"/>
      <protection locked="0"/>
    </xf>
    <xf numFmtId="188" fontId="94" fillId="0" borderId="75" xfId="0" applyNumberFormat="1" applyFont="1" applyFill="1" applyBorder="1" applyAlignment="1" applyProtection="1">
      <alignment horizontal="left" vertical="center" wrapText="1"/>
      <protection locked="0"/>
    </xf>
    <xf numFmtId="0" fontId="57" fillId="0" borderId="72" xfId="657" applyNumberFormat="1" applyFont="1" applyFill="1" applyBorder="1" applyAlignment="1" applyProtection="1">
      <alignment horizontal="center" vertical="center"/>
    </xf>
    <xf numFmtId="0" fontId="20" fillId="0" borderId="72" xfId="0" applyFont="1" applyFill="1" applyBorder="1" applyAlignment="1" applyProtection="1">
      <alignment horizontal="left" vertical="center"/>
      <protection locked="0"/>
    </xf>
    <xf numFmtId="43" fontId="57" fillId="0" borderId="72" xfId="743" applyFont="1" applyFill="1" applyBorder="1" applyAlignment="1" applyProtection="1">
      <alignment horizontal="center" vertical="center" wrapText="1"/>
      <protection locked="0"/>
    </xf>
    <xf numFmtId="4" fontId="57" fillId="0" borderId="72" xfId="743" applyNumberFormat="1" applyFont="1" applyFill="1" applyBorder="1" applyAlignment="1" applyProtection="1">
      <alignment horizontal="right" vertical="center" wrapText="1"/>
      <protection locked="0"/>
    </xf>
    <xf numFmtId="0" fontId="57" fillId="0" borderId="82" xfId="657" applyNumberFormat="1" applyFont="1" applyFill="1" applyBorder="1" applyAlignment="1" applyProtection="1">
      <alignment horizontal="center" vertical="center"/>
    </xf>
    <xf numFmtId="4" fontId="57" fillId="0" borderId="87" xfId="0" applyNumberFormat="1" applyFont="1" applyFill="1" applyBorder="1" applyAlignment="1" applyProtection="1">
      <alignment horizontal="center" vertical="center"/>
      <protection locked="0"/>
    </xf>
    <xf numFmtId="0" fontId="8" fillId="0" borderId="0" xfId="0" applyFont="1" applyFill="1" applyBorder="1" applyAlignment="1">
      <alignment horizontal="center" vertical="center"/>
    </xf>
    <xf numFmtId="193" fontId="1" fillId="0" borderId="0" xfId="743" applyNumberFormat="1" applyFont="1" applyFill="1" applyBorder="1" applyAlignment="1" applyProtection="1">
      <alignment horizontal="left" vertical="center"/>
      <protection locked="0"/>
    </xf>
    <xf numFmtId="49" fontId="57" fillId="0" borderId="106" xfId="0" applyNumberFormat="1" applyFont="1" applyFill="1" applyBorder="1" applyAlignment="1" applyProtection="1">
      <alignment horizontal="center" vertical="center"/>
      <protection locked="0"/>
    </xf>
    <xf numFmtId="0" fontId="57" fillId="0" borderId="102" xfId="657" applyNumberFormat="1" applyFont="1" applyFill="1" applyBorder="1" applyAlignment="1" applyProtection="1">
      <alignment horizontal="center" vertical="center"/>
    </xf>
    <xf numFmtId="188" fontId="45" fillId="0" borderId="102" xfId="0" applyNumberFormat="1" applyFont="1" applyFill="1" applyBorder="1" applyAlignment="1" applyProtection="1">
      <alignment horizontal="left" vertical="center" wrapText="1"/>
      <protection locked="0"/>
    </xf>
    <xf numFmtId="4" fontId="57" fillId="0" borderId="84" xfId="0" applyNumberFormat="1" applyFont="1" applyFill="1" applyBorder="1" applyAlignment="1" applyProtection="1">
      <alignment horizontal="center" vertical="center"/>
      <protection locked="0"/>
    </xf>
    <xf numFmtId="4" fontId="57" fillId="0" borderId="104" xfId="0" applyNumberFormat="1" applyFont="1" applyFill="1" applyBorder="1" applyAlignment="1" applyProtection="1">
      <alignment horizontal="right" vertical="center"/>
      <protection locked="0"/>
    </xf>
    <xf numFmtId="43" fontId="3" fillId="0" borderId="0" xfId="743" applyFont="1" applyFill="1" applyBorder="1" applyAlignment="1" applyProtection="1">
      <alignment horizontal="left" vertical="center" wrapText="1"/>
      <protection locked="0"/>
    </xf>
    <xf numFmtId="43" fontId="57" fillId="0" borderId="0" xfId="743" applyFont="1" applyFill="1" applyBorder="1" applyAlignment="1" applyProtection="1">
      <alignment horizontal="right" vertical="center"/>
      <protection locked="0"/>
    </xf>
    <xf numFmtId="43" fontId="45" fillId="0" borderId="62" xfId="743" applyFont="1" applyFill="1" applyBorder="1" applyAlignment="1" applyProtection="1">
      <alignment vertical="center"/>
      <protection locked="0"/>
    </xf>
    <xf numFmtId="43" fontId="45" fillId="0" borderId="65" xfId="743" applyFont="1" applyFill="1" applyBorder="1" applyAlignment="1" applyProtection="1">
      <alignment vertical="center"/>
      <protection locked="0"/>
    </xf>
    <xf numFmtId="43" fontId="0" fillId="0" borderId="72" xfId="743" applyFont="1" applyBorder="1"/>
    <xf numFmtId="43" fontId="0" fillId="0" borderId="0" xfId="743" applyFont="1"/>
    <xf numFmtId="0" fontId="8" fillId="0" borderId="0" xfId="0" applyFont="1" applyFill="1" applyBorder="1" applyAlignment="1">
      <alignment horizontal="center" vertical="center"/>
    </xf>
    <xf numFmtId="0" fontId="20" fillId="0" borderId="109" xfId="0" applyFont="1" applyBorder="1" applyAlignment="1">
      <alignment horizontal="center"/>
    </xf>
    <xf numFmtId="43" fontId="3" fillId="0" borderId="113" xfId="743" applyFont="1" applyBorder="1" applyAlignment="1">
      <alignment wrapText="1"/>
    </xf>
    <xf numFmtId="43" fontId="3" fillId="0" borderId="113" xfId="743" applyFont="1" applyBorder="1"/>
    <xf numFmtId="193" fontId="3" fillId="0" borderId="103" xfId="0" applyNumberFormat="1" applyFont="1" applyBorder="1"/>
    <xf numFmtId="193" fontId="8" fillId="28" borderId="107" xfId="0" applyNumberFormat="1" applyFont="1" applyFill="1" applyBorder="1"/>
    <xf numFmtId="4" fontId="3" fillId="0" borderId="107" xfId="0" applyNumberFormat="1" applyFont="1" applyBorder="1"/>
    <xf numFmtId="0" fontId="3" fillId="28" borderId="107" xfId="0" applyFont="1" applyFill="1" applyBorder="1"/>
    <xf numFmtId="0" fontId="3" fillId="0" borderId="107" xfId="0" applyFont="1" applyBorder="1"/>
    <xf numFmtId="43" fontId="3" fillId="0" borderId="117" xfId="743" applyFont="1" applyBorder="1"/>
    <xf numFmtId="194" fontId="3" fillId="0" borderId="64" xfId="0" applyNumberFormat="1" applyFont="1" applyBorder="1"/>
    <xf numFmtId="43" fontId="3" fillId="0" borderId="66" xfId="743" applyFont="1" applyBorder="1"/>
    <xf numFmtId="194" fontId="3" fillId="0" borderId="66" xfId="0" applyNumberFormat="1" applyFont="1" applyBorder="1"/>
    <xf numFmtId="194" fontId="3" fillId="0" borderId="71" xfId="0" applyNumberFormat="1" applyFont="1" applyBorder="1"/>
    <xf numFmtId="194" fontId="3" fillId="0" borderId="73" xfId="0" applyNumberFormat="1" applyFont="1" applyBorder="1"/>
    <xf numFmtId="43" fontId="8" fillId="28" borderId="110" xfId="743" applyFont="1" applyFill="1" applyBorder="1"/>
    <xf numFmtId="43" fontId="8" fillId="28" borderId="112" xfId="743" applyFont="1" applyFill="1" applyBorder="1"/>
    <xf numFmtId="4" fontId="8" fillId="28" borderId="108" xfId="0" applyNumberFormat="1" applyFont="1" applyFill="1" applyBorder="1"/>
    <xf numFmtId="4" fontId="3" fillId="0" borderId="110" xfId="0" applyNumberFormat="1" applyFont="1" applyBorder="1"/>
    <xf numFmtId="4" fontId="3" fillId="0" borderId="112" xfId="0" applyNumberFormat="1" applyFont="1" applyBorder="1"/>
    <xf numFmtId="4" fontId="3" fillId="0" borderId="108" xfId="0" applyNumberFormat="1" applyFont="1" applyBorder="1"/>
    <xf numFmtId="43" fontId="3" fillId="28" borderId="110" xfId="743" applyFont="1" applyFill="1" applyBorder="1"/>
    <xf numFmtId="43" fontId="3" fillId="28" borderId="112" xfId="743" applyFont="1" applyFill="1" applyBorder="1"/>
    <xf numFmtId="43" fontId="3" fillId="28" borderId="108" xfId="743" applyFont="1" applyFill="1" applyBorder="1"/>
    <xf numFmtId="0" fontId="0" fillId="0" borderId="118" xfId="0" applyBorder="1"/>
    <xf numFmtId="43" fontId="0" fillId="0" borderId="118" xfId="743" applyFont="1" applyBorder="1"/>
    <xf numFmtId="0" fontId="0" fillId="0" borderId="119" xfId="0" applyBorder="1"/>
    <xf numFmtId="0" fontId="0" fillId="0" borderId="120" xfId="0" applyBorder="1"/>
    <xf numFmtId="43" fontId="0" fillId="0" borderId="120" xfId="743" applyFont="1" applyBorder="1"/>
    <xf numFmtId="0" fontId="0" fillId="0" borderId="114" xfId="0" applyBorder="1"/>
    <xf numFmtId="0" fontId="0" fillId="0" borderId="102" xfId="0" applyBorder="1"/>
    <xf numFmtId="0" fontId="0" fillId="0" borderId="121" xfId="0" applyBorder="1"/>
    <xf numFmtId="0" fontId="0" fillId="0" borderId="122" xfId="0" applyBorder="1"/>
    <xf numFmtId="43" fontId="0" fillId="0" borderId="122" xfId="743" applyFont="1" applyBorder="1"/>
    <xf numFmtId="0" fontId="0" fillId="0" borderId="123" xfId="0" applyBorder="1"/>
    <xf numFmtId="0" fontId="0" fillId="0" borderId="106" xfId="0" applyBorder="1"/>
    <xf numFmtId="43" fontId="0" fillId="0" borderId="102" xfId="743" applyFont="1" applyBorder="1"/>
    <xf numFmtId="0" fontId="0" fillId="0" borderId="105" xfId="0" applyBorder="1"/>
    <xf numFmtId="0" fontId="0" fillId="0" borderId="126" xfId="0" applyBorder="1"/>
    <xf numFmtId="43" fontId="0" fillId="0" borderId="126" xfId="743" applyFont="1" applyBorder="1"/>
    <xf numFmtId="0" fontId="0" fillId="0" borderId="127" xfId="0" applyBorder="1"/>
    <xf numFmtId="0" fontId="0" fillId="0" borderId="128" xfId="0" applyBorder="1"/>
    <xf numFmtId="0" fontId="0" fillId="0" borderId="129" xfId="0" applyBorder="1"/>
    <xf numFmtId="0" fontId="0" fillId="0" borderId="130" xfId="0" applyBorder="1"/>
    <xf numFmtId="194" fontId="3" fillId="0" borderId="116" xfId="0" applyNumberFormat="1" applyFont="1" applyBorder="1" applyProtection="1">
      <protection locked="0"/>
    </xf>
    <xf numFmtId="194" fontId="3" fillId="0" borderId="64" xfId="0" applyNumberFormat="1" applyFont="1" applyBorder="1" applyProtection="1">
      <protection locked="0"/>
    </xf>
    <xf numFmtId="43" fontId="45" fillId="0" borderId="103" xfId="743" applyFont="1" applyFill="1" applyBorder="1" applyAlignment="1" applyProtection="1">
      <alignment vertical="center"/>
      <protection locked="0"/>
    </xf>
    <xf numFmtId="4" fontId="45" fillId="0" borderId="115" xfId="0" applyNumberFormat="1" applyFont="1" applyFill="1" applyBorder="1" applyAlignment="1" applyProtection="1">
      <alignment vertical="center"/>
      <protection locked="0"/>
    </xf>
    <xf numFmtId="43" fontId="45" fillId="0" borderId="119" xfId="743" applyFont="1" applyFill="1" applyBorder="1" applyAlignment="1" applyProtection="1">
      <alignment vertical="center"/>
      <protection locked="0"/>
    </xf>
    <xf numFmtId="0" fontId="0" fillId="0" borderId="117" xfId="0" applyBorder="1"/>
    <xf numFmtId="194" fontId="3" fillId="0" borderId="67" xfId="0" applyNumberFormat="1" applyFont="1" applyBorder="1"/>
    <xf numFmtId="0" fontId="49" fillId="0" borderId="131" xfId="469" applyFont="1" applyFill="1" applyBorder="1" applyAlignment="1">
      <alignment horizontal="left" vertical="center" wrapText="1"/>
    </xf>
    <xf numFmtId="0" fontId="45" fillId="0" borderId="132" xfId="0" applyFont="1" applyFill="1" applyBorder="1" applyAlignment="1" applyProtection="1">
      <alignment horizontal="center" vertical="center"/>
      <protection locked="0"/>
    </xf>
    <xf numFmtId="9" fontId="8" fillId="0" borderId="133" xfId="504" applyFont="1" applyFill="1" applyBorder="1" applyAlignment="1" applyProtection="1">
      <alignment horizontal="right" vertical="center"/>
      <protection locked="0"/>
    </xf>
    <xf numFmtId="49" fontId="45" fillId="0" borderId="83" xfId="0" applyNumberFormat="1" applyFont="1" applyFill="1" applyBorder="1" applyAlignment="1" applyProtection="1">
      <alignment horizontal="center" vertical="center"/>
      <protection locked="0"/>
    </xf>
    <xf numFmtId="0" fontId="45" fillId="0" borderId="0" xfId="657" applyNumberFormat="1" applyFont="1" applyFill="1" applyBorder="1" applyAlignment="1" applyProtection="1">
      <alignment horizontal="center" vertical="center"/>
    </xf>
    <xf numFmtId="188" fontId="45" fillId="0" borderId="0" xfId="0" applyNumberFormat="1" applyFont="1" applyFill="1" applyBorder="1" applyAlignment="1" applyProtection="1">
      <alignment horizontal="left" vertical="center" wrapText="1"/>
      <protection locked="0"/>
    </xf>
    <xf numFmtId="43" fontId="45" fillId="0" borderId="0" xfId="743" applyFont="1" applyFill="1" applyBorder="1" applyAlignment="1" applyProtection="1">
      <alignment horizontal="center" vertical="center" wrapText="1"/>
      <protection locked="0"/>
    </xf>
    <xf numFmtId="4" fontId="45" fillId="0" borderId="0" xfId="743" applyNumberFormat="1" applyFont="1" applyFill="1" applyBorder="1" applyAlignment="1" applyProtection="1">
      <alignment horizontal="right" vertical="center" wrapText="1"/>
      <protection locked="0"/>
    </xf>
    <xf numFmtId="4" fontId="45" fillId="0" borderId="0" xfId="0" applyNumberFormat="1" applyFont="1" applyFill="1" applyBorder="1" applyAlignment="1" applyProtection="1">
      <alignment horizontal="right" vertical="center"/>
      <protection locked="0"/>
    </xf>
    <xf numFmtId="4" fontId="45" fillId="0" borderId="0" xfId="0" applyNumberFormat="1" applyFont="1" applyFill="1" applyBorder="1" applyAlignment="1" applyProtection="1">
      <alignment horizontal="center" vertical="center"/>
      <protection locked="0"/>
    </xf>
    <xf numFmtId="193" fontId="45" fillId="0" borderId="84" xfId="0" applyNumberFormat="1" applyFont="1" applyFill="1" applyBorder="1" applyAlignment="1" applyProtection="1">
      <alignment horizontal="center"/>
      <protection locked="0"/>
    </xf>
    <xf numFmtId="0" fontId="57" fillId="0" borderId="119" xfId="0" applyFont="1" applyFill="1" applyBorder="1" applyAlignment="1" applyProtection="1">
      <alignment horizontal="left" vertical="center"/>
      <protection locked="0"/>
    </xf>
    <xf numFmtId="0" fontId="68" fillId="0" borderId="116" xfId="0" applyFont="1" applyFill="1" applyBorder="1" applyAlignment="1" applyProtection="1">
      <alignment horizontal="center" vertical="center"/>
      <protection locked="0"/>
    </xf>
    <xf numFmtId="1" fontId="68" fillId="0" borderId="62" xfId="0" applyNumberFormat="1" applyFont="1" applyFill="1" applyBorder="1" applyAlignment="1" applyProtection="1">
      <alignment horizontal="center" vertical="center"/>
      <protection locked="0"/>
    </xf>
    <xf numFmtId="0" fontId="68" fillId="0" borderId="67" xfId="0" applyFont="1" applyFill="1" applyBorder="1" applyAlignment="1" applyProtection="1">
      <alignment horizontal="center" vertical="center"/>
      <protection locked="0"/>
    </xf>
    <xf numFmtId="1" fontId="68" fillId="0" borderId="68" xfId="0" applyNumberFormat="1" applyFont="1" applyFill="1" applyBorder="1" applyAlignment="1" applyProtection="1">
      <alignment horizontal="center" vertical="center"/>
      <protection locked="0"/>
    </xf>
    <xf numFmtId="0" fontId="68" fillId="0" borderId="106" xfId="0" applyFont="1" applyFill="1" applyBorder="1" applyAlignment="1" applyProtection="1">
      <alignment horizontal="center" vertical="center"/>
      <protection locked="0"/>
    </xf>
    <xf numFmtId="1" fontId="68" fillId="0" borderId="102" xfId="0" applyNumberFormat="1" applyFont="1" applyFill="1" applyBorder="1" applyAlignment="1" applyProtection="1">
      <alignment horizontal="center" vertical="center"/>
      <protection locked="0"/>
    </xf>
    <xf numFmtId="0" fontId="57" fillId="0" borderId="105" xfId="0" applyFont="1" applyFill="1" applyBorder="1" applyAlignment="1" applyProtection="1">
      <alignment horizontal="left" vertical="center"/>
      <protection locked="0"/>
    </xf>
    <xf numFmtId="0" fontId="68" fillId="0" borderId="135" xfId="0" applyFont="1" applyFill="1" applyBorder="1" applyAlignment="1" applyProtection="1">
      <alignment horizontal="center" vertical="center"/>
      <protection locked="0"/>
    </xf>
    <xf numFmtId="1" fontId="68" fillId="0" borderId="136" xfId="0" applyNumberFormat="1" applyFont="1" applyFill="1" applyBorder="1" applyAlignment="1" applyProtection="1">
      <alignment horizontal="center" vertical="center"/>
      <protection locked="0"/>
    </xf>
    <xf numFmtId="188" fontId="45" fillId="0" borderId="137" xfId="0" applyNumberFormat="1" applyFont="1" applyFill="1" applyBorder="1" applyAlignment="1" applyProtection="1">
      <alignment horizontal="left" vertical="center"/>
      <protection locked="0"/>
    </xf>
    <xf numFmtId="0" fontId="68" fillId="0" borderId="138" xfId="0" applyFont="1" applyFill="1" applyBorder="1" applyAlignment="1" applyProtection="1">
      <alignment horizontal="center" vertical="center"/>
      <protection locked="0"/>
    </xf>
    <xf numFmtId="1" fontId="68" fillId="0" borderId="139" xfId="0" applyNumberFormat="1" applyFont="1" applyFill="1" applyBorder="1" applyAlignment="1" applyProtection="1">
      <alignment horizontal="center" vertical="center"/>
      <protection locked="0"/>
    </xf>
    <xf numFmtId="188" fontId="57" fillId="0" borderId="140" xfId="0" applyNumberFormat="1" applyFont="1" applyFill="1" applyBorder="1" applyAlignment="1" applyProtection="1">
      <alignment horizontal="left" vertical="center"/>
      <protection locked="0"/>
    </xf>
    <xf numFmtId="0" fontId="68" fillId="0" borderId="83" xfId="0" applyFont="1" applyFill="1" applyBorder="1" applyAlignment="1" applyProtection="1">
      <alignment horizontal="center" vertical="center"/>
      <protection locked="0"/>
    </xf>
    <xf numFmtId="188" fontId="45" fillId="0" borderId="84" xfId="0" applyNumberFormat="1" applyFont="1" applyFill="1" applyBorder="1" applyAlignment="1" applyProtection="1">
      <alignment horizontal="left" vertical="center"/>
      <protection locked="0"/>
    </xf>
    <xf numFmtId="188" fontId="57" fillId="0" borderId="84" xfId="0" applyNumberFormat="1" applyFont="1" applyFill="1" applyBorder="1" applyAlignment="1" applyProtection="1">
      <alignment horizontal="left" vertical="center" wrapText="1"/>
      <protection locked="0"/>
    </xf>
    <xf numFmtId="188" fontId="57" fillId="0" borderId="140" xfId="0" applyNumberFormat="1" applyFont="1" applyFill="1" applyBorder="1" applyAlignment="1" applyProtection="1">
      <alignment horizontal="left" vertical="center" wrapText="1"/>
      <protection locked="0"/>
    </xf>
    <xf numFmtId="188" fontId="45" fillId="0" borderId="137" xfId="0" applyNumberFormat="1" applyFont="1" applyFill="1" applyBorder="1" applyAlignment="1" applyProtection="1">
      <alignment horizontal="left" vertical="center" wrapText="1"/>
      <protection locked="0"/>
    </xf>
    <xf numFmtId="0" fontId="0" fillId="0" borderId="140" xfId="0" applyFill="1" applyBorder="1" applyAlignment="1" applyProtection="1">
      <alignment horizontal="left" vertical="center"/>
      <protection locked="0"/>
    </xf>
    <xf numFmtId="0" fontId="55" fillId="0" borderId="137" xfId="0" applyFont="1" applyFill="1" applyBorder="1" applyAlignment="1" applyProtection="1">
      <alignment horizontal="left" vertical="center"/>
      <protection locked="0"/>
    </xf>
    <xf numFmtId="0" fontId="57" fillId="0" borderId="140" xfId="0" applyFont="1" applyFill="1" applyBorder="1" applyAlignment="1" applyProtection="1">
      <alignment horizontal="left" vertical="center"/>
      <protection locked="0"/>
    </xf>
    <xf numFmtId="0" fontId="68" fillId="0" borderId="74" xfId="0" applyFont="1" applyFill="1" applyBorder="1" applyAlignment="1" applyProtection="1">
      <alignment horizontal="center" vertical="center" wrapText="1"/>
      <protection locked="0"/>
    </xf>
    <xf numFmtId="0" fontId="45" fillId="0" borderId="71" xfId="0" applyFont="1" applyFill="1" applyBorder="1" applyAlignment="1" applyProtection="1">
      <alignment horizontal="center" vertical="center" wrapText="1"/>
      <protection locked="0"/>
    </xf>
    <xf numFmtId="1" fontId="84" fillId="0" borderId="72" xfId="0" applyNumberFormat="1" applyFont="1" applyFill="1" applyBorder="1" applyAlignment="1" applyProtection="1">
      <alignment horizontal="center" vertical="center" wrapText="1"/>
      <protection locked="0"/>
    </xf>
    <xf numFmtId="0" fontId="45" fillId="0" borderId="72" xfId="0" applyFont="1" applyFill="1" applyBorder="1" applyAlignment="1" applyProtection="1">
      <alignment horizontal="center" vertical="center"/>
      <protection locked="0"/>
    </xf>
    <xf numFmtId="0" fontId="45" fillId="0" borderId="102" xfId="0" applyFont="1" applyFill="1" applyBorder="1" applyAlignment="1" applyProtection="1">
      <alignment vertical="center" wrapText="1"/>
      <protection locked="0"/>
    </xf>
    <xf numFmtId="4" fontId="45" fillId="0" borderId="102" xfId="0" applyNumberFormat="1" applyFont="1" applyFill="1" applyBorder="1" applyAlignment="1" applyProtection="1">
      <alignment vertical="center" wrapText="1"/>
      <protection locked="0"/>
    </xf>
    <xf numFmtId="4" fontId="45" fillId="0" borderId="72" xfId="0" applyNumberFormat="1" applyFont="1" applyFill="1" applyBorder="1" applyAlignment="1" applyProtection="1">
      <alignment vertical="center" wrapText="1"/>
      <protection locked="0"/>
    </xf>
    <xf numFmtId="4" fontId="45" fillId="0" borderId="72" xfId="743" applyNumberFormat="1" applyFont="1" applyFill="1" applyBorder="1" applyAlignment="1" applyProtection="1">
      <alignment vertical="center" wrapText="1"/>
      <protection locked="0"/>
    </xf>
    <xf numFmtId="4" fontId="45" fillId="0" borderId="72" xfId="0" applyNumberFormat="1" applyFont="1" applyFill="1" applyBorder="1" applyAlignment="1" applyProtection="1">
      <alignment horizontal="center" vertical="center" wrapText="1"/>
      <protection locked="0"/>
    </xf>
    <xf numFmtId="193" fontId="45" fillId="0" borderId="73" xfId="0" applyNumberFormat="1" applyFont="1" applyFill="1" applyBorder="1" applyAlignment="1" applyProtection="1">
      <alignment horizontal="center" wrapText="1"/>
      <protection locked="0"/>
    </xf>
    <xf numFmtId="49" fontId="57" fillId="0" borderId="74" xfId="0" applyNumberFormat="1" applyFont="1" applyFill="1" applyBorder="1" applyAlignment="1" applyProtection="1">
      <alignment horizontal="center" vertical="center"/>
      <protection locked="0"/>
    </xf>
    <xf numFmtId="0" fontId="57" fillId="0" borderId="75" xfId="657" applyNumberFormat="1" applyFont="1" applyFill="1" applyBorder="1" applyAlignment="1" applyProtection="1">
      <alignment horizontal="center" vertical="center"/>
    </xf>
    <xf numFmtId="188" fontId="57" fillId="0" borderId="75" xfId="0" applyNumberFormat="1" applyFont="1" applyFill="1" applyBorder="1" applyAlignment="1" applyProtection="1">
      <alignment horizontal="left" vertical="center"/>
      <protection locked="0"/>
    </xf>
    <xf numFmtId="188" fontId="57" fillId="0" borderId="75" xfId="0" applyNumberFormat="1" applyFont="1" applyFill="1" applyBorder="1" applyAlignment="1" applyProtection="1">
      <alignment horizontal="center" vertical="center"/>
      <protection locked="0"/>
    </xf>
    <xf numFmtId="49" fontId="45" fillId="0" borderId="110" xfId="0" applyNumberFormat="1" applyFont="1" applyFill="1" applyBorder="1" applyAlignment="1" applyProtection="1">
      <alignment horizontal="center" vertical="center"/>
      <protection locked="0"/>
    </xf>
    <xf numFmtId="1" fontId="45" fillId="0" borderId="111" xfId="658" applyNumberFormat="1" applyFont="1" applyFill="1" applyBorder="1" applyAlignment="1" applyProtection="1">
      <alignment horizontal="center" vertical="center"/>
    </xf>
    <xf numFmtId="188" fontId="45" fillId="0" borderId="111" xfId="0" applyNumberFormat="1" applyFont="1" applyFill="1" applyBorder="1" applyAlignment="1" applyProtection="1">
      <alignment horizontal="left" vertical="center"/>
      <protection locked="0"/>
    </xf>
    <xf numFmtId="188" fontId="45" fillId="0" borderId="111" xfId="0" applyNumberFormat="1" applyFont="1" applyFill="1" applyBorder="1" applyAlignment="1" applyProtection="1">
      <alignment horizontal="center" vertical="center"/>
      <protection locked="0"/>
    </xf>
    <xf numFmtId="4" fontId="45" fillId="0" borderId="111" xfId="0" applyNumberFormat="1" applyFont="1" applyFill="1" applyBorder="1" applyAlignment="1" applyProtection="1">
      <alignment horizontal="right" vertical="center"/>
      <protection locked="0"/>
    </xf>
    <xf numFmtId="4" fontId="45" fillId="0" borderId="111" xfId="743" applyNumberFormat="1" applyFont="1" applyFill="1" applyBorder="1" applyAlignment="1" applyProtection="1">
      <alignment horizontal="right" vertical="center"/>
      <protection locked="0"/>
    </xf>
    <xf numFmtId="4" fontId="45" fillId="0" borderId="111" xfId="0" applyNumberFormat="1" applyFont="1" applyFill="1" applyBorder="1" applyAlignment="1" applyProtection="1">
      <alignment horizontal="center" vertical="center"/>
      <protection locked="0"/>
    </xf>
    <xf numFmtId="193" fontId="45" fillId="0" borderId="111" xfId="0" applyNumberFormat="1" applyFont="1" applyFill="1" applyBorder="1" applyAlignment="1" applyProtection="1">
      <alignment horizontal="center" vertical="center"/>
      <protection locked="0"/>
    </xf>
    <xf numFmtId="193" fontId="45" fillId="0" borderId="112" xfId="0" applyNumberFormat="1" applyFont="1" applyFill="1" applyBorder="1" applyAlignment="1" applyProtection="1">
      <alignment horizontal="center"/>
      <protection locked="0"/>
    </xf>
    <xf numFmtId="193" fontId="21" fillId="0" borderId="66" xfId="0" applyNumberFormat="1" applyFont="1" applyFill="1" applyBorder="1" applyAlignment="1" applyProtection="1">
      <alignment horizontal="center"/>
      <protection locked="0"/>
    </xf>
    <xf numFmtId="1" fontId="68" fillId="0" borderId="88" xfId="0" applyNumberFormat="1" applyFont="1" applyFill="1" applyBorder="1" applyAlignment="1" applyProtection="1">
      <alignment horizontal="center" vertical="center"/>
      <protection locked="0"/>
    </xf>
    <xf numFmtId="193" fontId="45" fillId="0" borderId="145" xfId="0" applyNumberFormat="1" applyFont="1" applyFill="1" applyBorder="1" applyAlignment="1" applyProtection="1">
      <alignment horizontal="center" vertical="center"/>
      <protection locked="0"/>
    </xf>
    <xf numFmtId="2" fontId="45" fillId="0" borderId="144" xfId="0" applyNumberFormat="1" applyFont="1" applyFill="1" applyBorder="1" applyAlignment="1" applyProtection="1">
      <alignment horizontal="center"/>
      <protection locked="0"/>
    </xf>
    <xf numFmtId="4" fontId="57" fillId="0" borderId="114" xfId="0" applyNumberFormat="1" applyFont="1" applyFill="1" applyBorder="1" applyAlignment="1" applyProtection="1">
      <alignment horizontal="right" vertical="center"/>
      <protection locked="0"/>
    </xf>
    <xf numFmtId="0" fontId="84" fillId="0" borderId="109" xfId="0" applyFont="1" applyFill="1" applyBorder="1" applyAlignment="1" applyProtection="1">
      <alignment horizontal="left" vertical="center"/>
      <protection locked="0"/>
    </xf>
    <xf numFmtId="0" fontId="45" fillId="0" borderId="147" xfId="0" applyFont="1" applyFill="1" applyBorder="1" applyAlignment="1" applyProtection="1">
      <alignment horizontal="center" vertical="center"/>
      <protection locked="0"/>
    </xf>
    <xf numFmtId="9" fontId="8" fillId="0" borderId="78" xfId="504" applyFont="1" applyFill="1" applyBorder="1" applyAlignment="1" applyProtection="1">
      <alignment horizontal="right" vertical="center"/>
      <protection locked="0"/>
    </xf>
    <xf numFmtId="4" fontId="57" fillId="0" borderId="147" xfId="0" applyNumberFormat="1" applyFont="1" applyFill="1" applyBorder="1" applyAlignment="1" applyProtection="1">
      <alignment horizontal="right" vertical="center"/>
      <protection locked="0"/>
    </xf>
    <xf numFmtId="4" fontId="57" fillId="0" borderId="148" xfId="0" applyNumberFormat="1" applyFont="1" applyFill="1" applyBorder="1" applyAlignment="1" applyProtection="1">
      <alignment horizontal="right" vertical="center"/>
      <protection locked="0"/>
    </xf>
    <xf numFmtId="4" fontId="57" fillId="0" borderId="148" xfId="743" applyNumberFormat="1" applyFont="1" applyFill="1" applyBorder="1" applyAlignment="1" applyProtection="1">
      <alignment horizontal="right" vertical="center"/>
      <protection locked="0"/>
    </xf>
    <xf numFmtId="4" fontId="57" fillId="0" borderId="148" xfId="0" applyNumberFormat="1" applyFont="1" applyFill="1" applyBorder="1" applyAlignment="1" applyProtection="1">
      <alignment horizontal="center" vertical="center"/>
      <protection locked="0"/>
    </xf>
    <xf numFmtId="193" fontId="57" fillId="0" borderId="148" xfId="0" applyNumberFormat="1" applyFont="1" applyFill="1" applyBorder="1" applyAlignment="1" applyProtection="1">
      <alignment horizontal="center" vertical="center"/>
      <protection locked="0"/>
    </xf>
    <xf numFmtId="193" fontId="57" fillId="0" borderId="141" xfId="0" applyNumberFormat="1" applyFont="1" applyFill="1" applyBorder="1" applyAlignment="1" applyProtection="1">
      <alignment horizontal="center"/>
      <protection locked="0"/>
    </xf>
    <xf numFmtId="0" fontId="57" fillId="0" borderId="124" xfId="0" applyFont="1" applyFill="1" applyBorder="1" applyAlignment="1" applyProtection="1">
      <alignment horizontal="center" vertical="center"/>
      <protection locked="0"/>
    </xf>
    <xf numFmtId="4" fontId="68" fillId="0" borderId="143" xfId="0" applyNumberFormat="1" applyFont="1" applyFill="1" applyBorder="1" applyAlignment="1" applyProtection="1">
      <alignment horizontal="right" vertical="center"/>
      <protection locked="0"/>
    </xf>
    <xf numFmtId="4" fontId="57" fillId="0" borderId="143" xfId="0" applyNumberFormat="1" applyFont="1" applyFill="1" applyBorder="1" applyAlignment="1" applyProtection="1">
      <alignment horizontal="right" vertical="center"/>
      <protection locked="0"/>
    </xf>
    <xf numFmtId="4" fontId="57" fillId="0" borderId="143" xfId="743" applyNumberFormat="1" applyFont="1" applyFill="1" applyBorder="1" applyAlignment="1" applyProtection="1">
      <alignment horizontal="right" vertical="center"/>
      <protection locked="0"/>
    </xf>
    <xf numFmtId="187" fontId="57" fillId="0" borderId="74" xfId="0" applyNumberFormat="1" applyFont="1" applyFill="1" applyBorder="1" applyAlignment="1" applyProtection="1">
      <alignment horizontal="left" vertical="center"/>
      <protection locked="0"/>
    </xf>
    <xf numFmtId="187" fontId="57" fillId="0" borderId="110" xfId="0" applyNumberFormat="1" applyFont="1" applyFill="1" applyBorder="1" applyAlignment="1" applyProtection="1">
      <alignment horizontal="left" vertical="center"/>
      <protection locked="0"/>
    </xf>
    <xf numFmtId="4" fontId="57" fillId="0" borderId="143" xfId="0" applyNumberFormat="1" applyFont="1" applyFill="1" applyBorder="1" applyAlignment="1" applyProtection="1">
      <alignment horizontal="center" vertical="center"/>
      <protection locked="0"/>
    </xf>
    <xf numFmtId="4" fontId="57" fillId="0" borderId="110" xfId="0" applyNumberFormat="1" applyFont="1" applyFill="1" applyBorder="1" applyAlignment="1" applyProtection="1">
      <alignment horizontal="center" vertical="center"/>
      <protection locked="0"/>
    </xf>
    <xf numFmtId="0" fontId="45" fillId="0" borderId="149" xfId="0" applyFont="1" applyFill="1" applyBorder="1" applyAlignment="1" applyProtection="1">
      <alignment horizontal="center" vertical="center"/>
      <protection locked="0"/>
    </xf>
    <xf numFmtId="9" fontId="8" fillId="0" borderId="149" xfId="504" applyFont="1" applyFill="1" applyBorder="1" applyAlignment="1" applyProtection="1">
      <alignment horizontal="right" vertical="center"/>
      <protection locked="0"/>
    </xf>
    <xf numFmtId="193" fontId="45" fillId="0" borderId="121" xfId="0" applyNumberFormat="1" applyFont="1" applyFill="1" applyBorder="1" applyAlignment="1" applyProtection="1">
      <alignment horizontal="left" vertical="center"/>
      <protection locked="0"/>
    </xf>
    <xf numFmtId="0" fontId="79" fillId="0" borderId="125" xfId="0" applyFont="1" applyBorder="1"/>
    <xf numFmtId="0" fontId="79" fillId="0" borderId="103" xfId="0" applyFont="1" applyBorder="1"/>
    <xf numFmtId="0" fontId="79" fillId="0" borderId="124" xfId="0" applyFont="1" applyBorder="1"/>
    <xf numFmtId="0" fontId="8" fillId="20" borderId="0" xfId="471" applyFont="1" applyFill="1" applyBorder="1" applyAlignment="1">
      <alignment horizontal="left"/>
    </xf>
    <xf numFmtId="0" fontId="3" fillId="20" borderId="23" xfId="471" applyFont="1" applyFill="1" applyBorder="1" applyAlignment="1">
      <alignment horizontal="center"/>
    </xf>
    <xf numFmtId="0" fontId="3" fillId="20" borderId="0" xfId="471" applyFill="1" applyBorder="1" applyAlignment="1">
      <alignment horizontal="center"/>
    </xf>
    <xf numFmtId="0" fontId="3" fillId="20" borderId="0" xfId="471" applyFont="1" applyFill="1" applyBorder="1" applyAlignment="1">
      <alignment horizontal="center"/>
    </xf>
    <xf numFmtId="0" fontId="25" fillId="20" borderId="22" xfId="0" applyFont="1" applyFill="1" applyBorder="1" applyAlignment="1" applyProtection="1">
      <alignment horizontal="center" vertical="center"/>
      <protection locked="0"/>
    </xf>
    <xf numFmtId="178" fontId="25" fillId="20" borderId="24" xfId="0" applyNumberFormat="1" applyFont="1" applyFill="1" applyBorder="1" applyAlignment="1" applyProtection="1">
      <alignment vertical="center"/>
      <protection locked="0"/>
    </xf>
    <xf numFmtId="0" fontId="35" fillId="20" borderId="0" xfId="0" applyFont="1" applyFill="1" applyBorder="1" applyAlignment="1" applyProtection="1">
      <alignment horizontal="left"/>
      <protection locked="0"/>
    </xf>
    <xf numFmtId="49" fontId="0" fillId="20" borderId="26" xfId="0" applyNumberFormat="1" applyFont="1" applyFill="1" applyBorder="1" applyAlignment="1" applyProtection="1">
      <alignment horizontal="left"/>
      <protection locked="0"/>
    </xf>
    <xf numFmtId="0" fontId="0" fillId="20" borderId="0" xfId="0" applyFont="1" applyFill="1" applyBorder="1" applyAlignment="1" applyProtection="1">
      <alignment horizontal="left"/>
      <protection locked="0"/>
    </xf>
    <xf numFmtId="2" fontId="46" fillId="20" borderId="0" xfId="0" applyNumberFormat="1" applyFont="1" applyFill="1" applyBorder="1" applyAlignment="1" applyProtection="1">
      <alignment horizontal="center"/>
    </xf>
    <xf numFmtId="0" fontId="0" fillId="20" borderId="26" xfId="0" applyFont="1" applyFill="1" applyBorder="1" applyAlignment="1" applyProtection="1">
      <alignment horizontal="left"/>
      <protection locked="0"/>
    </xf>
    <xf numFmtId="0" fontId="35" fillId="20" borderId="26" xfId="0" applyFont="1" applyFill="1" applyBorder="1" applyAlignment="1" applyProtection="1">
      <alignment horizontal="left"/>
      <protection locked="0"/>
    </xf>
    <xf numFmtId="0" fontId="50" fillId="20" borderId="26" xfId="0" applyFont="1" applyFill="1" applyBorder="1" applyAlignment="1" applyProtection="1">
      <alignment horizontal="left"/>
      <protection locked="0"/>
    </xf>
    <xf numFmtId="0" fontId="41" fillId="20" borderId="46" xfId="0" applyFont="1" applyFill="1" applyBorder="1" applyAlignment="1" applyProtection="1">
      <alignment horizontal="right"/>
      <protection locked="0"/>
    </xf>
    <xf numFmtId="10" fontId="21" fillId="13" borderId="19" xfId="0" applyNumberFormat="1" applyFont="1" applyFill="1" applyBorder="1" applyAlignment="1" applyProtection="1">
      <alignment horizontal="left"/>
    </xf>
    <xf numFmtId="0" fontId="25" fillId="20" borderId="26" xfId="0" applyFont="1" applyFill="1" applyBorder="1" applyAlignment="1" applyProtection="1">
      <alignment horizontal="left"/>
      <protection locked="0"/>
    </xf>
    <xf numFmtId="0" fontId="41" fillId="20" borderId="0" xfId="0" applyFont="1" applyFill="1" applyBorder="1" applyAlignment="1" applyProtection="1">
      <alignment horizontal="left"/>
      <protection locked="0"/>
    </xf>
    <xf numFmtId="10" fontId="21" fillId="13" borderId="19" xfId="0" applyNumberFormat="1" applyFont="1" applyFill="1" applyBorder="1" applyAlignment="1" applyProtection="1">
      <alignment horizontal="left"/>
      <protection locked="0"/>
    </xf>
    <xf numFmtId="0" fontId="41" fillId="20" borderId="25" xfId="0" applyFont="1" applyFill="1" applyBorder="1" applyAlignment="1" applyProtection="1">
      <alignment horizontal="right"/>
      <protection locked="0"/>
    </xf>
    <xf numFmtId="0" fontId="0" fillId="20" borderId="0" xfId="0" applyFont="1" applyFill="1" applyBorder="1" applyAlignment="1" applyProtection="1">
      <alignment horizontal="center"/>
      <protection locked="0"/>
    </xf>
    <xf numFmtId="0" fontId="0" fillId="20" borderId="26" xfId="0" applyFont="1" applyFill="1" applyBorder="1" applyAlignment="1" applyProtection="1">
      <alignment horizontal="center"/>
      <protection locked="0"/>
    </xf>
    <xf numFmtId="10" fontId="60" fillId="20" borderId="30" xfId="472" applyNumberFormat="1" applyFont="1" applyFill="1" applyBorder="1" applyAlignment="1" applyProtection="1">
      <alignment horizontal="center" vertical="center" wrapText="1"/>
    </xf>
    <xf numFmtId="1" fontId="55" fillId="20" borderId="31" xfId="472" applyNumberFormat="1" applyFont="1" applyFill="1" applyBorder="1" applyAlignment="1" applyProtection="1">
      <alignment horizontal="center" vertical="center"/>
      <protection locked="0"/>
    </xf>
    <xf numFmtId="0" fontId="45" fillId="20" borderId="0" xfId="472" applyFont="1" applyFill="1" applyBorder="1" applyAlignment="1" applyProtection="1">
      <alignment horizontal="center" wrapText="1"/>
      <protection hidden="1"/>
    </xf>
    <xf numFmtId="0" fontId="45" fillId="20" borderId="8" xfId="472" applyFont="1" applyFill="1" applyBorder="1" applyAlignment="1" applyProtection="1">
      <alignment horizontal="center" vertical="center"/>
    </xf>
    <xf numFmtId="180" fontId="54" fillId="27" borderId="8" xfId="472" applyNumberFormat="1" applyFont="1" applyFill="1" applyBorder="1" applyAlignment="1" applyProtection="1">
      <alignment horizontal="center" vertical="center"/>
    </xf>
    <xf numFmtId="180" fontId="83" fillId="20" borderId="22" xfId="472" applyNumberFormat="1" applyFill="1" applyBorder="1" applyAlignment="1" applyProtection="1">
      <alignment horizontal="center" vertical="top"/>
    </xf>
    <xf numFmtId="0" fontId="45" fillId="20" borderId="23" xfId="472" applyFont="1" applyFill="1" applyBorder="1" applyAlignment="1" applyProtection="1">
      <alignment horizontal="center"/>
      <protection hidden="1"/>
    </xf>
    <xf numFmtId="0" fontId="66" fillId="20" borderId="0" xfId="472" applyFont="1" applyFill="1" applyBorder="1" applyAlignment="1" applyProtection="1">
      <alignment horizontal="center" wrapText="1"/>
    </xf>
    <xf numFmtId="0" fontId="67" fillId="20" borderId="0" xfId="472" applyFont="1" applyFill="1" applyBorder="1" applyAlignment="1" applyProtection="1">
      <alignment horizontal="center" wrapText="1"/>
    </xf>
    <xf numFmtId="0" fontId="83" fillId="20" borderId="0" xfId="472" applyFill="1" applyAlignment="1" applyProtection="1">
      <alignment horizontal="left" wrapText="1"/>
    </xf>
    <xf numFmtId="10" fontId="83" fillId="20" borderId="0" xfId="472" applyNumberFormat="1" applyFill="1" applyProtection="1"/>
    <xf numFmtId="181" fontId="83" fillId="20" borderId="0" xfId="472" applyNumberFormat="1" applyFill="1" applyProtection="1"/>
    <xf numFmtId="181" fontId="20" fillId="20" borderId="0" xfId="472" applyNumberFormat="1" applyFont="1" applyFill="1" applyBorder="1" applyProtection="1"/>
    <xf numFmtId="0" fontId="20" fillId="20" borderId="0" xfId="472" applyFont="1" applyFill="1" applyBorder="1" applyProtection="1"/>
    <xf numFmtId="49" fontId="61" fillId="20" borderId="35" xfId="472" applyNumberFormat="1" applyFont="1" applyFill="1" applyBorder="1" applyAlignment="1" applyProtection="1">
      <alignment horizontal="center" vertical="center"/>
    </xf>
    <xf numFmtId="49" fontId="61" fillId="20" borderId="34" xfId="472" applyNumberFormat="1" applyFont="1" applyFill="1" applyBorder="1" applyAlignment="1" applyProtection="1">
      <alignment horizontal="center" vertical="center"/>
    </xf>
    <xf numFmtId="49" fontId="61" fillId="20" borderId="36" xfId="472" applyNumberFormat="1" applyFont="1" applyFill="1" applyBorder="1" applyAlignment="1" applyProtection="1">
      <alignment horizontal="center" vertical="center"/>
    </xf>
    <xf numFmtId="1" fontId="55" fillId="20" borderId="30" xfId="472" applyNumberFormat="1" applyFont="1" applyFill="1" applyBorder="1" applyAlignment="1" applyProtection="1">
      <alignment horizontal="center" vertical="center"/>
      <protection locked="0"/>
    </xf>
    <xf numFmtId="184" fontId="55" fillId="20" borderId="30" xfId="472" applyNumberFormat="1" applyFont="1" applyFill="1" applyBorder="1" applyAlignment="1" applyProtection="1">
      <alignment horizontal="center" vertical="center"/>
    </xf>
    <xf numFmtId="10" fontId="60" fillId="20" borderId="59" xfId="472" applyNumberFormat="1" applyFont="1" applyFill="1" applyBorder="1" applyAlignment="1" applyProtection="1">
      <alignment horizontal="center" vertical="center" wrapText="1"/>
    </xf>
    <xf numFmtId="188" fontId="21" fillId="0" borderId="86" xfId="0" applyNumberFormat="1" applyFont="1" applyFill="1" applyBorder="1" applyAlignment="1" applyProtection="1">
      <alignment horizontal="center" vertical="center" wrapText="1"/>
      <protection locked="0"/>
    </xf>
    <xf numFmtId="188" fontId="21" fillId="0" borderId="87" xfId="0" applyNumberFormat="1" applyFont="1" applyFill="1" applyBorder="1" applyAlignment="1" applyProtection="1">
      <alignment horizontal="center" vertical="center" wrapText="1"/>
      <protection locked="0"/>
    </xf>
    <xf numFmtId="0" fontId="45" fillId="0" borderId="146" xfId="0" applyFont="1" applyFill="1" applyBorder="1" applyAlignment="1" applyProtection="1">
      <alignment horizontal="center" vertical="center"/>
      <protection locked="0"/>
    </xf>
    <xf numFmtId="0" fontId="45" fillId="0" borderId="139" xfId="0" applyFont="1" applyFill="1" applyBorder="1" applyAlignment="1" applyProtection="1">
      <alignment horizontal="center" vertical="center"/>
      <protection locked="0"/>
    </xf>
    <xf numFmtId="0" fontId="45" fillId="0" borderId="140" xfId="0" applyFont="1" applyFill="1" applyBorder="1" applyAlignment="1" applyProtection="1">
      <alignment horizontal="center" vertical="center"/>
      <protection locked="0"/>
    </xf>
    <xf numFmtId="179" fontId="57" fillId="0" borderId="89" xfId="0" applyNumberFormat="1" applyFont="1" applyFill="1" applyBorder="1" applyAlignment="1" applyProtection="1">
      <alignment horizontal="left" vertical="center" wrapText="1"/>
      <protection locked="0"/>
    </xf>
    <xf numFmtId="179" fontId="57" fillId="0" borderId="142" xfId="0" applyNumberFormat="1" applyFont="1" applyFill="1" applyBorder="1" applyAlignment="1" applyProtection="1">
      <alignment horizontal="left" vertical="center" wrapText="1"/>
      <protection locked="0"/>
    </xf>
    <xf numFmtId="0" fontId="57" fillId="0" borderId="134" xfId="0" applyFont="1" applyFill="1" applyBorder="1" applyAlignment="1" applyProtection="1">
      <alignment vertical="top" wrapText="1"/>
      <protection locked="0"/>
    </xf>
    <xf numFmtId="0" fontId="45" fillId="0" borderId="89" xfId="0" applyFont="1" applyFill="1" applyBorder="1" applyAlignment="1" applyProtection="1">
      <alignment vertical="top" wrapText="1"/>
      <protection locked="0"/>
    </xf>
    <xf numFmtId="177" fontId="45" fillId="0" borderId="81" xfId="0" applyNumberFormat="1" applyFont="1" applyFill="1" applyBorder="1" applyAlignment="1" applyProtection="1">
      <alignment horizontal="center" vertical="center"/>
      <protection locked="0"/>
    </xf>
    <xf numFmtId="177" fontId="45" fillId="0" borderId="82" xfId="0" applyNumberFormat="1" applyFont="1" applyFill="1" applyBorder="1" applyAlignment="1" applyProtection="1">
      <alignment horizontal="center" vertical="center"/>
      <protection locked="0"/>
    </xf>
    <xf numFmtId="177" fontId="45" fillId="0" borderId="143" xfId="0" applyNumberFormat="1" applyFont="1" applyFill="1" applyBorder="1" applyAlignment="1" applyProtection="1">
      <alignment horizontal="center" vertical="center"/>
      <protection locked="0"/>
    </xf>
    <xf numFmtId="177" fontId="45" fillId="0" borderId="144" xfId="0" applyNumberFormat="1" applyFont="1" applyFill="1" applyBorder="1" applyAlignment="1" applyProtection="1">
      <alignment horizontal="center" vertical="center"/>
      <protection locked="0"/>
    </xf>
    <xf numFmtId="1" fontId="45" fillId="0" borderId="65" xfId="0" applyNumberFormat="1" applyFont="1" applyFill="1" applyBorder="1" applyAlignment="1" applyProtection="1">
      <alignment horizontal="center" vertical="center"/>
      <protection locked="0"/>
    </xf>
    <xf numFmtId="1" fontId="45" fillId="0" borderId="66" xfId="0" applyNumberFormat="1" applyFont="1" applyFill="1" applyBorder="1" applyAlignment="1" applyProtection="1">
      <alignment horizontal="center" vertical="center"/>
      <protection locked="0"/>
    </xf>
    <xf numFmtId="2" fontId="45" fillId="0" borderId="143" xfId="0" applyNumberFormat="1" applyFont="1" applyFill="1" applyBorder="1" applyAlignment="1" applyProtection="1">
      <alignment horizontal="center" vertical="center"/>
      <protection locked="0"/>
    </xf>
    <xf numFmtId="2" fontId="45" fillId="0" borderId="144" xfId="0" applyNumberFormat="1" applyFont="1" applyFill="1" applyBorder="1" applyAlignment="1" applyProtection="1">
      <alignment horizontal="center" vertical="center"/>
      <protection locked="0"/>
    </xf>
    <xf numFmtId="4" fontId="45" fillId="0" borderId="111" xfId="0" applyNumberFormat="1" applyFont="1" applyFill="1" applyBorder="1" applyAlignment="1" applyProtection="1">
      <alignment horizontal="left" vertical="center"/>
      <protection locked="0"/>
    </xf>
    <xf numFmtId="4" fontId="45" fillId="0" borderId="112" xfId="0" applyNumberFormat="1" applyFont="1" applyFill="1" applyBorder="1" applyAlignment="1" applyProtection="1">
      <alignment horizontal="left" vertical="center"/>
      <protection locked="0"/>
    </xf>
    <xf numFmtId="2" fontId="45" fillId="0" borderId="111" xfId="0" applyNumberFormat="1" applyFont="1" applyFill="1" applyBorder="1" applyAlignment="1" applyProtection="1">
      <alignment horizontal="center" vertical="center"/>
      <protection locked="0"/>
    </xf>
    <xf numFmtId="2" fontId="45" fillId="0" borderId="112" xfId="0" applyNumberFormat="1" applyFont="1" applyFill="1" applyBorder="1" applyAlignment="1" applyProtection="1">
      <alignment horizontal="center" vertical="center"/>
      <protection locked="0"/>
    </xf>
    <xf numFmtId="4" fontId="45" fillId="0" borderId="75" xfId="0" applyNumberFormat="1" applyFont="1" applyFill="1" applyBorder="1" applyAlignment="1" applyProtection="1">
      <alignment horizontal="left" vertical="center"/>
      <protection locked="0"/>
    </xf>
    <xf numFmtId="2" fontId="45" fillId="0" borderId="75" xfId="0" applyNumberFormat="1" applyFont="1" applyFill="1" applyBorder="1" applyAlignment="1" applyProtection="1">
      <alignment horizontal="center" vertical="center"/>
      <protection locked="0"/>
    </xf>
    <xf numFmtId="2" fontId="45" fillId="0" borderId="76" xfId="0" applyNumberFormat="1" applyFont="1" applyFill="1" applyBorder="1" applyAlignment="1" applyProtection="1">
      <alignment horizontal="center" vertical="center"/>
      <protection locked="0"/>
    </xf>
    <xf numFmtId="0" fontId="8" fillId="0" borderId="0" xfId="0" applyFont="1" applyFill="1" applyBorder="1" applyAlignment="1">
      <alignment horizontal="center" vertical="center"/>
    </xf>
    <xf numFmtId="0" fontId="45" fillId="0" borderId="65" xfId="0" applyNumberFormat="1" applyFont="1" applyFill="1" applyBorder="1" applyAlignment="1" applyProtection="1">
      <alignment horizontal="center" vertical="center"/>
      <protection locked="0"/>
    </xf>
    <xf numFmtId="2" fontId="57" fillId="0" borderId="64" xfId="0" applyNumberFormat="1" applyFont="1" applyFill="1" applyBorder="1" applyAlignment="1" applyProtection="1">
      <alignment horizontal="left" vertical="center"/>
      <protection locked="0"/>
    </xf>
    <xf numFmtId="2" fontId="57" fillId="0" borderId="65" xfId="0" applyNumberFormat="1" applyFont="1" applyFill="1" applyBorder="1" applyAlignment="1" applyProtection="1">
      <alignment horizontal="left" vertical="center"/>
      <protection locked="0"/>
    </xf>
    <xf numFmtId="4" fontId="45" fillId="0" borderId="65" xfId="0" applyNumberFormat="1" applyFont="1" applyFill="1" applyBorder="1" applyAlignment="1" applyProtection="1">
      <alignment horizontal="left" vertical="center"/>
      <protection locked="0"/>
    </xf>
    <xf numFmtId="0" fontId="93" fillId="0" borderId="79" xfId="0" applyFont="1" applyBorder="1" applyAlignment="1">
      <alignment horizontal="center"/>
    </xf>
    <xf numFmtId="0" fontId="93" fillId="0" borderId="77" xfId="0" applyFont="1" applyBorder="1" applyAlignment="1">
      <alignment horizontal="center"/>
    </xf>
    <xf numFmtId="0" fontId="93" fillId="0" borderId="82" xfId="0" applyFont="1" applyBorder="1" applyAlignment="1">
      <alignment horizontal="center"/>
    </xf>
    <xf numFmtId="0" fontId="0" fillId="0" borderId="80" xfId="0" applyBorder="1" applyAlignment="1"/>
    <xf numFmtId="0" fontId="50" fillId="0" borderId="108" xfId="0" applyFont="1" applyBorder="1"/>
    <xf numFmtId="0" fontId="3" fillId="0" borderId="61" xfId="0" applyFont="1" applyBorder="1" applyAlignment="1">
      <alignment wrapText="1"/>
    </xf>
    <xf numFmtId="0" fontId="3" fillId="0" borderId="67" xfId="0" applyFont="1" applyBorder="1" applyAlignment="1">
      <alignment wrapText="1"/>
    </xf>
    <xf numFmtId="0" fontId="3" fillId="0" borderId="62" xfId="0" applyFont="1" applyBorder="1" applyAlignment="1">
      <alignment horizontal="center"/>
    </xf>
    <xf numFmtId="0" fontId="3" fillId="0" borderId="68" xfId="0" applyFont="1" applyBorder="1" applyAlignment="1">
      <alignment horizontal="center"/>
    </xf>
    <xf numFmtId="0" fontId="3" fillId="0" borderId="110" xfId="0" applyFont="1" applyBorder="1" applyAlignment="1">
      <alignment horizontal="center"/>
    </xf>
    <xf numFmtId="0" fontId="3" fillId="0" borderId="111" xfId="0" applyFont="1" applyBorder="1" applyAlignment="1">
      <alignment horizontal="center"/>
    </xf>
    <xf numFmtId="0" fontId="0" fillId="0" borderId="112" xfId="0" applyBorder="1" applyAlignment="1"/>
    <xf numFmtId="0" fontId="50" fillId="28" borderId="108" xfId="0" applyFont="1" applyFill="1" applyBorder="1"/>
    <xf numFmtId="0" fontId="3" fillId="0" borderId="107" xfId="0" applyFont="1" applyBorder="1" applyAlignment="1">
      <alignment horizontal="center"/>
    </xf>
    <xf numFmtId="0" fontId="3" fillId="0" borderId="87" xfId="0" applyFont="1" applyBorder="1" applyAlignment="1">
      <alignment horizontal="center"/>
    </xf>
    <xf numFmtId="4" fontId="74" fillId="11" borderId="19" xfId="659" applyNumberFormat="1" applyFont="1" applyFill="1" applyBorder="1" applyAlignment="1" applyProtection="1">
      <alignment horizontal="center" vertical="center" wrapText="1"/>
    </xf>
    <xf numFmtId="2" fontId="75" fillId="11" borderId="19" xfId="659" applyNumberFormat="1" applyFont="1" applyFill="1" applyBorder="1" applyAlignment="1" applyProtection="1">
      <alignment horizontal="center" vertical="center" wrapText="1"/>
    </xf>
    <xf numFmtId="190" fontId="73" fillId="24" borderId="41" xfId="470" applyNumberFormat="1" applyFont="1" applyFill="1" applyBorder="1" applyAlignment="1" applyProtection="1">
      <alignment horizontal="center" vertical="center"/>
      <protection hidden="1"/>
    </xf>
    <xf numFmtId="190" fontId="74" fillId="11" borderId="19" xfId="659" applyNumberFormat="1" applyFont="1" applyFill="1" applyBorder="1" applyAlignment="1" applyProtection="1">
      <alignment horizontal="center" vertical="center"/>
    </xf>
    <xf numFmtId="0" fontId="70" fillId="11" borderId="19" xfId="469" applyFont="1" applyFill="1" applyBorder="1" applyAlignment="1">
      <alignment horizontal="center" vertical="center" wrapText="1"/>
    </xf>
    <xf numFmtId="0" fontId="74" fillId="11" borderId="38" xfId="469" applyFont="1" applyFill="1" applyBorder="1" applyAlignment="1">
      <alignment horizontal="center" vertical="center" wrapText="1"/>
    </xf>
    <xf numFmtId="189" fontId="74" fillId="11" borderId="38" xfId="469" applyNumberFormat="1" applyFont="1" applyFill="1" applyBorder="1" applyAlignment="1">
      <alignment horizontal="center" vertical="center" wrapText="1"/>
    </xf>
    <xf numFmtId="4" fontId="74" fillId="11" borderId="38" xfId="469" applyNumberFormat="1" applyFont="1" applyFill="1" applyBorder="1" applyAlignment="1">
      <alignment horizontal="center" vertical="center" wrapText="1"/>
    </xf>
    <xf numFmtId="0" fontId="35" fillId="10" borderId="60" xfId="0" applyFont="1" applyFill="1" applyBorder="1" applyAlignment="1">
      <alignment horizontal="center" vertical="center"/>
    </xf>
    <xf numFmtId="0" fontId="0" fillId="0" borderId="31" xfId="0" applyBorder="1" applyAlignment="1">
      <alignment horizontal="center"/>
    </xf>
    <xf numFmtId="190" fontId="73" fillId="24" borderId="30" xfId="470" applyNumberFormat="1" applyFont="1" applyFill="1" applyBorder="1" applyAlignment="1" applyProtection="1">
      <alignment horizontal="center" vertical="center"/>
      <protection hidden="1"/>
    </xf>
    <xf numFmtId="0" fontId="77" fillId="6" borderId="30" xfId="0" applyFont="1" applyFill="1" applyBorder="1" applyAlignment="1">
      <alignment horizontal="center"/>
    </xf>
    <xf numFmtId="0" fontId="56" fillId="0" borderId="57" xfId="0" applyFont="1" applyBorder="1" applyAlignment="1">
      <alignment horizontal="justify" wrapText="1"/>
    </xf>
    <xf numFmtId="49" fontId="68" fillId="20" borderId="0" xfId="252" applyNumberFormat="1" applyFont="1" applyFill="1" applyBorder="1" applyAlignment="1" applyProtection="1">
      <alignment horizontal="center" vertical="center"/>
    </xf>
    <xf numFmtId="0" fontId="77" fillId="20" borderId="0" xfId="0" applyFont="1" applyFill="1" applyBorder="1" applyAlignment="1">
      <alignment horizontal="center"/>
    </xf>
    <xf numFmtId="0" fontId="77" fillId="20" borderId="30" xfId="0" applyFont="1" applyFill="1" applyBorder="1" applyAlignment="1">
      <alignment horizontal="center"/>
    </xf>
    <xf numFmtId="0" fontId="77" fillId="20" borderId="30" xfId="0" applyFont="1" applyFill="1" applyBorder="1" applyAlignment="1">
      <alignment horizontal="center" vertical="center"/>
    </xf>
    <xf numFmtId="0" fontId="0" fillId="20" borderId="23" xfId="0" applyFont="1" applyFill="1" applyBorder="1" applyAlignment="1">
      <alignment horizontal="left" vertical="center"/>
    </xf>
    <xf numFmtId="0" fontId="0" fillId="20" borderId="30" xfId="0" applyFont="1" applyFill="1" applyBorder="1" applyAlignment="1">
      <alignment horizontal="left" vertical="center"/>
    </xf>
    <xf numFmtId="0" fontId="35" fillId="20" borderId="30" xfId="0" applyFont="1" applyFill="1" applyBorder="1" applyAlignment="1">
      <alignment horizontal="center" vertical="center"/>
    </xf>
    <xf numFmtId="0" fontId="35" fillId="20" borderId="30" xfId="0" applyFont="1" applyFill="1" applyBorder="1" applyAlignment="1">
      <alignment horizontal="left" vertical="center"/>
    </xf>
    <xf numFmtId="0" fontId="0" fillId="20" borderId="31" xfId="0" applyFont="1" applyFill="1" applyBorder="1" applyAlignment="1">
      <alignment horizontal="left" vertical="center"/>
    </xf>
    <xf numFmtId="0" fontId="35" fillId="0" borderId="29" xfId="0" applyFont="1" applyBorder="1" applyAlignment="1">
      <alignment horizontal="center"/>
    </xf>
    <xf numFmtId="0" fontId="0" fillId="20" borderId="29" xfId="0" applyFont="1" applyFill="1" applyBorder="1" applyAlignment="1">
      <alignment horizontal="center" vertical="center"/>
    </xf>
    <xf numFmtId="2" fontId="0" fillId="20" borderId="30" xfId="0" applyNumberFormat="1" applyFill="1" applyBorder="1" applyAlignment="1">
      <alignment horizontal="center" vertical="center"/>
    </xf>
    <xf numFmtId="0" fontId="0" fillId="20" borderId="33" xfId="0" applyFont="1" applyFill="1" applyBorder="1" applyAlignment="1">
      <alignment horizontal="left" vertical="center"/>
    </xf>
    <xf numFmtId="0" fontId="87" fillId="0" borderId="0" xfId="0" applyFont="1" applyAlignment="1">
      <alignment horizontal="center" wrapText="1"/>
    </xf>
  </cellXfs>
  <cellStyles count="744">
    <cellStyle name="_CRONOGRAMA MODELO" xfId="1"/>
    <cellStyle name="_CRONOGRAMA MODELO_SERVIÇOS &amp; COMPOSIÇÕES (COR-SUDE2012) SUELY" xfId="2"/>
    <cellStyle name="_Teixeira Soares - EE Guarauna - REVISÃO - ADITIVO" xfId="3"/>
    <cellStyle name="_Teixeira Soares - EE Guarauna - REVISÃO - ADITIVO_SERVIÇOS &amp; COMPOSIÇÕES (COR-SUDE2012) SUELY" xfId="4"/>
    <cellStyle name="20% - Cor1" xfId="5"/>
    <cellStyle name="20% - Cor1 2" xfId="6"/>
    <cellStyle name="20% - Cor2" xfId="7"/>
    <cellStyle name="20% - Cor2 2" xfId="8"/>
    <cellStyle name="20% - Cor3" xfId="9"/>
    <cellStyle name="20% - Cor3 2" xfId="10"/>
    <cellStyle name="20% - Cor4" xfId="11"/>
    <cellStyle name="20% - Cor4 2" xfId="12"/>
    <cellStyle name="20% - Cor5" xfId="13"/>
    <cellStyle name="20% - Cor5 2" xfId="14"/>
    <cellStyle name="20% - Cor6" xfId="15"/>
    <cellStyle name="20% - Cor6 2" xfId="16"/>
    <cellStyle name="20% - Ênfase1 2" xfId="17"/>
    <cellStyle name="20% - Ênfase1 2 2" xfId="18"/>
    <cellStyle name="20% - Ênfase1 2 2 2" xfId="19"/>
    <cellStyle name="20% - Ênfase1 2 3" xfId="20"/>
    <cellStyle name="20% - Ênfase1 2 4" xfId="21"/>
    <cellStyle name="20% - Ênfase1 3" xfId="22"/>
    <cellStyle name="20% - Ênfase1 3 2" xfId="23"/>
    <cellStyle name="20% - Ênfase1 3 3" xfId="24"/>
    <cellStyle name="20% - Ênfase1 4" xfId="25"/>
    <cellStyle name="20% - Ênfase1 5" xfId="26"/>
    <cellStyle name="20% - Ênfase2 2" xfId="27"/>
    <cellStyle name="20% - Ênfase2 2 2" xfId="28"/>
    <cellStyle name="20% - Ênfase2 2 2 2" xfId="29"/>
    <cellStyle name="20% - Ênfase2 2 3" xfId="30"/>
    <cellStyle name="20% - Ênfase2 2 4" xfId="31"/>
    <cellStyle name="20% - Ênfase2 3" xfId="32"/>
    <cellStyle name="20% - Ênfase2 3 2" xfId="33"/>
    <cellStyle name="20% - Ênfase2 3 3" xfId="34"/>
    <cellStyle name="20% - Ênfase2 4" xfId="35"/>
    <cellStyle name="20% - Ênfase2 5" xfId="36"/>
    <cellStyle name="20% - Ênfase3 2" xfId="37"/>
    <cellStyle name="20% - Ênfase3 2 2" xfId="38"/>
    <cellStyle name="20% - Ênfase3 2 2 2" xfId="39"/>
    <cellStyle name="20% - Ênfase3 2 3" xfId="40"/>
    <cellStyle name="20% - Ênfase3 2 4" xfId="41"/>
    <cellStyle name="20% - Ênfase3 3" xfId="42"/>
    <cellStyle name="20% - Ênfase3 3 2" xfId="43"/>
    <cellStyle name="20% - Ênfase3 3 3" xfId="44"/>
    <cellStyle name="20% - Ênfase3 4" xfId="45"/>
    <cellStyle name="20% - Ênfase3 5" xfId="46"/>
    <cellStyle name="20% - Ênfase4 2" xfId="47"/>
    <cellStyle name="20% - Ênfase4 2 2" xfId="48"/>
    <cellStyle name="20% - Ênfase4 2 2 2" xfId="49"/>
    <cellStyle name="20% - Ênfase4 2 3" xfId="50"/>
    <cellStyle name="20% - Ênfase4 2 4" xfId="51"/>
    <cellStyle name="20% - Ênfase4 3" xfId="52"/>
    <cellStyle name="20% - Ênfase4 3 2" xfId="53"/>
    <cellStyle name="20% - Ênfase4 3 3" xfId="54"/>
    <cellStyle name="20% - Ênfase4 4" xfId="55"/>
    <cellStyle name="20% - Ênfase4 5" xfId="56"/>
    <cellStyle name="20% - Ênfase5 2" xfId="57"/>
    <cellStyle name="20% - Ênfase5 2 2" xfId="58"/>
    <cellStyle name="20% - Ênfase5 2 2 2" xfId="59"/>
    <cellStyle name="20% - Ênfase5 2 3" xfId="60"/>
    <cellStyle name="20% - Ênfase5 2 4" xfId="61"/>
    <cellStyle name="20% - Ênfase5 3" xfId="62"/>
    <cellStyle name="20% - Ênfase5 3 2" xfId="63"/>
    <cellStyle name="20% - Ênfase5 3 3" xfId="64"/>
    <cellStyle name="20% - Ênfase5 4" xfId="65"/>
    <cellStyle name="20% - Ênfase6 2" xfId="66"/>
    <cellStyle name="20% - Ênfase6 2 2" xfId="67"/>
    <cellStyle name="20% - Ênfase6 2 2 2" xfId="68"/>
    <cellStyle name="20% - Ênfase6 2 3" xfId="69"/>
    <cellStyle name="20% - Ênfase6 2 4" xfId="70"/>
    <cellStyle name="20% - Ênfase6 3" xfId="71"/>
    <cellStyle name="20% - Ênfase6 3 2" xfId="72"/>
    <cellStyle name="20% - Ênfase6 3 3" xfId="73"/>
    <cellStyle name="20% - Ênfase6 4" xfId="74"/>
    <cellStyle name="40% - Cor1" xfId="75"/>
    <cellStyle name="40% - Cor1 2" xfId="76"/>
    <cellStyle name="40% - Cor2" xfId="77"/>
    <cellStyle name="40% - Cor2 2" xfId="78"/>
    <cellStyle name="40% - Cor3" xfId="79"/>
    <cellStyle name="40% - Cor3 2" xfId="80"/>
    <cellStyle name="40% - Cor4" xfId="81"/>
    <cellStyle name="40% - Cor4 2" xfId="82"/>
    <cellStyle name="40% - Cor5" xfId="83"/>
    <cellStyle name="40% - Cor5 2" xfId="84"/>
    <cellStyle name="40% - Cor6" xfId="85"/>
    <cellStyle name="40% - Cor6 2" xfId="86"/>
    <cellStyle name="40% - Ênfase1 2" xfId="87"/>
    <cellStyle name="40% - Ênfase1 2 2" xfId="88"/>
    <cellStyle name="40% - Ênfase1 2 2 2" xfId="89"/>
    <cellStyle name="40% - Ênfase1 2 3" xfId="90"/>
    <cellStyle name="40% - Ênfase1 2 4" xfId="91"/>
    <cellStyle name="40% - Ênfase1 3" xfId="92"/>
    <cellStyle name="40% - Ênfase1 3 2" xfId="93"/>
    <cellStyle name="40% - Ênfase1 3 3" xfId="94"/>
    <cellStyle name="40% - Ênfase1 4" xfId="95"/>
    <cellStyle name="40% - Ênfase2 2" xfId="96"/>
    <cellStyle name="40% - Ênfase2 2 2" xfId="97"/>
    <cellStyle name="40% - Ênfase2 2 2 2" xfId="98"/>
    <cellStyle name="40% - Ênfase2 2 3" xfId="99"/>
    <cellStyle name="40% - Ênfase2 2 4" xfId="100"/>
    <cellStyle name="40% - Ênfase2 3" xfId="101"/>
    <cellStyle name="40% - Ênfase2 3 2" xfId="102"/>
    <cellStyle name="40% - Ênfase2 3 3" xfId="103"/>
    <cellStyle name="40% - Ênfase2 4" xfId="104"/>
    <cellStyle name="40% - Ênfase3 2" xfId="105"/>
    <cellStyle name="40% - Ênfase3 2 2" xfId="106"/>
    <cellStyle name="40% - Ênfase3 2 2 2" xfId="107"/>
    <cellStyle name="40% - Ênfase3 2 3" xfId="108"/>
    <cellStyle name="40% - Ênfase3 2 4" xfId="109"/>
    <cellStyle name="40% - Ênfase3 3" xfId="110"/>
    <cellStyle name="40% - Ênfase3 3 2" xfId="111"/>
    <cellStyle name="40% - Ênfase3 3 3" xfId="112"/>
    <cellStyle name="40% - Ênfase3 4" xfId="113"/>
    <cellStyle name="40% - Ênfase3 5" xfId="114"/>
    <cellStyle name="40% - Ênfase4 2" xfId="115"/>
    <cellStyle name="40% - Ênfase4 2 2" xfId="116"/>
    <cellStyle name="40% - Ênfase4 2 2 2" xfId="117"/>
    <cellStyle name="40% - Ênfase4 2 3" xfId="118"/>
    <cellStyle name="40% - Ênfase4 2 4" xfId="119"/>
    <cellStyle name="40% - Ênfase4 3" xfId="120"/>
    <cellStyle name="40% - Ênfase4 3 2" xfId="121"/>
    <cellStyle name="40% - Ênfase4 3 3" xfId="122"/>
    <cellStyle name="40% - Ênfase4 4" xfId="123"/>
    <cellStyle name="40% - Ênfase5 2" xfId="124"/>
    <cellStyle name="40% - Ênfase5 2 2" xfId="125"/>
    <cellStyle name="40% - Ênfase5 2 2 2" xfId="126"/>
    <cellStyle name="40% - Ênfase5 2 3" xfId="127"/>
    <cellStyle name="40% - Ênfase5 2 4" xfId="128"/>
    <cellStyle name="40% - Ênfase5 3" xfId="129"/>
    <cellStyle name="40% - Ênfase5 3 2" xfId="130"/>
    <cellStyle name="40% - Ênfase5 3 3" xfId="131"/>
    <cellStyle name="40% - Ênfase5 4" xfId="132"/>
    <cellStyle name="40% - Ênfase6 2" xfId="133"/>
    <cellStyle name="40% - Ênfase6 2 2" xfId="134"/>
    <cellStyle name="40% - Ênfase6 2 2 2" xfId="135"/>
    <cellStyle name="40% - Ênfase6 2 3" xfId="136"/>
    <cellStyle name="40% - Ênfase6 2 4" xfId="137"/>
    <cellStyle name="40% - Ênfase6 3" xfId="138"/>
    <cellStyle name="40% - Ênfase6 3 2" xfId="139"/>
    <cellStyle name="40% - Ênfase6 3 3" xfId="140"/>
    <cellStyle name="40% - Ênfase6 4" xfId="141"/>
    <cellStyle name="60% - Cor1" xfId="142"/>
    <cellStyle name="60% - Cor1 2" xfId="143"/>
    <cellStyle name="60% - Cor2" xfId="144"/>
    <cellStyle name="60% - Cor2 2" xfId="145"/>
    <cellStyle name="60% - Cor3" xfId="146"/>
    <cellStyle name="60% - Cor3 2" xfId="147"/>
    <cellStyle name="60% - Cor4" xfId="148"/>
    <cellStyle name="60% - Cor4 2" xfId="149"/>
    <cellStyle name="60% - Cor5" xfId="150"/>
    <cellStyle name="60% - Cor5 2" xfId="151"/>
    <cellStyle name="60% - Cor6" xfId="152"/>
    <cellStyle name="60% - Cor6 2" xfId="153"/>
    <cellStyle name="60% - Ênfase1 2" xfId="154"/>
    <cellStyle name="60% - Ênfase1 3" xfId="155"/>
    <cellStyle name="60% - Ênfase2 2" xfId="156"/>
    <cellStyle name="60% - Ênfase2 3" xfId="157"/>
    <cellStyle name="60% - Ênfase3 2" xfId="158"/>
    <cellStyle name="60% - Ênfase3 2 2" xfId="159"/>
    <cellStyle name="60% - Ênfase3 3" xfId="160"/>
    <cellStyle name="60% - Ênfase4 2" xfId="161"/>
    <cellStyle name="60% - Ênfase4 2 2" xfId="162"/>
    <cellStyle name="60% - Ênfase4 3" xfId="163"/>
    <cellStyle name="60% - Ênfase5 2" xfId="164"/>
    <cellStyle name="60% - Ênfase5 3" xfId="165"/>
    <cellStyle name="60% - Ênfase6 2" xfId="166"/>
    <cellStyle name="60% - Ênfase6 2 2" xfId="167"/>
    <cellStyle name="60% - Ênfase6 3" xfId="168"/>
    <cellStyle name="Bom 2" xfId="169"/>
    <cellStyle name="Bom 3" xfId="170"/>
    <cellStyle name="Cabeçalho 1" xfId="171"/>
    <cellStyle name="Cabeçalho 1 2" xfId="172"/>
    <cellStyle name="Cabeçalho 2" xfId="173"/>
    <cellStyle name="Cabeçalho 2 2" xfId="174"/>
    <cellStyle name="Cabeçalho 3" xfId="175"/>
    <cellStyle name="Cabeçalho 3 2" xfId="176"/>
    <cellStyle name="Cabeçalho 4" xfId="177"/>
    <cellStyle name="Cabeçalho 4 2" xfId="178"/>
    <cellStyle name="Cálculo 2" xfId="179"/>
    <cellStyle name="Cálculo 2 2" xfId="180"/>
    <cellStyle name="Cálculo 2 2 2" xfId="181"/>
    <cellStyle name="Cálculo 2 2_CÁLCULO DE HORAS - tabela MARÇO 2014" xfId="182"/>
    <cellStyle name="Cálculo 2 3" xfId="183"/>
    <cellStyle name="Cálculo 2 3 2" xfId="184"/>
    <cellStyle name="Cálculo 2 3_CÁLCULO DE HORAS - tabela MARÇO 2014" xfId="185"/>
    <cellStyle name="Cálculo 2 4" xfId="186"/>
    <cellStyle name="Cálculo 2_AQPNG_ORC_R01_2013_11_22(OBRA COMPLETA) 29112013-2" xfId="187"/>
    <cellStyle name="Cálculo 3" xfId="188"/>
    <cellStyle name="Cálculo 3 2" xfId="189"/>
    <cellStyle name="Cálculo 3_CÁLCULO DE HORAS - tabela MARÇO 2014" xfId="190"/>
    <cellStyle name="category" xfId="191"/>
    <cellStyle name="Célula de Verificação 2" xfId="192"/>
    <cellStyle name="Célula de Verificação 3" xfId="193"/>
    <cellStyle name="Célula Ligada" xfId="194"/>
    <cellStyle name="Célula Ligada 2" xfId="195"/>
    <cellStyle name="Célula Vinculada 2" xfId="196"/>
    <cellStyle name="Célula Vinculada 3" xfId="197"/>
    <cellStyle name="Comma0" xfId="198"/>
    <cellStyle name="Comma0 - Modelo1" xfId="199"/>
    <cellStyle name="Comma0 - Style1" xfId="200"/>
    <cellStyle name="Comma1 - Modelo2" xfId="201"/>
    <cellStyle name="Comma1 - Style2" xfId="202"/>
    <cellStyle name="Cor1" xfId="203"/>
    <cellStyle name="Cor1 2" xfId="204"/>
    <cellStyle name="Cor2" xfId="205"/>
    <cellStyle name="Cor2 2" xfId="206"/>
    <cellStyle name="Cor3" xfId="207"/>
    <cellStyle name="Cor3 2" xfId="208"/>
    <cellStyle name="Cor4" xfId="209"/>
    <cellStyle name="Cor4 2" xfId="210"/>
    <cellStyle name="Cor5" xfId="211"/>
    <cellStyle name="Cor5 2" xfId="212"/>
    <cellStyle name="Cor6" xfId="213"/>
    <cellStyle name="Cor6 2" xfId="214"/>
    <cellStyle name="Correcto" xfId="215"/>
    <cellStyle name="Correcto 2" xfId="216"/>
    <cellStyle name="Currency $" xfId="217"/>
    <cellStyle name="Currency0" xfId="218"/>
    <cellStyle name="Date" xfId="219"/>
    <cellStyle name="Dia" xfId="220"/>
    <cellStyle name="Encabez1" xfId="221"/>
    <cellStyle name="Encabez2" xfId="222"/>
    <cellStyle name="Ênfase1 2" xfId="223"/>
    <cellStyle name="Ênfase1 3" xfId="224"/>
    <cellStyle name="Ênfase2 2" xfId="225"/>
    <cellStyle name="Ênfase2 3" xfId="226"/>
    <cellStyle name="Ênfase3 2" xfId="227"/>
    <cellStyle name="Ênfase3 3" xfId="228"/>
    <cellStyle name="Ênfase4 2" xfId="229"/>
    <cellStyle name="Ênfase4 3" xfId="230"/>
    <cellStyle name="Ênfase5 2" xfId="231"/>
    <cellStyle name="Ênfase5 3" xfId="232"/>
    <cellStyle name="Ênfase6 2" xfId="233"/>
    <cellStyle name="Ênfase6 3" xfId="234"/>
    <cellStyle name="Entrada 2" xfId="235"/>
    <cellStyle name="Entrada 2 2" xfId="236"/>
    <cellStyle name="Entrada 2 2 2" xfId="237"/>
    <cellStyle name="Entrada 2 2_CÁLCULO DE HORAS - tabela MARÇO 2014" xfId="238"/>
    <cellStyle name="Entrada 2 3" xfId="239"/>
    <cellStyle name="Entrada 2 3 2" xfId="240"/>
    <cellStyle name="Entrada 2 3_CÁLCULO DE HORAS - tabela MARÇO 2014" xfId="241"/>
    <cellStyle name="Entrada 2 4" xfId="242"/>
    <cellStyle name="Entrada 2_AQPNG_ORC_R01_2013_11_22(OBRA COMPLETA) 29112013-2" xfId="243"/>
    <cellStyle name="Entrada 3" xfId="244"/>
    <cellStyle name="Entrada 3 2" xfId="245"/>
    <cellStyle name="Entrada 3_CÁLCULO DE HORAS - tabela MARÇO 2014" xfId="246"/>
    <cellStyle name="ESPECM" xfId="247"/>
    <cellStyle name="Estilo 1" xfId="248"/>
    <cellStyle name="Estilo 1 2" xfId="249"/>
    <cellStyle name="Estilo 1_AQPNG_ORC_R01_2013_11_22(OBRA COMPLETA) 29112013-2" xfId="250"/>
    <cellStyle name="Euro" xfId="251"/>
    <cellStyle name="Excel Built-in Normal" xfId="252"/>
    <cellStyle name="F2" xfId="253"/>
    <cellStyle name="F3" xfId="254"/>
    <cellStyle name="F4" xfId="255"/>
    <cellStyle name="F5" xfId="256"/>
    <cellStyle name="F6" xfId="257"/>
    <cellStyle name="F7" xfId="258"/>
    <cellStyle name="F8" xfId="259"/>
    <cellStyle name="Fijo" xfId="260"/>
    <cellStyle name="Financiero" xfId="261"/>
    <cellStyle name="Fixed" xfId="262"/>
    <cellStyle name="Grey" xfId="263"/>
    <cellStyle name="HEADER" xfId="264"/>
    <cellStyle name="Heading 1" xfId="265"/>
    <cellStyle name="Heading 2" xfId="266"/>
    <cellStyle name="Hiperlink 2" xfId="267"/>
    <cellStyle name="Incorrecto" xfId="268"/>
    <cellStyle name="Incorrecto 2" xfId="269"/>
    <cellStyle name="Incorreto 2" xfId="270"/>
    <cellStyle name="Incorreto 3" xfId="271"/>
    <cellStyle name="Input [yellow]" xfId="272"/>
    <cellStyle name="Millares [0]_10 AVERIAS MASIVAS + ANT" xfId="273"/>
    <cellStyle name="Millares_10 AVERIAS MASIVAS + ANT" xfId="274"/>
    <cellStyle name="Model" xfId="275"/>
    <cellStyle name="Moeda" xfId="276" builtinId="4"/>
    <cellStyle name="Moeda 10" xfId="277"/>
    <cellStyle name="Moeda 11" xfId="278"/>
    <cellStyle name="Moeda 2" xfId="279"/>
    <cellStyle name="Moeda 2 2" xfId="280"/>
    <cellStyle name="Moeda 2 2 2" xfId="281"/>
    <cellStyle name="Moeda 2 2 3" xfId="282"/>
    <cellStyle name="Moeda 2 2 4" xfId="283"/>
    <cellStyle name="Moeda 2 2_AQPNG_ORC_R01_2013_11_22(OBRA COMPLETA) 29112013-2" xfId="284"/>
    <cellStyle name="Moeda 2 3" xfId="285"/>
    <cellStyle name="Moeda 2 3 2" xfId="286"/>
    <cellStyle name="Moeda 2 3_AQPNG_ORC_R01_2013_11_22(OBRA COMPLETA) 29112013-2" xfId="287"/>
    <cellStyle name="Moeda 2 4" xfId="288"/>
    <cellStyle name="Moeda 2 5" xfId="289"/>
    <cellStyle name="Moeda 2_AQPNG_ORC_R01_2013_11_22(OBRA COMPLETA) 29112013-2" xfId="290"/>
    <cellStyle name="Moeda 3" xfId="291"/>
    <cellStyle name="Moeda 3 2" xfId="292"/>
    <cellStyle name="Moeda 3 2 2" xfId="293"/>
    <cellStyle name="Moeda 3 2_AQPNG_ORC_R01_2013_11_22(OBRA COMPLETA) 29112013-2" xfId="294"/>
    <cellStyle name="Moeda 3 3" xfId="295"/>
    <cellStyle name="Moeda 3 3 2" xfId="296"/>
    <cellStyle name="Moeda 3 3_AQPNG_ORC_R01_2013_11_22(OBRA COMPLETA) 29112013-2" xfId="297"/>
    <cellStyle name="Moeda 3 4" xfId="298"/>
    <cellStyle name="Moeda 3_AQPNG_ORC_R01_2013_11_22(OBRA COMPLETA) 29112013-2" xfId="299"/>
    <cellStyle name="Moeda 4" xfId="300"/>
    <cellStyle name="Moeda 4 2" xfId="301"/>
    <cellStyle name="Moeda 4 2 2" xfId="302"/>
    <cellStyle name="Moeda 4 2 2 2" xfId="303"/>
    <cellStyle name="Moeda 4 2 3" xfId="304"/>
    <cellStyle name="Moeda 4 2 4" xfId="305"/>
    <cellStyle name="Moeda 4 2_AQPNG_ORC_R01_2013_11_22(OBRA COMPLETA) 29112013-2" xfId="306"/>
    <cellStyle name="Moeda 4 3" xfId="307"/>
    <cellStyle name="Moeda 4 3 2" xfId="308"/>
    <cellStyle name="Moeda 4 3 3" xfId="309"/>
    <cellStyle name="Moeda 4 4" xfId="310"/>
    <cellStyle name="Moeda 4 5" xfId="311"/>
    <cellStyle name="Moeda 4_AQPNG_ORC_R01_2013_11_22(OBRA COMPLETA) 29112013-2" xfId="312"/>
    <cellStyle name="Moeda 5" xfId="313"/>
    <cellStyle name="Moeda 5 10" xfId="314"/>
    <cellStyle name="Moeda 5 11" xfId="315"/>
    <cellStyle name="Moeda 5 2" xfId="316"/>
    <cellStyle name="Moeda 5 2 2" xfId="317"/>
    <cellStyle name="Moeda 5 2 2 2" xfId="318"/>
    <cellStyle name="Moeda 5 2 2 3" xfId="319"/>
    <cellStyle name="Moeda 5 2 3" xfId="320"/>
    <cellStyle name="Moeda 5 2 3 2" xfId="321"/>
    <cellStyle name="Moeda 5 2 4" xfId="322"/>
    <cellStyle name="Moeda 5 2 5" xfId="323"/>
    <cellStyle name="Moeda 5 3" xfId="324"/>
    <cellStyle name="Moeda 5 3 2" xfId="325"/>
    <cellStyle name="Moeda 5 3 2 2" xfId="326"/>
    <cellStyle name="Moeda 5 3 3" xfId="327"/>
    <cellStyle name="Moeda 5 3 4" xfId="328"/>
    <cellStyle name="Moeda 5 4" xfId="329"/>
    <cellStyle name="Moeda 5 5" xfId="330"/>
    <cellStyle name="Moeda 5 5 2" xfId="331"/>
    <cellStyle name="Moeda 5 5 3" xfId="332"/>
    <cellStyle name="Moeda 5 6" xfId="333"/>
    <cellStyle name="Moeda 5 6 2" xfId="334"/>
    <cellStyle name="Moeda 5 6 3" xfId="335"/>
    <cellStyle name="Moeda 5 7" xfId="336"/>
    <cellStyle name="Moeda 5 7 2" xfId="337"/>
    <cellStyle name="Moeda 5 8" xfId="338"/>
    <cellStyle name="Moeda 5 8 2" xfId="339"/>
    <cellStyle name="Moeda 5 9" xfId="340"/>
    <cellStyle name="Moeda 5_AQPNG_ORC_R01_2013_11_22(OBRA COMPLETA) 29112013-2" xfId="341"/>
    <cellStyle name="Moeda 6" xfId="342"/>
    <cellStyle name="Moeda 6 2" xfId="343"/>
    <cellStyle name="Moeda 6 2 2" xfId="344"/>
    <cellStyle name="Moeda 6 3" xfId="345"/>
    <cellStyle name="Moeda 6 4" xfId="346"/>
    <cellStyle name="Moeda 6_AQPNG_ORC_R01_2013_11_22(OBRA COMPLETA) 29112013-2" xfId="347"/>
    <cellStyle name="Moeda 7" xfId="348"/>
    <cellStyle name="Moeda 7 2" xfId="349"/>
    <cellStyle name="Moeda 8" xfId="350"/>
    <cellStyle name="Moeda 8 2" xfId="351"/>
    <cellStyle name="Moeda 9" xfId="352"/>
    <cellStyle name="Moneda [0]_10 AVERIAS MASIVAS + ANT" xfId="353"/>
    <cellStyle name="Moneda_10 AVERIAS MASIVAS + ANT" xfId="354"/>
    <cellStyle name="Monetario" xfId="355"/>
    <cellStyle name="Neutra 2" xfId="356"/>
    <cellStyle name="Neutra 3" xfId="357"/>
    <cellStyle name="Neutro" xfId="358"/>
    <cellStyle name="Neutro 2" xfId="359"/>
    <cellStyle name="no dec" xfId="360"/>
    <cellStyle name="Normal" xfId="0" builtinId="0"/>
    <cellStyle name="Normal - Style1" xfId="361"/>
    <cellStyle name="Normal 10" xfId="362"/>
    <cellStyle name="Normal 10 2" xfId="363"/>
    <cellStyle name="Normal 10 3" xfId="364"/>
    <cellStyle name="Normal 10 3 2" xfId="365"/>
    <cellStyle name="Normal 10 4" xfId="366"/>
    <cellStyle name="Normal 10 5" xfId="367"/>
    <cellStyle name="Normal 10_AQPNG_ORC_R01_2013_11_22(OBRA COMPLETA) 29112013-2" xfId="368"/>
    <cellStyle name="Normal 11" xfId="369"/>
    <cellStyle name="Normal 11 2" xfId="370"/>
    <cellStyle name="Normal 11 2 2" xfId="371"/>
    <cellStyle name="Normal 11 3" xfId="372"/>
    <cellStyle name="Normal 11 4" xfId="373"/>
    <cellStyle name="Normal 11 5" xfId="374"/>
    <cellStyle name="Normal 11_AQPNG_ORC_R01_2013_11_22(OBRA COMPLETA) 29112013-2" xfId="375"/>
    <cellStyle name="Normal 12" xfId="376"/>
    <cellStyle name="Normal 12 2" xfId="377"/>
    <cellStyle name="Normal 12 2 2" xfId="378"/>
    <cellStyle name="Normal 12 2 3" xfId="379"/>
    <cellStyle name="Normal 12 2_CÁLCULO DE HORAS - tabela MARÇO 2014" xfId="380"/>
    <cellStyle name="Normal 12 3" xfId="381"/>
    <cellStyle name="Normal 12 3 2" xfId="382"/>
    <cellStyle name="Normal 12 3_CÁLCULO DE HORAS - tabela MARÇO 2014" xfId="383"/>
    <cellStyle name="Normal 12 4" xfId="384"/>
    <cellStyle name="Normal 12 5" xfId="385"/>
    <cellStyle name="Normal 12_AQPNG_ORC_R01_2013_11_22(OBRA COMPLETA) 29112013-2" xfId="386"/>
    <cellStyle name="Normal 13" xfId="387"/>
    <cellStyle name="Normal 14" xfId="388"/>
    <cellStyle name="Normal 15" xfId="389"/>
    <cellStyle name="Normal 16" xfId="390"/>
    <cellStyle name="Normal 17" xfId="391"/>
    <cellStyle name="Normal 18" xfId="392"/>
    <cellStyle name="Normal 19" xfId="393"/>
    <cellStyle name="Normal 2" xfId="394"/>
    <cellStyle name="Normal 2 2" xfId="395"/>
    <cellStyle name="Normal 2 2 2" xfId="396"/>
    <cellStyle name="Normal 2 2 3" xfId="397"/>
    <cellStyle name="Normal 2 2 3 2" xfId="398"/>
    <cellStyle name="Normal 2 2 4" xfId="399"/>
    <cellStyle name="Normal 2 2 4 2" xfId="400"/>
    <cellStyle name="Normal 2 2 5" xfId="401"/>
    <cellStyle name="Normal 2 2 6" xfId="402"/>
    <cellStyle name="Normal 2 2 7" xfId="403"/>
    <cellStyle name="Normal 2 2_CEEP BANDEIRANTES - REV. SUELY" xfId="404"/>
    <cellStyle name="Normal 2 3" xfId="405"/>
    <cellStyle name="Normal 2 3 2" xfId="406"/>
    <cellStyle name="Normal 2 3 2 2" xfId="407"/>
    <cellStyle name="Normal 2 3 2 3" xfId="408"/>
    <cellStyle name="Normal 2 3 3" xfId="409"/>
    <cellStyle name="Normal 2 3 4" xfId="410"/>
    <cellStyle name="Normal 2 4" xfId="411"/>
    <cellStyle name="Normal 2 4 2" xfId="412"/>
    <cellStyle name="Normal 2 5" xfId="413"/>
    <cellStyle name="Normal 2 6" xfId="414"/>
    <cellStyle name="Normal 2_0130.02.IMUNIZAÇÃO SGA_PLANILHA ORÇAMENTARIA.R05" xfId="415"/>
    <cellStyle name="Normal 20" xfId="416"/>
    <cellStyle name="Normal 21" xfId="417"/>
    <cellStyle name="Normal 22" xfId="418"/>
    <cellStyle name="Normal 23" xfId="419"/>
    <cellStyle name="Normal 24" xfId="420"/>
    <cellStyle name="Normal 25" xfId="421"/>
    <cellStyle name="Normal 26" xfId="422"/>
    <cellStyle name="Normal 27" xfId="423"/>
    <cellStyle name="Normal 3" xfId="424"/>
    <cellStyle name="Normal 3 2" xfId="425"/>
    <cellStyle name="Normal 3 3" xfId="426"/>
    <cellStyle name="Normal 3 3 2" xfId="427"/>
    <cellStyle name="Normal 3 4" xfId="428"/>
    <cellStyle name="Normal 3 5" xfId="429"/>
    <cellStyle name="Normal 3 6" xfId="430"/>
    <cellStyle name="Normal 3_Planilha RETROFIT PALÁCIO - VRF  DEZEMBRO  2013 CRONOGRAMA 15 MESES _ R02 - 2" xfId="431"/>
    <cellStyle name="Normal 32" xfId="432"/>
    <cellStyle name="Normal 4" xfId="433"/>
    <cellStyle name="Normal 4 10" xfId="434"/>
    <cellStyle name="Normal 4 2" xfId="435"/>
    <cellStyle name="Normal 4 3" xfId="436"/>
    <cellStyle name="Normal 4 3 2" xfId="437"/>
    <cellStyle name="Normal 4 3 2 2" xfId="438"/>
    <cellStyle name="Normal 4 3 3" xfId="439"/>
    <cellStyle name="Normal 4 3 4" xfId="440"/>
    <cellStyle name="Normal 4 3_AQPNG_ORC_R01_2013_11_22(OBRA COMPLETA) 29112013-2" xfId="441"/>
    <cellStyle name="Normal 4 4" xfId="442"/>
    <cellStyle name="Normal 4 4 2" xfId="443"/>
    <cellStyle name="Normal 4 5" xfId="444"/>
    <cellStyle name="Normal 4 6" xfId="445"/>
    <cellStyle name="Normal 4 7" xfId="446"/>
    <cellStyle name="Normal 4 8" xfId="447"/>
    <cellStyle name="Normal 4_CEEP BANDEIRANTES - REV. SUELY" xfId="448"/>
    <cellStyle name="Normal 40" xfId="449"/>
    <cellStyle name="Normal 44" xfId="450"/>
    <cellStyle name="Normal 5" xfId="451"/>
    <cellStyle name="Normal 5 2" xfId="452"/>
    <cellStyle name="Normal 5 3" xfId="453"/>
    <cellStyle name="Normal 5 4" xfId="454"/>
    <cellStyle name="Normal 6" xfId="455"/>
    <cellStyle name="Normal 6 2" xfId="456"/>
    <cellStyle name="Normal 6 2 2" xfId="457"/>
    <cellStyle name="Normal 6 3" xfId="458"/>
    <cellStyle name="Normal 6_Cópia de CEEP INDÍGENA DO PARANÁ  - LICITAÇÃO" xfId="459"/>
    <cellStyle name="Normal 7" xfId="460"/>
    <cellStyle name="Normal 7 2" xfId="461"/>
    <cellStyle name="Normal 8" xfId="462"/>
    <cellStyle name="Normal 8 2" xfId="463"/>
    <cellStyle name="Normal 8 3" xfId="464"/>
    <cellStyle name="Normal 9" xfId="465"/>
    <cellStyle name="Normal 9 2" xfId="466"/>
    <cellStyle name="Normal 9 3" xfId="467"/>
    <cellStyle name="Normal 9_AQPNG_ORC_R01_2013_11_22(OBRA COMPLETA) 29112013-2" xfId="468"/>
    <cellStyle name="Normal_ELETRICA_2" xfId="469"/>
    <cellStyle name="Normal_Planilha Modelo" xfId="470"/>
    <cellStyle name="Normal_Planilha RETROFIT PALÁCIO - VRF  DEZEMBRO  2013 CRONOGRAMA 15 MESES _ R02 - 2" xfId="471"/>
    <cellStyle name="Normal_SEJU" xfId="472"/>
    <cellStyle name="Nota 2" xfId="473"/>
    <cellStyle name="Nota 2 2" xfId="474"/>
    <cellStyle name="Nota 2 2 2" xfId="475"/>
    <cellStyle name="Nota 2 2_CÁLCULO DE HORAS - tabela MARÇO 2014" xfId="476"/>
    <cellStyle name="Nota 2 3" xfId="477"/>
    <cellStyle name="Nota 2 3 2" xfId="478"/>
    <cellStyle name="Nota 2 3_CÁLCULO DE HORAS - tabela MARÇO 2014" xfId="479"/>
    <cellStyle name="Nota 2 4" xfId="480"/>
    <cellStyle name="Nota 2_AQPNG_ORC_R01_2013_11_22(OBRA COMPLETA) 29112013-2" xfId="481"/>
    <cellStyle name="Nota 3" xfId="482"/>
    <cellStyle name="Nota 3 2" xfId="483"/>
    <cellStyle name="Nota 3_CÁLCULO DE HORAS - tabela MARÇO 2014" xfId="484"/>
    <cellStyle name="Nota 4" xfId="485"/>
    <cellStyle name="Nota 5" xfId="486"/>
    <cellStyle name="Nota 6" xfId="487"/>
    <cellStyle name="Nota 6 2" xfId="488"/>
    <cellStyle name="Percent [2]" xfId="489"/>
    <cellStyle name="Percentagem 2" xfId="490"/>
    <cellStyle name="Percentagem 2 2" xfId="491"/>
    <cellStyle name="Percentagem 2 3" xfId="492"/>
    <cellStyle name="Percentagem 2_AQPNG_ORC_R01_2013_11_22(OBRA COMPLETA) 29112013-2" xfId="493"/>
    <cellStyle name="Percentagem 3" xfId="494"/>
    <cellStyle name="Percentagem 3 2" xfId="495"/>
    <cellStyle name="Percentagem 3_AQPNG_ORC_R01_2013_11_22(OBRA COMPLETA) 29112013-2" xfId="496"/>
    <cellStyle name="Percentagem 4" xfId="497"/>
    <cellStyle name="Percentagem 4 2" xfId="498"/>
    <cellStyle name="Percentagem 4_AQPNG_ORC_R01_2013_11_22(OBRA COMPLETA) 29112013-2" xfId="499"/>
    <cellStyle name="PLANILHA ANALITICA" xfId="500"/>
    <cellStyle name="PLANILHA ANALITICA 2" xfId="501"/>
    <cellStyle name="PLANILHA ANALITICA_AQPNG_ORC_R01_2013_11_22(OBRA COMPLETA) 29112013-2" xfId="502"/>
    <cellStyle name="planilhas" xfId="503"/>
    <cellStyle name="Porcentagem" xfId="504" builtinId="5"/>
    <cellStyle name="Porcentagem 2" xfId="505"/>
    <cellStyle name="Porcentagem 2 10" xfId="506"/>
    <cellStyle name="Porcentagem 2 2" xfId="507"/>
    <cellStyle name="Porcentagem 2 2 2" xfId="508"/>
    <cellStyle name="Porcentagem 2 2_AQPNG_ORC_R01_2013_11_22(OBRA COMPLETA) 29112013-2" xfId="509"/>
    <cellStyle name="Porcentagem 2 3" xfId="510"/>
    <cellStyle name="Porcentagem 2 3 2" xfId="511"/>
    <cellStyle name="Porcentagem 2 3_AQPNG_ORC_R01_2013_11_22(OBRA COMPLETA) 29112013-2" xfId="512"/>
    <cellStyle name="Porcentagem 2 4" xfId="513"/>
    <cellStyle name="Porcentagem 2 4 2" xfId="514"/>
    <cellStyle name="Porcentagem 2 4_AQPNG_ORC_R01_2013_11_22(OBRA COMPLETA) 29112013-2" xfId="515"/>
    <cellStyle name="Porcentagem 2 5" xfId="516"/>
    <cellStyle name="Porcentagem 2 5 2" xfId="517"/>
    <cellStyle name="Porcentagem 2 5_AQPNG_ORC_R01_2013_11_22(OBRA COMPLETA) 29112013-2" xfId="518"/>
    <cellStyle name="Porcentagem 2 6" xfId="519"/>
    <cellStyle name="Porcentagem 2 6 2" xfId="520"/>
    <cellStyle name="Porcentagem 2 7" xfId="521"/>
    <cellStyle name="Porcentagem 2 8" xfId="522"/>
    <cellStyle name="Porcentagem 2 9" xfId="523"/>
    <cellStyle name="Porcentagem 2_AQPNG_ORC_R01_2013_11_22(OBRA COMPLETA) 29112013-2" xfId="524"/>
    <cellStyle name="Porcentagem 3" xfId="525"/>
    <cellStyle name="Porcentagem 3 2" xfId="526"/>
    <cellStyle name="Porcentagem 3 3" xfId="527"/>
    <cellStyle name="Porcentagem 3 4" xfId="528"/>
    <cellStyle name="Porcentagem 3_AQPNG_ORC_R01_2013_11_22(OBRA COMPLETA) 29112013-2" xfId="529"/>
    <cellStyle name="Porcentagem 4" xfId="530"/>
    <cellStyle name="Porcentagem 4 2" xfId="531"/>
    <cellStyle name="Porcentagem 4 2 2" xfId="532"/>
    <cellStyle name="Porcentagem 4 3" xfId="533"/>
    <cellStyle name="Porcentagem 4 4" xfId="534"/>
    <cellStyle name="Porcentagem 4 5" xfId="535"/>
    <cellStyle name="Porcentagem 4_AQPNG_ORC_R01_2013_11_22(OBRA COMPLETA) 29112013-2" xfId="536"/>
    <cellStyle name="Porcentagem 5" xfId="537"/>
    <cellStyle name="Porcentagem_SEJU" xfId="538"/>
    <cellStyle name="Porcentaje" xfId="539"/>
    <cellStyle name="RM" xfId="540"/>
    <cellStyle name="Saída 2" xfId="541"/>
    <cellStyle name="Saída 2 2" xfId="542"/>
    <cellStyle name="Saída 2 2 2" xfId="543"/>
    <cellStyle name="Saída 2 2_CÁLCULO DE HORAS - tabela MARÇO 2014" xfId="544"/>
    <cellStyle name="Saída 2 3" xfId="545"/>
    <cellStyle name="Saída 2 3 2" xfId="546"/>
    <cellStyle name="Saída 2 3_CÁLCULO DE HORAS - tabela MARÇO 2014" xfId="547"/>
    <cellStyle name="Saída 2 4" xfId="548"/>
    <cellStyle name="Saída 2_AQPNG_ORC_R01_2013_11_22(OBRA COMPLETA) 29112013-2" xfId="549"/>
    <cellStyle name="Saída 3" xfId="550"/>
    <cellStyle name="Saída 3 2" xfId="551"/>
    <cellStyle name="Saída 3_CÁLCULO DE HORAS - tabela MARÇO 2014" xfId="552"/>
    <cellStyle name="Separador de m" xfId="553"/>
    <cellStyle name="Separador de milhares" xfId="743" builtinId="3"/>
    <cellStyle name="Separador de milhares 2" xfId="554"/>
    <cellStyle name="Separador de milhares 2 10" xfId="555"/>
    <cellStyle name="Separador de milhares 2 10 2" xfId="556"/>
    <cellStyle name="Separador de milhares 2 10 2 2" xfId="557"/>
    <cellStyle name="Separador de milhares 2 2" xfId="558"/>
    <cellStyle name="Separador de milhares 2 2 2" xfId="559"/>
    <cellStyle name="Separador de milhares 2 2_AQPNG_ORC_R01_2013_11_22(OBRA COMPLETA) 29112013-2" xfId="560"/>
    <cellStyle name="Separador de milhares 2 3" xfId="561"/>
    <cellStyle name="Separador de milhares 2 3 2" xfId="562"/>
    <cellStyle name="Separador de milhares 2 3_AQPNG_ORC_R01_2013_11_22(OBRA COMPLETA) 29112013-2" xfId="563"/>
    <cellStyle name="Separador de milhares 2 4" xfId="564"/>
    <cellStyle name="Separador de milhares 2 4 2" xfId="565"/>
    <cellStyle name="Separador de milhares 2 4_AQPNG_ORC_R01_2013_11_22(OBRA COMPLETA) 29112013-2" xfId="566"/>
    <cellStyle name="Separador de milhares 2 5" xfId="567"/>
    <cellStyle name="Separador de milhares 2 5 2" xfId="568"/>
    <cellStyle name="Separador de milhares 2 5 2 2" xfId="569"/>
    <cellStyle name="Separador de milhares 2 5 3" xfId="570"/>
    <cellStyle name="Separador de milhares 2 5_AQPNG_ORC_R01_2013_11_22(OBRA COMPLETA) 29112013-2" xfId="571"/>
    <cellStyle name="Separador de milhares 2 6" xfId="572"/>
    <cellStyle name="Separador de milhares 2 6 2" xfId="573"/>
    <cellStyle name="Separador de milhares 2 6 3" xfId="574"/>
    <cellStyle name="Separador de milhares 2 7" xfId="575"/>
    <cellStyle name="Separador de milhares 2 7 2" xfId="576"/>
    <cellStyle name="Separador de milhares 2 7 2 2" xfId="577"/>
    <cellStyle name="Separador de milhares 2 8" xfId="578"/>
    <cellStyle name="Separador de milhares 2 8 2" xfId="579"/>
    <cellStyle name="Separador de milhares 2 8 2 2" xfId="580"/>
    <cellStyle name="Separador de milhares 2 9" xfId="581"/>
    <cellStyle name="Separador de milhares 2 9 2" xfId="582"/>
    <cellStyle name="Separador de milhares 2 9 2 2" xfId="583"/>
    <cellStyle name="Separador de milhares 2_AQPNG_ORC_R01_2013_11_22(OBRA COMPLETA) 29112013-2" xfId="584"/>
    <cellStyle name="Separador de milhares 3" xfId="585"/>
    <cellStyle name="Separador de milhares 3 2" xfId="586"/>
    <cellStyle name="Separador de milhares 3 2 2" xfId="587"/>
    <cellStyle name="Separador de milhares 3 2 3" xfId="588"/>
    <cellStyle name="Separador de milhares 3 2 4" xfId="589"/>
    <cellStyle name="Separador de milhares 3 2_AQPNG_ORC_R01_2013_11_22(OBRA COMPLETA) 29112013-2" xfId="590"/>
    <cellStyle name="Separador de milhares 3 3" xfId="591"/>
    <cellStyle name="Separador de milhares 3 3 2" xfId="592"/>
    <cellStyle name="Separador de milhares 3 3_AQPNG_ORC_R01_2013_11_22(OBRA COMPLETA) 29112013-2" xfId="593"/>
    <cellStyle name="Separador de milhares 3 4" xfId="594"/>
    <cellStyle name="Separador de milhares 3 4 2" xfId="595"/>
    <cellStyle name="Separador de milhares 3 4 2 2" xfId="596"/>
    <cellStyle name="Separador de milhares 3 4 3" xfId="597"/>
    <cellStyle name="Separador de milhares 3 4 3 2" xfId="598"/>
    <cellStyle name="Separador de milhares 3 5" xfId="599"/>
    <cellStyle name="Separador de milhares 3 5 2" xfId="600"/>
    <cellStyle name="Separador de milhares 3 5 2 2" xfId="601"/>
    <cellStyle name="Separador de milhares 3 5 3" xfId="602"/>
    <cellStyle name="Separador de milhares 3 5 3 2" xfId="603"/>
    <cellStyle name="Separador de milhares 3 6" xfId="604"/>
    <cellStyle name="Separador de milhares 3 6 2" xfId="605"/>
    <cellStyle name="Separador de milhares 3 6 2 2" xfId="606"/>
    <cellStyle name="Separador de milhares 3 7" xfId="607"/>
    <cellStyle name="Separador de milhares 3 7 2" xfId="608"/>
    <cellStyle name="Separador de milhares 3 7 2 2" xfId="609"/>
    <cellStyle name="Separador de milhares 3 8" xfId="610"/>
    <cellStyle name="Separador de milhares 3_AQPNG_ORC_R01_2013_11_22(OBRA COMPLETA) 29112013-2" xfId="611"/>
    <cellStyle name="Separador de milhares 4" xfId="612"/>
    <cellStyle name="Separador de milhares 4 2" xfId="613"/>
    <cellStyle name="Separador de milhares 4 2 2" xfId="614"/>
    <cellStyle name="Separador de milhares 4 2_AQPNG_ORC_R01_2013_11_22(OBRA COMPLETA) 29112013-2" xfId="615"/>
    <cellStyle name="Separador de milhares 4 3" xfId="616"/>
    <cellStyle name="Separador de milhares 4 3 2" xfId="617"/>
    <cellStyle name="Separador de milhares 4 3_AQPNG_ORC_R01_2013_11_22(OBRA COMPLETA) 29112013-2" xfId="618"/>
    <cellStyle name="Separador de milhares 4 4" xfId="619"/>
    <cellStyle name="Separador de milhares 4 4 2" xfId="620"/>
    <cellStyle name="Separador de milhares 4 4 2 2" xfId="621"/>
    <cellStyle name="Separador de milhares 4 4 3" xfId="622"/>
    <cellStyle name="Separador de milhares 4 4 3 2" xfId="623"/>
    <cellStyle name="Separador de milhares 4 5" xfId="624"/>
    <cellStyle name="Separador de milhares 4 5 2" xfId="625"/>
    <cellStyle name="Separador de milhares 4 5 2 2" xfId="626"/>
    <cellStyle name="Separador de milhares 4 6" xfId="627"/>
    <cellStyle name="Separador de milhares 4 6 2" xfId="628"/>
    <cellStyle name="Separador de milhares 4 6 2 2" xfId="629"/>
    <cellStyle name="Separador de milhares 4 7" xfId="630"/>
    <cellStyle name="Separador de milhares 4 7 2" xfId="631"/>
    <cellStyle name="Separador de milhares 4 7 2 2" xfId="632"/>
    <cellStyle name="Separador de milhares 4 8" xfId="633"/>
    <cellStyle name="Separador de milhares 4_AQPNG_ORC_R01_2013_11_22(OBRA COMPLETA) 29112013-2" xfId="634"/>
    <cellStyle name="Separador de milhares 5" xfId="635"/>
    <cellStyle name="Separador de milhares 5 2" xfId="636"/>
    <cellStyle name="Separador de milhares 5_AQPNG_ORC_R01_2013_11_22(OBRA COMPLETA) 29112013-2" xfId="637"/>
    <cellStyle name="Separador de milhares 6" xfId="638"/>
    <cellStyle name="Separador de milhares 6 2" xfId="639"/>
    <cellStyle name="Separador de milhares 6_AQPNG_ORC_R01_2013_11_22(OBRA COMPLETA) 29112013-2" xfId="640"/>
    <cellStyle name="Separador de milhares 7" xfId="641"/>
    <cellStyle name="Separador de milhares 7 2" xfId="642"/>
    <cellStyle name="Separador de milhares 7 2 2" xfId="643"/>
    <cellStyle name="Separador de milhares 7 3" xfId="644"/>
    <cellStyle name="Separador de milhares 7 4" xfId="645"/>
    <cellStyle name="Separador de milhares 8" xfId="646"/>
    <cellStyle name="Separador de milhares 8 2" xfId="647"/>
    <cellStyle name="Separador de milhares 8 2 2" xfId="648"/>
    <cellStyle name="Separador de milhares 8 2 2 2" xfId="649"/>
    <cellStyle name="Separador de milhares 8 2 3" xfId="650"/>
    <cellStyle name="Separador de milhares 8 3" xfId="651"/>
    <cellStyle name="Separador de milhares 8 3 2" xfId="652"/>
    <cellStyle name="Separador de milhares 8 4" xfId="653"/>
    <cellStyle name="Separador de milhares 8 4 2" xfId="654"/>
    <cellStyle name="Separador de milhares 8 5" xfId="655"/>
    <cellStyle name="Separador de milhares 9" xfId="656"/>
    <cellStyle name="Separador de milhares_ELETRICA_2 2" xfId="657"/>
    <cellStyle name="Separador de milhares_ELETRICA_2 2 2" xfId="658"/>
    <cellStyle name="Separador de milhares_ELETRICA_2 2_MODELO Planilha Orçamentária obra menor _ SEIL-PRED-SUDE _ JUN 2013-2" xfId="659"/>
    <cellStyle name="Separador de milhares_SEJU" xfId="660"/>
    <cellStyle name="subhead" xfId="661"/>
    <cellStyle name="Texto de Aviso 2" xfId="662"/>
    <cellStyle name="Texto de Aviso 2 2" xfId="663"/>
    <cellStyle name="Texto de Aviso 2_AQPNG_ORC_R01_2013_11_22(OBRA COMPLETA) 29112013-2" xfId="664"/>
    <cellStyle name="Texto Explicativo 2" xfId="665"/>
    <cellStyle name="Texto Explicativo 2 2" xfId="666"/>
    <cellStyle name="Texto Explicativo 2_AQPNG_ORC_R01_2013_11_22(OBRA COMPLETA) 29112013-2" xfId="667"/>
    <cellStyle name="Título 1 2" xfId="668"/>
    <cellStyle name="Título 1 3" xfId="669"/>
    <cellStyle name="Título 2 2" xfId="670"/>
    <cellStyle name="Título 2 3" xfId="671"/>
    <cellStyle name="Título 3 2" xfId="672"/>
    <cellStyle name="Título 3 3" xfId="673"/>
    <cellStyle name="Título 4 2" xfId="674"/>
    <cellStyle name="Título 4 3" xfId="675"/>
    <cellStyle name="Título 5" xfId="676"/>
    <cellStyle name="Título 5 2" xfId="677"/>
    <cellStyle name="Título 5 3" xfId="678"/>
    <cellStyle name="Título 5_AQPNG_ORC_R01_2013_11_22(OBRA COMPLETA) 29112013-2" xfId="679"/>
    <cellStyle name="Título 6" xfId="680"/>
    <cellStyle name="Título 7" xfId="681"/>
    <cellStyle name="Total 2" xfId="682"/>
    <cellStyle name="Total 2 2" xfId="683"/>
    <cellStyle name="Total 2 2 2" xfId="684"/>
    <cellStyle name="Total 2 2_CÁLCULO DE HORAS - tabela MARÇO 2014" xfId="685"/>
    <cellStyle name="Total 2 3" xfId="686"/>
    <cellStyle name="Total 2 3 2" xfId="687"/>
    <cellStyle name="Total 2 3_CÁLCULO DE HORAS - tabela MARÇO 2014" xfId="688"/>
    <cellStyle name="Total 2 4" xfId="689"/>
    <cellStyle name="Total 2_AQPNG_ORC_R01_2013_11_22(OBRA COMPLETA) 29112013-2" xfId="690"/>
    <cellStyle name="Total 3" xfId="691"/>
    <cellStyle name="Total 3 2" xfId="692"/>
    <cellStyle name="Total 3_CÁLCULO DE HORAS - tabela MARÇO 2014" xfId="693"/>
    <cellStyle name="Verificar Célula" xfId="694"/>
    <cellStyle name="Verificar Célula 2" xfId="695"/>
    <cellStyle name="Vírgula 10" xfId="696"/>
    <cellStyle name="Vírgula 2" xfId="697"/>
    <cellStyle name="Vírgula 2 10" xfId="698"/>
    <cellStyle name="Vírgula 2 2" xfId="699"/>
    <cellStyle name="Vírgula 2 2 2" xfId="700"/>
    <cellStyle name="Vírgula 2 2 2 2" xfId="701"/>
    <cellStyle name="Vírgula 2 2 2 2 2" xfId="702"/>
    <cellStyle name="Vírgula 2 2 3" xfId="703"/>
    <cellStyle name="Vírgula 2 2_AQPNG_ORC_R01_2013_11_22(OBRA COMPLETA) 29112013-2" xfId="704"/>
    <cellStyle name="Vírgula 2 3" xfId="705"/>
    <cellStyle name="Vírgula 2 3 2" xfId="706"/>
    <cellStyle name="Vírgula 2 3_CÁLCULO DE HORAS - tabela MARÇO 2014" xfId="707"/>
    <cellStyle name="Vírgula 2 4" xfId="708"/>
    <cellStyle name="Vírgula 2 5" xfId="709"/>
    <cellStyle name="Vírgula 2 6" xfId="710"/>
    <cellStyle name="Vírgula 2 7" xfId="711"/>
    <cellStyle name="Vírgula 2 8" xfId="712"/>
    <cellStyle name="Vírgula 2 9" xfId="713"/>
    <cellStyle name="Vírgula 2_AQPNG_ORC_R01_2013_11_22(OBRA COMPLETA) 29112013-2" xfId="714"/>
    <cellStyle name="Vírgula 3" xfId="715"/>
    <cellStyle name="Vírgula 3 2" xfId="716"/>
    <cellStyle name="Vírgula 3_AQPNG_ORC_R01_2013_11_22(OBRA COMPLETA) 29112013-2" xfId="717"/>
    <cellStyle name="Vírgula 4" xfId="718"/>
    <cellStyle name="Vírgula 4 2" xfId="719"/>
    <cellStyle name="Vírgula 4 2 2" xfId="720"/>
    <cellStyle name="Vírgula 4 2 3" xfId="721"/>
    <cellStyle name="Vírgula 4 3" xfId="722"/>
    <cellStyle name="Vírgula 4 4" xfId="723"/>
    <cellStyle name="Vírgula 4_AQPNG_ORC_R01_2013_11_22(OBRA COMPLETA) 29112013-2" xfId="724"/>
    <cellStyle name="Vírgula 5" xfId="725"/>
    <cellStyle name="Vírgula 5 2" xfId="726"/>
    <cellStyle name="Vírgula 5_AQPNG_ORC_R01_2013_11_22(OBRA COMPLETA) 29112013-2" xfId="727"/>
    <cellStyle name="Vírgula 6" xfId="728"/>
    <cellStyle name="Vírgula 6 2" xfId="729"/>
    <cellStyle name="Vírgula 6 2 2" xfId="730"/>
    <cellStyle name="Vírgula 6 2 2 2" xfId="731"/>
    <cellStyle name="Vírgula 6 2 3" xfId="732"/>
    <cellStyle name="Vírgula 6 2 4" xfId="733"/>
    <cellStyle name="Vírgula 6 3" xfId="734"/>
    <cellStyle name="Vírgula 6 4" xfId="735"/>
    <cellStyle name="Vírgula 6 4 2" xfId="736"/>
    <cellStyle name="Vírgula 6 5" xfId="737"/>
    <cellStyle name="Vírgula 6 6" xfId="738"/>
    <cellStyle name="Vírgula 6_CÁLCULO DE HORAS - tabela MARÇO 2014" xfId="739"/>
    <cellStyle name="Vírgula 7" xfId="740"/>
    <cellStyle name="Vírgula 8" xfId="741"/>
    <cellStyle name="Vírgula 9" xfId="742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6666"/>
      <rgbColor rgb="00FFFFC0"/>
      <rgbColor rgb="00E3E3E3"/>
      <rgbColor rgb="00660066"/>
      <rgbColor rgb="00FF8080"/>
      <rgbColor rgb="000080C0"/>
      <rgbColor rgb="00C0C0FF"/>
      <rgbColor rgb="00000080"/>
      <rgbColor rgb="00FF00FF"/>
      <rgbColor rgb="00FFFF00"/>
      <rgbColor rgb="0000FFFF"/>
      <rgbColor rgb="00800080"/>
      <rgbColor rgb="00800000"/>
      <rgbColor rgb="00336666"/>
      <rgbColor rgb="000000FF"/>
      <rgbColor rgb="0000CCFF"/>
      <rgbColor rgb="00A0E0E0"/>
      <rgbColor rgb="00CCFFCC"/>
      <rgbColor rgb="00FFFF99"/>
      <rgbColor rgb="00A6CAF0"/>
      <rgbColor rgb="00CC9CCC"/>
      <rgbColor rgb="00CC99FF"/>
      <rgbColor rgb="00FFCC99"/>
      <rgbColor rgb="003333CC"/>
      <rgbColor rgb="0033CCCC"/>
      <rgbColor rgb="00999933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663300"/>
      <rgbColor rgb="00996633"/>
      <rgbColor rgb="00993366"/>
      <rgbColor rgb="00333399"/>
      <rgbColor rgb="00424242"/>
    </indexedColors>
  </colors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1.xml"/><Relationship Id="rId2" Type="http://schemas.openxmlformats.org/officeDocument/2006/relationships/worksheet" Target="worksheets/sheet2.xml"/><Relationship Id="rId16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emf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emf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emf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jpeg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5.emf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6.jpeg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6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66675</xdr:colOff>
      <xdr:row>0</xdr:row>
      <xdr:rowOff>47625</xdr:rowOff>
    </xdr:from>
    <xdr:to>
      <xdr:col>1</xdr:col>
      <xdr:colOff>438150</xdr:colOff>
      <xdr:row>6</xdr:row>
      <xdr:rowOff>85725</xdr:rowOff>
    </xdr:to>
    <xdr:pic>
      <xdr:nvPicPr>
        <xdr:cNvPr id="1832" name="Picture 7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66675" y="47625"/>
          <a:ext cx="971550" cy="1181100"/>
        </a:xfrm>
        <a:prstGeom prst="rect">
          <a:avLst/>
        </a:prstGeom>
        <a:noFill/>
        <a:ln w="9525">
          <a:noFill/>
          <a:round/>
          <a:headEnd/>
          <a:tailEnd/>
        </a:ln>
      </xdr:spPr>
    </xdr:pic>
    <xdr:clientData/>
  </xdr:twoCellAnchor>
  <xdr:twoCellAnchor>
    <xdr:from>
      <xdr:col>1</xdr:col>
      <xdr:colOff>323850</xdr:colOff>
      <xdr:row>1</xdr:row>
      <xdr:rowOff>9525</xdr:rowOff>
    </xdr:from>
    <xdr:to>
      <xdr:col>10</xdr:col>
      <xdr:colOff>238125</xdr:colOff>
      <xdr:row>5</xdr:row>
      <xdr:rowOff>57150</xdr:rowOff>
    </xdr:to>
    <xdr:sp macro="" textlink="" fLocksText="0">
      <xdr:nvSpPr>
        <xdr:cNvPr id="1026" name="Text Box 3"/>
        <xdr:cNvSpPr>
          <a:spLocks noChangeArrowheads="1"/>
        </xdr:cNvSpPr>
      </xdr:nvSpPr>
      <xdr:spPr bwMode="auto">
        <a:xfrm>
          <a:off x="923925" y="200025"/>
          <a:ext cx="4886325" cy="809625"/>
        </a:xfrm>
        <a:prstGeom prst="rect">
          <a:avLst/>
        </a:prstGeom>
        <a:noFill/>
        <a:ln>
          <a:noFill/>
        </a:ln>
        <a:effectLst/>
        <a:extLst>
          <a:ext uri="{909E8E84-426E-40DD-AFC4-6F175D3DCCD1}"/>
          <a:ext uri="{91240B29-F687-4F45-9708-019B960494DF}"/>
          <a:ext uri="{AF507438-7753-43E0-B8FC-AC1667EBCBE1}"/>
        </a:extLst>
      </xdr:spPr>
      <xdr:txBody>
        <a:bodyPr vertOverflow="clip" wrap="square" lIns="90000" tIns="45000" rIns="90000" bIns="45000" anchor="t"/>
        <a:lstStyle/>
        <a:p>
          <a:pPr algn="ctr" rtl="0">
            <a:defRPr sz="1000"/>
          </a:pPr>
          <a:r>
            <a:rPr lang="pt-BR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SECRETARIA DE ESTADO DE INFRAESTRUTURA E LOGÍSTICA</a:t>
          </a:r>
        </a:p>
        <a:p>
          <a:pPr algn="ctr" rtl="0">
            <a:defRPr sz="1000"/>
          </a:pPr>
          <a:r>
            <a:rPr lang="pt-BR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PARANÁ EDIFICAÇÕES</a:t>
          </a:r>
        </a:p>
        <a:p>
          <a:pPr algn="ctr" rtl="0">
            <a:defRPr sz="1000"/>
          </a:pPr>
          <a:r>
            <a:rPr lang="pt-BR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DIRETORIA DE PLANEJAMENTO E PROJETOS</a:t>
          </a:r>
        </a:p>
        <a:p>
          <a:pPr algn="ctr" rtl="0">
            <a:defRPr sz="1000"/>
          </a:pPr>
          <a:r>
            <a:rPr lang="pt-BR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GERÊNCIA DE CUSTOS E ORÇAMENTOS</a:t>
          </a:r>
        </a:p>
      </xdr:txBody>
    </xdr:sp>
    <xdr:clientData/>
  </xdr:twoCellAnchor>
  <xdr:twoCellAnchor>
    <xdr:from>
      <xdr:col>11</xdr:col>
      <xdr:colOff>0</xdr:colOff>
      <xdr:row>1</xdr:row>
      <xdr:rowOff>9525</xdr:rowOff>
    </xdr:from>
    <xdr:to>
      <xdr:col>15</xdr:col>
      <xdr:colOff>561975</xdr:colOff>
      <xdr:row>6</xdr:row>
      <xdr:rowOff>19050</xdr:rowOff>
    </xdr:to>
    <xdr:pic>
      <xdr:nvPicPr>
        <xdr:cNvPr id="1834" name="Imagem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 l="27414" t="20461" r="28415" b="21265"/>
        <a:stretch>
          <a:fillRect/>
        </a:stretch>
      </xdr:blipFill>
      <xdr:spPr bwMode="auto">
        <a:xfrm>
          <a:off x="5810250" y="200025"/>
          <a:ext cx="1514475" cy="962025"/>
        </a:xfrm>
        <a:prstGeom prst="rect">
          <a:avLst/>
        </a:prstGeom>
        <a:noFill/>
        <a:ln w="9525">
          <a:noFill/>
          <a:round/>
          <a:headEnd/>
          <a:tailEnd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114300</xdr:colOff>
      <xdr:row>0</xdr:row>
      <xdr:rowOff>47625</xdr:rowOff>
    </xdr:from>
    <xdr:to>
      <xdr:col>2</xdr:col>
      <xdr:colOff>247650</xdr:colOff>
      <xdr:row>6</xdr:row>
      <xdr:rowOff>85725</xdr:rowOff>
    </xdr:to>
    <xdr:pic>
      <xdr:nvPicPr>
        <xdr:cNvPr id="2864" name="Picture 7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14300" y="47625"/>
          <a:ext cx="990600" cy="1181100"/>
        </a:xfrm>
        <a:prstGeom prst="rect">
          <a:avLst/>
        </a:prstGeom>
        <a:noFill/>
        <a:ln w="9525">
          <a:noFill/>
          <a:round/>
          <a:headEnd/>
          <a:tailEnd/>
        </a:ln>
      </xdr:spPr>
    </xdr:pic>
    <xdr:clientData/>
  </xdr:twoCellAnchor>
  <xdr:twoCellAnchor>
    <xdr:from>
      <xdr:col>10</xdr:col>
      <xdr:colOff>76200</xdr:colOff>
      <xdr:row>0</xdr:row>
      <xdr:rowOff>171450</xdr:rowOff>
    </xdr:from>
    <xdr:to>
      <xdr:col>12</xdr:col>
      <xdr:colOff>381000</xdr:colOff>
      <xdr:row>5</xdr:row>
      <xdr:rowOff>180975</xdr:rowOff>
    </xdr:to>
    <xdr:pic>
      <xdr:nvPicPr>
        <xdr:cNvPr id="2865" name="Imagem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 l="27414" t="20461" r="28415" b="21265"/>
        <a:stretch>
          <a:fillRect/>
        </a:stretch>
      </xdr:blipFill>
      <xdr:spPr bwMode="auto">
        <a:xfrm>
          <a:off x="5505450" y="171450"/>
          <a:ext cx="1295400" cy="962025"/>
        </a:xfrm>
        <a:prstGeom prst="rect">
          <a:avLst/>
        </a:prstGeom>
        <a:noFill/>
        <a:ln w="9525">
          <a:noFill/>
          <a:round/>
          <a:headEnd/>
          <a:tailEnd/>
        </a:ln>
      </xdr:spPr>
    </xdr:pic>
    <xdr:clientData/>
  </xdr:twoCellAnchor>
  <xdr:twoCellAnchor>
    <xdr:from>
      <xdr:col>2</xdr:col>
      <xdr:colOff>95250</xdr:colOff>
      <xdr:row>0</xdr:row>
      <xdr:rowOff>123825</xdr:rowOff>
    </xdr:from>
    <xdr:to>
      <xdr:col>10</xdr:col>
      <xdr:colOff>180975</xdr:colOff>
      <xdr:row>6</xdr:row>
      <xdr:rowOff>142875</xdr:rowOff>
    </xdr:to>
    <xdr:sp macro="" textlink="" fLocksText="0">
      <xdr:nvSpPr>
        <xdr:cNvPr id="2059" name="Text Box 3"/>
        <xdr:cNvSpPr>
          <a:spLocks noChangeArrowheads="1"/>
        </xdr:cNvSpPr>
      </xdr:nvSpPr>
      <xdr:spPr bwMode="auto">
        <a:xfrm>
          <a:off x="952500" y="123825"/>
          <a:ext cx="4657725" cy="1162050"/>
        </a:xfrm>
        <a:prstGeom prst="rect">
          <a:avLst/>
        </a:prstGeom>
        <a:noFill/>
        <a:ln>
          <a:noFill/>
        </a:ln>
        <a:effectLst/>
        <a:extLst>
          <a:ext uri="{909E8E84-426E-40DD-AFC4-6F175D3DCCD1}"/>
          <a:ext uri="{91240B29-F687-4F45-9708-019B960494DF}"/>
          <a:ext uri="{AF507438-7753-43E0-B8FC-AC1667EBCBE1}"/>
        </a:extLst>
      </xdr:spPr>
      <xdr:txBody>
        <a:bodyPr vertOverflow="clip" wrap="square" lIns="90000" tIns="45000" rIns="90000" bIns="45000" anchor="t"/>
        <a:lstStyle/>
        <a:p>
          <a:pPr algn="ctr" rtl="0">
            <a:defRPr sz="1000"/>
          </a:pPr>
          <a:r>
            <a:rPr lang="pt-BR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SECRETARIA DE ESTADO DE INFRAESTRUTURA E LOGÍSTICA</a:t>
          </a:r>
        </a:p>
        <a:p>
          <a:pPr algn="ctr" rtl="0">
            <a:defRPr sz="1000"/>
          </a:pPr>
          <a:r>
            <a:rPr lang="pt-BR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PARANÁ EDIFICAÇÕES</a:t>
          </a:r>
        </a:p>
        <a:p>
          <a:pPr algn="ctr" rtl="0">
            <a:defRPr sz="1000"/>
          </a:pPr>
          <a:r>
            <a:rPr lang="pt-BR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DIRETORIA DE PLANEJAMENTO E PROJETOS</a:t>
          </a:r>
        </a:p>
        <a:p>
          <a:pPr algn="ctr" rtl="0">
            <a:defRPr sz="1000"/>
          </a:pPr>
          <a:r>
            <a:rPr lang="pt-BR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GERÊNCIA DE CUSTOS E ORÇAMENTOS</a:t>
          </a: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628650</xdr:colOff>
      <xdr:row>2</xdr:row>
      <xdr:rowOff>57150</xdr:rowOff>
    </xdr:from>
    <xdr:to>
      <xdr:col>10</xdr:col>
      <xdr:colOff>123825</xdr:colOff>
      <xdr:row>6</xdr:row>
      <xdr:rowOff>28575</xdr:rowOff>
    </xdr:to>
    <xdr:sp macro="" textlink="" fLocksText="0">
      <xdr:nvSpPr>
        <xdr:cNvPr id="3078" name="Text Box 3"/>
        <xdr:cNvSpPr>
          <a:spLocks noChangeArrowheads="1"/>
        </xdr:cNvSpPr>
      </xdr:nvSpPr>
      <xdr:spPr bwMode="auto">
        <a:xfrm>
          <a:off x="942975" y="561975"/>
          <a:ext cx="8772525" cy="771525"/>
        </a:xfrm>
        <a:prstGeom prst="rect">
          <a:avLst/>
        </a:prstGeom>
        <a:noFill/>
        <a:ln>
          <a:noFill/>
        </a:ln>
        <a:effectLst/>
        <a:extLst>
          <a:ext uri="{909E8E84-426E-40DD-AFC4-6F175D3DCCD1}"/>
          <a:ext uri="{91240B29-F687-4F45-9708-019B960494DF}"/>
          <a:ext uri="{AF507438-7753-43E0-B8FC-AC1667EBCBE1}"/>
        </a:extLst>
      </xdr:spPr>
      <xdr:txBody>
        <a:bodyPr vertOverflow="clip" wrap="square" lIns="90000" tIns="45000" rIns="90000" bIns="45000" anchor="t"/>
        <a:lstStyle/>
        <a:p>
          <a:pPr algn="ctr" rtl="0">
            <a:defRPr sz="1000"/>
          </a:pPr>
          <a:r>
            <a:rPr lang="pt-BR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SECRETARIA DE ESTADO DE INFRAESTRUTURA E LOGÍSTICA</a:t>
          </a:r>
        </a:p>
        <a:p>
          <a:pPr algn="ctr" rtl="0">
            <a:defRPr sz="1000"/>
          </a:pPr>
          <a:r>
            <a:rPr lang="pt-BR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PARANÁ EDIFICAÇÕES</a:t>
          </a:r>
        </a:p>
        <a:p>
          <a:pPr algn="ctr" rtl="0">
            <a:defRPr sz="1000"/>
          </a:pPr>
          <a:r>
            <a:rPr lang="pt-BR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DIRETORIA DE PLANEJAMENTO E PROJETOS</a:t>
          </a:r>
        </a:p>
        <a:p>
          <a:pPr algn="ctr" rtl="0">
            <a:defRPr sz="1000"/>
          </a:pPr>
          <a:r>
            <a:rPr lang="pt-BR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GERÊNCIA DE CUSTOS E ORÇAMENTOS</a:t>
          </a:r>
        </a:p>
      </xdr:txBody>
    </xdr:sp>
    <xdr:clientData/>
  </xdr:twoCellAnchor>
  <xdr:twoCellAnchor>
    <xdr:from>
      <xdr:col>0</xdr:col>
      <xdr:colOff>114300</xdr:colOff>
      <xdr:row>1</xdr:row>
      <xdr:rowOff>47625</xdr:rowOff>
    </xdr:from>
    <xdr:to>
      <xdr:col>1</xdr:col>
      <xdr:colOff>771525</xdr:colOff>
      <xdr:row>6</xdr:row>
      <xdr:rowOff>180975</xdr:rowOff>
    </xdr:to>
    <xdr:pic>
      <xdr:nvPicPr>
        <xdr:cNvPr id="3886" name="Picture 7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14300" y="361950"/>
          <a:ext cx="971550" cy="1123950"/>
        </a:xfrm>
        <a:prstGeom prst="rect">
          <a:avLst/>
        </a:prstGeom>
        <a:noFill/>
        <a:ln w="9525">
          <a:noFill/>
          <a:round/>
          <a:headEnd/>
          <a:tailEnd/>
        </a:ln>
      </xdr:spPr>
    </xdr:pic>
    <xdr:clientData/>
  </xdr:twoCellAnchor>
  <xdr:twoCellAnchor>
    <xdr:from>
      <xdr:col>10</xdr:col>
      <xdr:colOff>133350</xdr:colOff>
      <xdr:row>1</xdr:row>
      <xdr:rowOff>76200</xdr:rowOff>
    </xdr:from>
    <xdr:to>
      <xdr:col>11</xdr:col>
      <xdr:colOff>771525</xdr:colOff>
      <xdr:row>5</xdr:row>
      <xdr:rowOff>209550</xdr:rowOff>
    </xdr:to>
    <xdr:pic>
      <xdr:nvPicPr>
        <xdr:cNvPr id="3887" name="Imagem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 l="27414" t="20461" r="28415" b="21265"/>
        <a:stretch>
          <a:fillRect/>
        </a:stretch>
      </xdr:blipFill>
      <xdr:spPr bwMode="auto">
        <a:xfrm>
          <a:off x="9725025" y="390525"/>
          <a:ext cx="1200150" cy="914400"/>
        </a:xfrm>
        <a:prstGeom prst="rect">
          <a:avLst/>
        </a:prstGeom>
        <a:noFill/>
        <a:ln w="9525">
          <a:noFill/>
          <a:round/>
          <a:headEnd/>
          <a:tailEnd/>
        </a:ln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2</xdr:row>
      <xdr:rowOff>44823</xdr:rowOff>
    </xdr:from>
    <xdr:to>
      <xdr:col>1</xdr:col>
      <xdr:colOff>699926</xdr:colOff>
      <xdr:row>4</xdr:row>
      <xdr:rowOff>89647</xdr:rowOff>
    </xdr:to>
    <xdr:pic>
      <xdr:nvPicPr>
        <xdr:cNvPr id="2" name="Figuras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425823"/>
          <a:ext cx="1305044" cy="593912"/>
        </a:xfrm>
        <a:prstGeom prst="rect">
          <a:avLst/>
        </a:prstGeom>
        <a:noFill/>
        <a:ln w="9525">
          <a:noFill/>
          <a:round/>
          <a:headEnd/>
          <a:tailEnd/>
        </a:ln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9525</xdr:colOff>
      <xdr:row>1</xdr:row>
      <xdr:rowOff>0</xdr:rowOff>
    </xdr:from>
    <xdr:to>
      <xdr:col>2</xdr:col>
      <xdr:colOff>425492</xdr:colOff>
      <xdr:row>3</xdr:row>
      <xdr:rowOff>85725</xdr:rowOff>
    </xdr:to>
    <xdr:pic>
      <xdr:nvPicPr>
        <xdr:cNvPr id="2" name="Figuras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619125" y="190500"/>
          <a:ext cx="1025567" cy="466725"/>
        </a:xfrm>
        <a:prstGeom prst="rect">
          <a:avLst/>
        </a:prstGeom>
        <a:noFill/>
        <a:ln w="9525">
          <a:noFill/>
          <a:round/>
          <a:headEnd/>
          <a:tailEnd/>
        </a:ln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485775</xdr:colOff>
      <xdr:row>0</xdr:row>
      <xdr:rowOff>38100</xdr:rowOff>
    </xdr:from>
    <xdr:to>
      <xdr:col>2</xdr:col>
      <xdr:colOff>142875</xdr:colOff>
      <xdr:row>3</xdr:row>
      <xdr:rowOff>200025</xdr:rowOff>
    </xdr:to>
    <xdr:pic>
      <xdr:nvPicPr>
        <xdr:cNvPr id="7631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485775" y="38100"/>
          <a:ext cx="819150" cy="904875"/>
        </a:xfrm>
        <a:prstGeom prst="rect">
          <a:avLst/>
        </a:prstGeom>
        <a:blipFill dpi="0" rotWithShape="0">
          <a:blip xmlns:r="http://schemas.openxmlformats.org/officeDocument/2006/relationships" cstate="print"/>
          <a:srcRect/>
          <a:stretch>
            <a:fillRect/>
          </a:stretch>
        </a:blipFill>
        <a:ln w="9525">
          <a:solidFill>
            <a:srgbClr val="000000"/>
          </a:solidFill>
          <a:miter lim="800000"/>
          <a:headEnd/>
          <a:tailEnd/>
        </a:ln>
      </xdr:spPr>
    </xdr:pic>
    <xdr:clientData/>
  </xdr:twoCellAnchor>
  <xdr:twoCellAnchor>
    <xdr:from>
      <xdr:col>9</xdr:col>
      <xdr:colOff>476250</xdr:colOff>
      <xdr:row>0</xdr:row>
      <xdr:rowOff>66675</xdr:rowOff>
    </xdr:from>
    <xdr:to>
      <xdr:col>10</xdr:col>
      <xdr:colOff>704850</xdr:colOff>
      <xdr:row>3</xdr:row>
      <xdr:rowOff>190500</xdr:rowOff>
    </xdr:to>
    <xdr:pic>
      <xdr:nvPicPr>
        <xdr:cNvPr id="7632" name="Imagem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 l="27414" t="20461" r="28415" b="21265"/>
        <a:stretch>
          <a:fillRect/>
        </a:stretch>
      </xdr:blipFill>
      <xdr:spPr bwMode="auto">
        <a:xfrm>
          <a:off x="10134600" y="66675"/>
          <a:ext cx="942975" cy="866775"/>
        </a:xfrm>
        <a:prstGeom prst="rect">
          <a:avLst/>
        </a:prstGeom>
        <a:noFill/>
        <a:ln w="9525">
          <a:noFill/>
          <a:round/>
          <a:headEnd/>
          <a:tailEnd/>
        </a:ln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66675</xdr:colOff>
      <xdr:row>0</xdr:row>
      <xdr:rowOff>9525</xdr:rowOff>
    </xdr:from>
    <xdr:to>
      <xdr:col>2</xdr:col>
      <xdr:colOff>590550</xdr:colOff>
      <xdr:row>4</xdr:row>
      <xdr:rowOff>9525</xdr:rowOff>
    </xdr:to>
    <xdr:pic>
      <xdr:nvPicPr>
        <xdr:cNvPr id="9003" name="Figuras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66675" y="9525"/>
          <a:ext cx="1609725" cy="762000"/>
        </a:xfrm>
        <a:prstGeom prst="rect">
          <a:avLst/>
        </a:prstGeom>
        <a:noFill/>
        <a:ln w="9525">
          <a:noFill/>
          <a:round/>
          <a:headEnd/>
          <a:tailEnd/>
        </a:ln>
      </xdr:spPr>
    </xdr:pic>
    <xdr:clientData/>
  </xdr:twoCellAnchor>
  <xdr:twoCellAnchor>
    <xdr:from>
      <xdr:col>7</xdr:col>
      <xdr:colOff>352425</xdr:colOff>
      <xdr:row>0</xdr:row>
      <xdr:rowOff>57150</xdr:rowOff>
    </xdr:from>
    <xdr:to>
      <xdr:col>7</xdr:col>
      <xdr:colOff>1095375</xdr:colOff>
      <xdr:row>3</xdr:row>
      <xdr:rowOff>171450</xdr:rowOff>
    </xdr:to>
    <xdr:pic>
      <xdr:nvPicPr>
        <xdr:cNvPr id="9004" name="Imagem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 l="27414" t="20461" r="28415" b="21265"/>
        <a:stretch>
          <a:fillRect/>
        </a:stretch>
      </xdr:blipFill>
      <xdr:spPr bwMode="auto">
        <a:xfrm>
          <a:off x="8496300" y="57150"/>
          <a:ext cx="742950" cy="685800"/>
        </a:xfrm>
        <a:prstGeom prst="rect">
          <a:avLst/>
        </a:prstGeom>
        <a:noFill/>
        <a:ln w="9525">
          <a:noFill/>
          <a:round/>
          <a:headEnd/>
          <a:tailEnd/>
        </a:ln>
      </xdr:spPr>
    </xdr:pic>
    <xdr:clientData/>
  </xdr:twoCellAnchor>
  <xdr:twoCellAnchor>
    <xdr:from>
      <xdr:col>2</xdr:col>
      <xdr:colOff>581025</xdr:colOff>
      <xdr:row>0</xdr:row>
      <xdr:rowOff>19050</xdr:rowOff>
    </xdr:from>
    <xdr:to>
      <xdr:col>7</xdr:col>
      <xdr:colOff>381000</xdr:colOff>
      <xdr:row>4</xdr:row>
      <xdr:rowOff>38100</xdr:rowOff>
    </xdr:to>
    <xdr:sp macro="" textlink="" fLocksText="0">
      <xdr:nvSpPr>
        <xdr:cNvPr id="8198" name="Text Box 3"/>
        <xdr:cNvSpPr>
          <a:spLocks noChangeArrowheads="1"/>
        </xdr:cNvSpPr>
      </xdr:nvSpPr>
      <xdr:spPr bwMode="auto">
        <a:xfrm>
          <a:off x="1666875" y="19050"/>
          <a:ext cx="6858000" cy="781050"/>
        </a:xfrm>
        <a:prstGeom prst="rect">
          <a:avLst/>
        </a:prstGeom>
        <a:noFill/>
        <a:ln>
          <a:noFill/>
        </a:ln>
        <a:effectLst/>
        <a:extLst>
          <a:ext uri="{909E8E84-426E-40DD-AFC4-6F175D3DCCD1}"/>
          <a:ext uri="{91240B29-F687-4F45-9708-019B960494DF}"/>
          <a:ext uri="{AF507438-7753-43E0-B8FC-AC1667EBCBE1}"/>
        </a:extLst>
      </xdr:spPr>
      <xdr:txBody>
        <a:bodyPr vertOverflow="clip" wrap="square" lIns="90000" tIns="45000" rIns="90000" bIns="45000" anchor="t"/>
        <a:lstStyle/>
        <a:p>
          <a:pPr algn="ctr" rtl="0">
            <a:defRPr sz="1000"/>
          </a:pPr>
          <a:r>
            <a:rPr lang="pt-BR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SECRETARIA DE ESTADO DE INFRAESTRUTURA E LOGÍSTICA</a:t>
          </a:r>
        </a:p>
        <a:p>
          <a:pPr algn="ctr" rtl="0">
            <a:defRPr sz="1000"/>
          </a:pPr>
          <a:r>
            <a:rPr lang="pt-BR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PARANÁ EDIFICAÇÕES</a:t>
          </a:r>
        </a:p>
        <a:p>
          <a:pPr algn="ctr" rtl="0">
            <a:defRPr sz="1000"/>
          </a:pPr>
          <a:r>
            <a:rPr lang="pt-BR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DIRETORIA DE PLANEJAMENTO E PROJETOS</a:t>
          </a:r>
        </a:p>
        <a:p>
          <a:pPr algn="ctr" rtl="0">
            <a:defRPr sz="1000"/>
          </a:pPr>
          <a:r>
            <a:rPr lang="pt-BR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GERÊNCIA DE CUSTOS E ORÇAMENTOS</a:t>
          </a:r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19050</xdr:colOff>
      <xdr:row>0</xdr:row>
      <xdr:rowOff>123825</xdr:rowOff>
    </xdr:from>
    <xdr:to>
      <xdr:col>6</xdr:col>
      <xdr:colOff>533400</xdr:colOff>
      <xdr:row>0</xdr:row>
      <xdr:rowOff>666750</xdr:rowOff>
    </xdr:to>
    <xdr:sp macro="" textlink="" fLocksText="0">
      <xdr:nvSpPr>
        <xdr:cNvPr id="9217" name="Text Box 3"/>
        <xdr:cNvSpPr>
          <a:spLocks noChangeArrowheads="1"/>
        </xdr:cNvSpPr>
      </xdr:nvSpPr>
      <xdr:spPr bwMode="auto">
        <a:xfrm>
          <a:off x="1238250" y="123825"/>
          <a:ext cx="3543300" cy="542925"/>
        </a:xfrm>
        <a:prstGeom prst="rect">
          <a:avLst/>
        </a:prstGeom>
        <a:noFill/>
        <a:ln>
          <a:noFill/>
        </a:ln>
        <a:effectLst/>
        <a:extLst>
          <a:ext uri="{909E8E84-426E-40DD-AFC4-6F175D3DCCD1}"/>
          <a:ext uri="{91240B29-F687-4F45-9708-019B960494DF}"/>
          <a:ext uri="{AF507438-7753-43E0-B8FC-AC1667EBCBE1}"/>
        </a:extLst>
      </xdr:spPr>
      <xdr:txBody>
        <a:bodyPr vertOverflow="clip" wrap="square" lIns="90000" tIns="45000" rIns="90000" bIns="45000" anchor="t"/>
        <a:lstStyle/>
        <a:p>
          <a:pPr algn="ctr" rtl="0">
            <a:defRPr sz="1000"/>
          </a:pPr>
          <a:r>
            <a:rPr lang="pt-BR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COMPOSIÇÃO DOS ENCARGOS SOCIAIS</a:t>
          </a:r>
        </a:p>
        <a:p>
          <a:pPr algn="ctr" rtl="0">
            <a:defRPr sz="1000"/>
          </a:pPr>
          <a:r>
            <a:rPr lang="pt-BR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AGOSTO/2014</a:t>
          </a:r>
        </a:p>
      </xdr:txBody>
    </xdr:sp>
    <xdr:clientData/>
  </xdr:twoCellAnchor>
  <xdr:twoCellAnchor>
    <xdr:from>
      <xdr:col>0</xdr:col>
      <xdr:colOff>66675</xdr:colOff>
      <xdr:row>0</xdr:row>
      <xdr:rowOff>9525</xdr:rowOff>
    </xdr:from>
    <xdr:to>
      <xdr:col>1</xdr:col>
      <xdr:colOff>609600</xdr:colOff>
      <xdr:row>0</xdr:row>
      <xdr:rowOff>733425</xdr:rowOff>
    </xdr:to>
    <xdr:pic>
      <xdr:nvPicPr>
        <xdr:cNvPr id="10025" name="Figuras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66675" y="9525"/>
          <a:ext cx="1152525" cy="723900"/>
        </a:xfrm>
        <a:prstGeom prst="rect">
          <a:avLst/>
        </a:prstGeom>
        <a:noFill/>
        <a:ln w="9525">
          <a:noFill/>
          <a:round/>
          <a:headEnd/>
          <a:tailEnd/>
        </a:ln>
      </xdr:spPr>
    </xdr:pic>
    <xdr:clientData/>
  </xdr:twoCellAnchor>
  <xdr:twoCellAnchor>
    <xdr:from>
      <xdr:col>7</xdr:col>
      <xdr:colOff>19050</xdr:colOff>
      <xdr:row>0</xdr:row>
      <xdr:rowOff>76200</xdr:rowOff>
    </xdr:from>
    <xdr:to>
      <xdr:col>8</xdr:col>
      <xdr:colOff>19050</xdr:colOff>
      <xdr:row>0</xdr:row>
      <xdr:rowOff>723900</xdr:rowOff>
    </xdr:to>
    <xdr:pic>
      <xdr:nvPicPr>
        <xdr:cNvPr id="10026" name="Imagem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 l="27414" t="20461" r="28415" b="21265"/>
        <a:stretch>
          <a:fillRect/>
        </a:stretch>
      </xdr:blipFill>
      <xdr:spPr bwMode="auto">
        <a:xfrm>
          <a:off x="4876800" y="76200"/>
          <a:ext cx="800100" cy="647700"/>
        </a:xfrm>
        <a:prstGeom prst="rect">
          <a:avLst/>
        </a:prstGeom>
        <a:noFill/>
        <a:ln w="9525">
          <a:noFill/>
          <a:round/>
          <a:headEnd/>
          <a:tailEnd/>
        </a:ln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c388736\servidor$\Documents%20and%20Settings\cc72\Meus%20documentos\Downloads\Para&#237;so%20do%20Norte\Para&#237;so%20do%20Norte%20(v2.0).xls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PLANILHA MEDIÇÃO COMPLETA"/>
      <sheetName val="CRONOGRAMA"/>
      <sheetName val="Relatório"/>
      <sheetName val="Parecer Gerado"/>
      <sheetName val="PARECERES"/>
      <sheetName val="HISTÓRICO DE PARECERES"/>
      <sheetName val=" 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090000"/>
        </a:solidFill>
        <a:ln w="9525" cap="flat" cmpd="sng" algn="ctr">
          <a:solidFill>
            <a:srgbClr val="40000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=""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090000"/>
        </a:solidFill>
        <a:ln w="9525" cap="flat" cmpd="sng" algn="ctr">
          <a:solidFill>
            <a:srgbClr val="40000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=""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1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Relationship Id="rId4" Type="http://schemas.openxmlformats.org/officeDocument/2006/relationships/comments" Target="../comments2.xm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Relationship Id="rId4" Type="http://schemas.openxmlformats.org/officeDocument/2006/relationships/comments" Target="../comments3.x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Relationship Id="rId4" Type="http://schemas.openxmlformats.org/officeDocument/2006/relationships/comments" Target="../comments4.x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Relationship Id="rId4" Type="http://schemas.openxmlformats.org/officeDocument/2006/relationships/comments" Target="../comments5.xml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.v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Relationship Id="rId4" Type="http://schemas.openxmlformats.org/officeDocument/2006/relationships/comments" Target="../comments6.xml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pageSetUpPr fitToPage="1"/>
  </sheetPr>
  <dimension ref="A7:Q76"/>
  <sheetViews>
    <sheetView view="pageBreakPreview" topLeftCell="A22" zoomScale="85" zoomScaleSheetLayoutView="85" workbookViewId="0">
      <selection activeCell="D18" sqref="D18:O18"/>
    </sheetView>
  </sheetViews>
  <sheetFormatPr defaultRowHeight="15"/>
  <cols>
    <col min="1" max="4" width="9" style="2" customWidth="1"/>
    <col min="5" max="6" width="9" style="3" customWidth="1"/>
    <col min="7" max="7" width="18.85546875" style="3" customWidth="1"/>
    <col min="8" max="10" width="3.5703125" style="3" customWidth="1"/>
    <col min="11" max="13" width="3.5703125" style="4" customWidth="1"/>
    <col min="14" max="15" width="3.5703125" style="2" customWidth="1"/>
    <col min="16" max="17" width="9" style="2" customWidth="1"/>
  </cols>
  <sheetData>
    <row r="7" spans="1:16">
      <c r="A7" s="5"/>
      <c r="B7" s="5"/>
      <c r="C7" s="5"/>
      <c r="D7" s="5"/>
      <c r="E7" s="6"/>
      <c r="F7" s="6"/>
      <c r="G7" s="6"/>
      <c r="H7" s="6"/>
      <c r="I7" s="6"/>
      <c r="J7" s="6"/>
      <c r="K7" s="7"/>
      <c r="L7" s="7"/>
      <c r="M7" s="7"/>
      <c r="N7" s="5"/>
      <c r="O7" s="5"/>
      <c r="P7" s="5"/>
    </row>
    <row r="8" spans="1:16">
      <c r="A8" s="8"/>
      <c r="B8" s="9"/>
      <c r="C8" s="9"/>
      <c r="D8" s="9"/>
      <c r="E8" s="1"/>
      <c r="F8" s="1"/>
      <c r="G8" s="1"/>
      <c r="H8" s="1"/>
      <c r="I8" s="1"/>
      <c r="J8" s="1"/>
      <c r="K8" s="10"/>
      <c r="L8" s="10"/>
      <c r="M8" s="10"/>
      <c r="N8" s="9"/>
      <c r="O8" s="9"/>
      <c r="P8" s="11"/>
    </row>
    <row r="9" spans="1:16">
      <c r="A9" s="8"/>
      <c r="B9" s="9"/>
      <c r="C9" s="9"/>
      <c r="D9" s="9"/>
      <c r="E9" s="1"/>
      <c r="F9" s="1"/>
      <c r="G9" s="1"/>
      <c r="H9" s="1"/>
      <c r="I9" s="1"/>
      <c r="J9" s="1"/>
      <c r="K9" s="10"/>
      <c r="L9" s="10"/>
      <c r="M9" s="10"/>
      <c r="N9" s="9"/>
      <c r="O9" s="9"/>
      <c r="P9" s="11"/>
    </row>
    <row r="10" spans="1:16" ht="15.75">
      <c r="A10" s="8"/>
      <c r="B10" s="12" t="s">
        <v>25</v>
      </c>
      <c r="C10" s="9"/>
      <c r="D10" s="9"/>
      <c r="E10" s="1"/>
      <c r="F10" s="1"/>
      <c r="G10" s="1"/>
      <c r="H10" s="1"/>
      <c r="I10" s="1"/>
      <c r="J10" s="1"/>
      <c r="K10" s="10"/>
      <c r="L10" s="10"/>
      <c r="M10" s="10"/>
      <c r="N10" s="9"/>
      <c r="O10" s="9"/>
      <c r="P10" s="11"/>
    </row>
    <row r="11" spans="1:16" ht="15.75">
      <c r="A11" s="8"/>
      <c r="B11" s="13"/>
      <c r="C11" s="9"/>
      <c r="D11" s="9"/>
      <c r="E11" s="1"/>
      <c r="F11" s="1"/>
      <c r="G11" s="1"/>
      <c r="H11" s="1"/>
      <c r="I11" s="1"/>
      <c r="J11" s="1"/>
      <c r="K11" s="10"/>
      <c r="L11" s="10"/>
      <c r="M11" s="10"/>
      <c r="N11" s="9"/>
      <c r="O11" s="9"/>
      <c r="P11" s="11"/>
    </row>
    <row r="12" spans="1:16" ht="15.75">
      <c r="A12" s="8"/>
      <c r="B12" s="14" t="s">
        <v>26</v>
      </c>
      <c r="C12" s="5"/>
      <c r="D12" s="647"/>
      <c r="E12" s="647"/>
      <c r="F12" s="647"/>
      <c r="G12" s="647"/>
      <c r="H12" s="647"/>
      <c r="I12" s="647"/>
      <c r="J12" s="647"/>
      <c r="K12" s="15" t="s">
        <v>27</v>
      </c>
      <c r="L12" s="15"/>
      <c r="M12" s="647"/>
      <c r="N12" s="647"/>
      <c r="O12" s="647"/>
      <c r="P12" s="11"/>
    </row>
    <row r="13" spans="1:16" ht="15.75">
      <c r="A13" s="8"/>
      <c r="B13" s="13"/>
      <c r="C13" s="9"/>
      <c r="D13" s="9"/>
      <c r="E13" s="1"/>
      <c r="F13" s="1"/>
      <c r="G13" s="1"/>
      <c r="H13" s="1"/>
      <c r="I13" s="1"/>
      <c r="J13" s="1"/>
      <c r="K13" s="10"/>
      <c r="L13" s="10"/>
      <c r="M13" s="10"/>
      <c r="N13" s="9"/>
      <c r="O13" s="9"/>
      <c r="P13" s="11"/>
    </row>
    <row r="14" spans="1:16" ht="15.75">
      <c r="A14" s="8"/>
      <c r="B14" s="14" t="s">
        <v>28</v>
      </c>
      <c r="C14" s="5"/>
      <c r="D14" s="647"/>
      <c r="E14" s="647"/>
      <c r="F14" s="647"/>
      <c r="G14" s="647"/>
      <c r="H14" s="647"/>
      <c r="I14" s="647"/>
      <c r="J14" s="647"/>
      <c r="K14" s="647"/>
      <c r="L14" s="647"/>
      <c r="M14" s="647"/>
      <c r="N14" s="647"/>
      <c r="O14" s="647"/>
      <c r="P14" s="11"/>
    </row>
    <row r="15" spans="1:16" ht="15.75">
      <c r="A15" s="8"/>
      <c r="B15" s="13"/>
      <c r="C15" s="9"/>
      <c r="D15" s="16"/>
      <c r="E15" s="17"/>
      <c r="F15" s="17"/>
      <c r="G15" s="17"/>
      <c r="H15" s="17"/>
      <c r="I15" s="17"/>
      <c r="J15" s="17"/>
      <c r="K15" s="18"/>
      <c r="L15" s="18"/>
      <c r="M15" s="18"/>
      <c r="N15" s="9"/>
      <c r="O15" s="9"/>
      <c r="P15" s="11"/>
    </row>
    <row r="16" spans="1:16" ht="15.75">
      <c r="A16" s="8"/>
      <c r="B16" s="14" t="s">
        <v>29</v>
      </c>
      <c r="C16" s="5"/>
      <c r="D16" s="647"/>
      <c r="E16" s="647"/>
      <c r="F16" s="647"/>
      <c r="G16" s="647"/>
      <c r="H16" s="647"/>
      <c r="I16" s="647"/>
      <c r="J16" s="647"/>
      <c r="K16" s="647"/>
      <c r="L16" s="647"/>
      <c r="M16" s="647"/>
      <c r="N16" s="647"/>
      <c r="O16" s="647"/>
      <c r="P16" s="11"/>
    </row>
    <row r="17" spans="1:16" ht="15.75">
      <c r="A17" s="8"/>
      <c r="B17" s="13"/>
      <c r="C17" s="9"/>
      <c r="D17" s="9"/>
      <c r="E17" s="1"/>
      <c r="F17" s="1"/>
      <c r="G17" s="1"/>
      <c r="H17" s="1"/>
      <c r="I17" s="1"/>
      <c r="J17" s="1"/>
      <c r="K17" s="10"/>
      <c r="L17" s="10"/>
      <c r="M17" s="10"/>
      <c r="N17" s="9"/>
      <c r="O17" s="9"/>
      <c r="P17" s="11"/>
    </row>
    <row r="18" spans="1:16" ht="15.75">
      <c r="A18" s="8"/>
      <c r="B18" s="14" t="s">
        <v>30</v>
      </c>
      <c r="C18" s="5"/>
      <c r="D18" s="647"/>
      <c r="E18" s="647"/>
      <c r="F18" s="647"/>
      <c r="G18" s="647"/>
      <c r="H18" s="647"/>
      <c r="I18" s="647"/>
      <c r="J18" s="647"/>
      <c r="K18" s="647"/>
      <c r="L18" s="647"/>
      <c r="M18" s="647"/>
      <c r="N18" s="647"/>
      <c r="O18" s="647"/>
      <c r="P18" s="11"/>
    </row>
    <row r="19" spans="1:16">
      <c r="A19" s="8"/>
      <c r="B19" s="9"/>
      <c r="C19" s="9"/>
      <c r="D19" s="9"/>
      <c r="E19" s="1"/>
      <c r="F19" s="1"/>
      <c r="G19" s="1"/>
      <c r="H19" s="1"/>
      <c r="I19" s="1"/>
      <c r="J19" s="1"/>
      <c r="K19" s="10"/>
      <c r="L19" s="10"/>
      <c r="M19" s="10"/>
      <c r="N19" s="9"/>
      <c r="O19" s="9"/>
      <c r="P19" s="11"/>
    </row>
    <row r="20" spans="1:16">
      <c r="A20" s="8"/>
      <c r="B20" s="9"/>
      <c r="C20" s="9"/>
      <c r="D20" s="9"/>
      <c r="E20" s="1"/>
      <c r="F20" s="1"/>
      <c r="G20" s="1"/>
      <c r="H20" s="1"/>
      <c r="I20" s="1"/>
      <c r="J20" s="1"/>
      <c r="K20" s="10"/>
      <c r="L20" s="10"/>
      <c r="M20" s="10"/>
      <c r="N20" s="9"/>
      <c r="O20" s="9"/>
      <c r="P20" s="11"/>
    </row>
    <row r="21" spans="1:16">
      <c r="A21" s="8"/>
      <c r="B21" s="9"/>
      <c r="C21" s="9"/>
      <c r="D21" s="9"/>
      <c r="E21" s="1"/>
      <c r="F21" s="1"/>
      <c r="G21" s="1"/>
      <c r="H21" s="1"/>
      <c r="I21" s="1"/>
      <c r="J21" s="1"/>
      <c r="K21" s="10"/>
      <c r="L21" s="10"/>
      <c r="M21" s="10"/>
      <c r="N21" s="9"/>
      <c r="O21" s="9"/>
      <c r="P21" s="11"/>
    </row>
    <row r="22" spans="1:16" ht="15.75">
      <c r="A22" s="8"/>
      <c r="B22" s="12" t="s">
        <v>31</v>
      </c>
      <c r="C22" s="19"/>
      <c r="D22" s="19"/>
      <c r="E22" s="1"/>
      <c r="F22" s="1"/>
      <c r="G22" s="1"/>
      <c r="H22" s="1"/>
      <c r="I22" s="1"/>
      <c r="J22" s="1"/>
      <c r="K22" s="10"/>
      <c r="L22" s="10"/>
      <c r="M22" s="10"/>
      <c r="N22" s="9"/>
      <c r="O22" s="9"/>
      <c r="P22" s="11"/>
    </row>
    <row r="23" spans="1:16" ht="15.75">
      <c r="A23" s="8"/>
      <c r="B23" s="13"/>
      <c r="C23" s="9"/>
      <c r="D23" s="9"/>
      <c r="E23" s="1"/>
      <c r="F23" s="1"/>
      <c r="G23" s="1"/>
      <c r="H23" s="1"/>
      <c r="I23" s="1"/>
      <c r="J23" s="1"/>
      <c r="K23" s="10"/>
      <c r="L23" s="10"/>
      <c r="M23" s="10"/>
      <c r="N23" s="9"/>
      <c r="O23" s="9"/>
      <c r="P23" s="11"/>
    </row>
    <row r="24" spans="1:16" ht="15.75">
      <c r="A24" s="8"/>
      <c r="B24" s="14" t="s">
        <v>32</v>
      </c>
      <c r="C24" s="5"/>
      <c r="D24" s="647"/>
      <c r="E24" s="647"/>
      <c r="F24" s="647"/>
      <c r="G24" s="647"/>
      <c r="H24" s="647"/>
      <c r="I24" s="647"/>
      <c r="J24" s="647"/>
      <c r="K24" s="647"/>
      <c r="L24" s="647"/>
      <c r="M24" s="647"/>
      <c r="N24" s="647"/>
      <c r="O24" s="647"/>
      <c r="P24" s="11"/>
    </row>
    <row r="25" spans="1:16" ht="15.75">
      <c r="A25" s="8"/>
      <c r="B25" s="13"/>
      <c r="C25" s="9"/>
      <c r="D25" s="9"/>
      <c r="E25" s="1"/>
      <c r="F25" s="1"/>
      <c r="G25" s="1"/>
      <c r="H25" s="1"/>
      <c r="I25" s="1"/>
      <c r="J25" s="1"/>
      <c r="K25" s="10"/>
      <c r="L25" s="10"/>
      <c r="M25" s="10"/>
      <c r="N25" s="9"/>
      <c r="O25" s="9"/>
      <c r="P25" s="11"/>
    </row>
    <row r="26" spans="1:16" ht="15.75">
      <c r="A26" s="8"/>
      <c r="B26" s="14" t="s">
        <v>33</v>
      </c>
      <c r="C26" s="5"/>
      <c r="D26" s="647"/>
      <c r="E26" s="647"/>
      <c r="F26" s="647"/>
      <c r="G26" s="647"/>
      <c r="H26" s="647"/>
      <c r="I26" s="647"/>
      <c r="J26" s="647"/>
      <c r="K26" s="647"/>
      <c r="L26" s="647"/>
      <c r="M26" s="647"/>
      <c r="N26" s="647"/>
      <c r="O26" s="647"/>
      <c r="P26" s="11"/>
    </row>
    <row r="27" spans="1:16" ht="15.75">
      <c r="A27" s="8"/>
      <c r="B27" s="13"/>
      <c r="C27" s="9"/>
      <c r="D27" s="9"/>
      <c r="E27" s="1"/>
      <c r="F27" s="1"/>
      <c r="G27" s="1"/>
      <c r="H27" s="1"/>
      <c r="I27" s="1"/>
      <c r="J27" s="1"/>
      <c r="K27" s="10"/>
      <c r="L27" s="10"/>
      <c r="M27" s="10"/>
      <c r="N27" s="9"/>
      <c r="O27" s="9"/>
      <c r="P27" s="11"/>
    </row>
    <row r="28" spans="1:16" ht="15.75">
      <c r="A28" s="8"/>
      <c r="B28" s="14" t="s">
        <v>34</v>
      </c>
      <c r="C28" s="5"/>
      <c r="D28" s="647"/>
      <c r="E28" s="647"/>
      <c r="F28" s="647"/>
      <c r="G28" s="647"/>
      <c r="H28" s="647"/>
      <c r="I28" s="647"/>
      <c r="J28" s="647"/>
      <c r="K28" s="647"/>
      <c r="L28" s="647"/>
      <c r="M28" s="647"/>
      <c r="N28" s="647"/>
      <c r="O28" s="647"/>
      <c r="P28" s="11"/>
    </row>
    <row r="29" spans="1:16" ht="15.75">
      <c r="A29" s="8"/>
      <c r="B29" s="13"/>
      <c r="C29" s="9"/>
      <c r="D29" s="9"/>
      <c r="E29" s="17"/>
      <c r="F29" s="17"/>
      <c r="G29" s="17"/>
      <c r="H29" s="17"/>
      <c r="I29" s="17"/>
      <c r="J29" s="17"/>
      <c r="K29" s="18"/>
      <c r="L29" s="18"/>
      <c r="M29" s="18"/>
      <c r="N29" s="9"/>
      <c r="O29" s="9"/>
      <c r="P29" s="11"/>
    </row>
    <row r="30" spans="1:16" ht="15.75">
      <c r="A30" s="8"/>
      <c r="B30" s="14" t="s">
        <v>35</v>
      </c>
      <c r="C30" s="5"/>
      <c r="D30" s="647"/>
      <c r="E30" s="647"/>
      <c r="F30" s="647"/>
      <c r="G30" s="647"/>
      <c r="H30" s="647"/>
      <c r="I30" s="647"/>
      <c r="J30" s="647"/>
      <c r="K30" s="647"/>
      <c r="L30" s="647"/>
      <c r="M30" s="647"/>
      <c r="N30" s="647"/>
      <c r="O30" s="647"/>
      <c r="P30" s="11"/>
    </row>
    <row r="31" spans="1:16" ht="15.75">
      <c r="A31" s="8"/>
      <c r="B31" s="13"/>
      <c r="C31" s="9"/>
      <c r="D31" s="9"/>
      <c r="E31" s="1"/>
      <c r="F31" s="1"/>
      <c r="G31" s="1"/>
      <c r="H31" s="1"/>
      <c r="I31" s="1"/>
      <c r="J31" s="1"/>
      <c r="K31" s="10"/>
      <c r="L31" s="10"/>
      <c r="M31" s="10"/>
      <c r="N31" s="9"/>
      <c r="O31" s="9"/>
      <c r="P31" s="11"/>
    </row>
    <row r="32" spans="1:16" ht="15.75">
      <c r="A32" s="8"/>
      <c r="B32" s="14" t="s">
        <v>36</v>
      </c>
      <c r="C32" s="5"/>
      <c r="D32" s="647"/>
      <c r="E32" s="647"/>
      <c r="F32" s="647"/>
      <c r="G32" s="647"/>
      <c r="H32" s="647"/>
      <c r="I32" s="647"/>
      <c r="J32" s="647"/>
      <c r="K32" s="647"/>
      <c r="L32" s="647"/>
      <c r="M32" s="647"/>
      <c r="N32" s="647"/>
      <c r="O32" s="647"/>
      <c r="P32" s="11"/>
    </row>
    <row r="33" spans="1:17" ht="15.75">
      <c r="A33" s="8"/>
      <c r="B33" s="13"/>
      <c r="C33" s="9"/>
      <c r="D33" s="9"/>
      <c r="E33" s="1"/>
      <c r="F33" s="1"/>
      <c r="G33" s="1"/>
      <c r="H33" s="1"/>
      <c r="I33" s="1"/>
      <c r="J33" s="1"/>
      <c r="K33" s="10"/>
      <c r="L33" s="10"/>
      <c r="M33" s="10"/>
      <c r="N33" s="9"/>
      <c r="O33" s="9"/>
      <c r="P33" s="11"/>
    </row>
    <row r="34" spans="1:17" ht="15.75">
      <c r="A34" s="8"/>
      <c r="B34" s="14" t="s">
        <v>37</v>
      </c>
      <c r="C34" s="5"/>
      <c r="D34" s="647"/>
      <c r="E34" s="647"/>
      <c r="F34" s="647"/>
      <c r="G34" s="647"/>
      <c r="H34" s="647"/>
      <c r="I34" s="647"/>
      <c r="J34" s="647"/>
      <c r="K34" s="647"/>
      <c r="L34" s="647"/>
      <c r="M34" s="647"/>
      <c r="N34" s="647"/>
      <c r="O34" s="647"/>
      <c r="P34" s="11"/>
    </row>
    <row r="35" spans="1:17" ht="15.75">
      <c r="A35" s="8"/>
      <c r="B35" s="13"/>
      <c r="C35" s="9"/>
      <c r="D35" s="9"/>
      <c r="E35" s="17"/>
      <c r="F35" s="17"/>
      <c r="G35" s="17"/>
      <c r="H35" s="17"/>
      <c r="I35" s="17"/>
      <c r="J35" s="17"/>
      <c r="K35" s="18"/>
      <c r="L35" s="18"/>
      <c r="M35" s="18"/>
      <c r="N35" s="9"/>
      <c r="O35" s="9"/>
      <c r="P35" s="11"/>
    </row>
    <row r="36" spans="1:17" ht="15.75">
      <c r="A36" s="8"/>
      <c r="B36" s="14" t="s">
        <v>38</v>
      </c>
      <c r="C36" s="5"/>
      <c r="D36" s="647"/>
      <c r="E36" s="647"/>
      <c r="F36" s="647"/>
      <c r="G36" s="647"/>
      <c r="H36" s="647"/>
      <c r="I36" s="647"/>
      <c r="J36" s="647"/>
      <c r="K36" s="647"/>
      <c r="L36" s="647"/>
      <c r="M36" s="647"/>
      <c r="N36" s="647"/>
      <c r="O36" s="647"/>
      <c r="P36" s="11"/>
    </row>
    <row r="37" spans="1:17">
      <c r="A37" s="8"/>
      <c r="B37" s="9"/>
      <c r="C37" s="9"/>
      <c r="D37" s="9"/>
      <c r="E37" s="1"/>
      <c r="F37" s="1"/>
      <c r="G37" s="1"/>
      <c r="H37" s="1"/>
      <c r="I37" s="1"/>
      <c r="J37" s="1"/>
      <c r="K37" s="10"/>
      <c r="L37" s="10"/>
      <c r="M37" s="10"/>
      <c r="N37" s="9"/>
      <c r="O37" s="9"/>
      <c r="P37" s="11"/>
    </row>
    <row r="38" spans="1:17">
      <c r="A38" s="8"/>
      <c r="B38" s="9"/>
      <c r="C38" s="9"/>
      <c r="D38" s="9"/>
      <c r="E38" s="1"/>
      <c r="F38" s="1"/>
      <c r="G38" s="1"/>
      <c r="H38" s="1"/>
      <c r="I38" s="1"/>
      <c r="J38" s="1"/>
      <c r="K38" s="10"/>
      <c r="L38" s="10"/>
      <c r="M38" s="10"/>
      <c r="N38" s="9"/>
      <c r="O38" s="9"/>
      <c r="P38" s="11"/>
    </row>
    <row r="39" spans="1:17" ht="15.75">
      <c r="A39" s="8"/>
      <c r="B39" s="12" t="s">
        <v>39</v>
      </c>
      <c r="C39" s="9"/>
      <c r="D39" s="9"/>
      <c r="E39" s="1"/>
      <c r="F39" s="1"/>
      <c r="G39" s="1"/>
      <c r="H39" s="1"/>
      <c r="I39" s="1"/>
      <c r="J39" s="1"/>
      <c r="K39" s="10"/>
      <c r="L39" s="10"/>
      <c r="M39" s="10"/>
      <c r="N39" s="9"/>
      <c r="O39" s="9"/>
      <c r="P39" s="11"/>
    </row>
    <row r="40" spans="1:17" ht="15.75">
      <c r="A40" s="8"/>
      <c r="B40" s="13"/>
      <c r="C40" s="9"/>
      <c r="D40" s="9"/>
      <c r="E40" s="1"/>
      <c r="F40" s="1"/>
      <c r="G40" s="1"/>
      <c r="H40" s="1"/>
      <c r="I40" s="1"/>
      <c r="J40" s="1"/>
      <c r="K40" s="10"/>
      <c r="L40" s="10"/>
      <c r="M40" s="10"/>
      <c r="N40" s="9"/>
      <c r="O40" s="9"/>
      <c r="P40" s="11"/>
    </row>
    <row r="41" spans="1:17" ht="15.75">
      <c r="A41" s="8"/>
      <c r="B41" s="13"/>
      <c r="C41" s="9"/>
      <c r="D41" s="9"/>
      <c r="E41" s="1"/>
      <c r="F41" s="1"/>
      <c r="G41" s="1"/>
      <c r="H41" s="1"/>
      <c r="I41" s="1"/>
      <c r="J41" s="1"/>
      <c r="K41" s="10"/>
      <c r="L41" s="10"/>
      <c r="M41" s="10"/>
      <c r="N41" s="9"/>
      <c r="O41" s="9"/>
      <c r="P41" s="11"/>
    </row>
    <row r="42" spans="1:17" s="24" customFormat="1" ht="15.75">
      <c r="A42" s="20"/>
      <c r="B42" s="12" t="s">
        <v>40</v>
      </c>
      <c r="C42" s="19"/>
      <c r="D42" s="19"/>
      <c r="E42" s="21"/>
      <c r="F42" s="21"/>
      <c r="G42" s="21"/>
      <c r="H42" s="21" t="s">
        <v>41</v>
      </c>
      <c r="I42" s="21"/>
      <c r="J42" s="21"/>
      <c r="K42" s="21" t="s">
        <v>42</v>
      </c>
      <c r="L42" s="21"/>
      <c r="M42" s="21"/>
      <c r="N42" s="21" t="s">
        <v>43</v>
      </c>
      <c r="O42" s="21"/>
      <c r="P42" s="22"/>
      <c r="Q42" s="23"/>
    </row>
    <row r="43" spans="1:17" ht="15.75">
      <c r="A43" s="8"/>
      <c r="B43" s="13"/>
      <c r="C43" s="9"/>
      <c r="D43" s="9"/>
      <c r="E43" s="1"/>
      <c r="F43" s="1"/>
      <c r="G43" s="1"/>
      <c r="H43" s="1"/>
      <c r="I43" s="1"/>
      <c r="J43" s="1"/>
      <c r="K43" s="10"/>
      <c r="L43" s="10"/>
      <c r="M43" s="10"/>
      <c r="N43" s="9"/>
      <c r="O43" s="9"/>
      <c r="P43" s="11"/>
    </row>
    <row r="44" spans="1:17" ht="15.75">
      <c r="A44" s="8"/>
      <c r="B44" s="13" t="s">
        <v>44</v>
      </c>
      <c r="C44" s="9"/>
      <c r="D44" s="9"/>
      <c r="E44" s="1"/>
      <c r="F44" s="1"/>
      <c r="G44" s="1"/>
      <c r="H44" s="25"/>
      <c r="I44" s="1"/>
      <c r="J44" s="1"/>
      <c r="K44" s="26"/>
      <c r="L44" s="1"/>
      <c r="M44" s="1"/>
      <c r="N44" s="1"/>
      <c r="O44" s="9"/>
      <c r="P44" s="11"/>
    </row>
    <row r="45" spans="1:17" ht="9.9499999999999993" customHeight="1">
      <c r="A45" s="8"/>
      <c r="B45" s="13"/>
      <c r="C45" s="9"/>
      <c r="D45" s="9"/>
      <c r="E45" s="1"/>
      <c r="F45" s="1"/>
      <c r="G45" s="1"/>
      <c r="H45" s="1"/>
      <c r="I45" s="1"/>
      <c r="J45" s="1"/>
      <c r="K45" s="1"/>
      <c r="L45" s="1"/>
      <c r="M45" s="1"/>
      <c r="N45" s="1"/>
      <c r="O45" s="9"/>
      <c r="P45" s="11"/>
    </row>
    <row r="46" spans="1:17" ht="15.75">
      <c r="A46" s="8"/>
      <c r="B46" s="13" t="s">
        <v>45</v>
      </c>
      <c r="C46" s="9"/>
      <c r="D46" s="9"/>
      <c r="E46" s="1"/>
      <c r="F46" s="1"/>
      <c r="G46" s="1"/>
      <c r="H46" s="26"/>
      <c r="I46" s="1"/>
      <c r="J46" s="1"/>
      <c r="K46" s="26"/>
      <c r="L46" s="1"/>
      <c r="M46" s="1"/>
      <c r="N46" s="26"/>
      <c r="O46" s="9"/>
      <c r="P46" s="11"/>
    </row>
    <row r="47" spans="1:17" ht="9.9499999999999993" customHeight="1">
      <c r="A47" s="8"/>
      <c r="B47" s="13"/>
      <c r="C47" s="9"/>
      <c r="D47" s="9"/>
      <c r="E47" s="1"/>
      <c r="F47" s="1"/>
      <c r="G47" s="1"/>
      <c r="H47" s="1"/>
      <c r="I47" s="1"/>
      <c r="J47" s="1"/>
      <c r="K47" s="1"/>
      <c r="L47" s="1"/>
      <c r="M47" s="1"/>
      <c r="N47" s="1"/>
      <c r="O47" s="9"/>
      <c r="P47" s="11"/>
    </row>
    <row r="48" spans="1:17" ht="15.75">
      <c r="A48" s="8"/>
      <c r="B48" s="13" t="s">
        <v>46</v>
      </c>
      <c r="C48" s="9"/>
      <c r="D48" s="9"/>
      <c r="E48" s="1"/>
      <c r="F48" s="1"/>
      <c r="G48" s="1"/>
      <c r="H48" s="26"/>
      <c r="I48" s="1"/>
      <c r="J48" s="1"/>
      <c r="K48" s="26"/>
      <c r="L48" s="1"/>
      <c r="M48" s="1"/>
      <c r="N48" s="26"/>
      <c r="O48" s="9"/>
      <c r="P48" s="11"/>
    </row>
    <row r="49" spans="1:16" ht="9.9499999999999993" customHeight="1">
      <c r="A49" s="8"/>
      <c r="B49" s="13"/>
      <c r="C49" s="9"/>
      <c r="D49" s="9"/>
      <c r="E49" s="1"/>
      <c r="F49" s="1"/>
      <c r="G49" s="1"/>
      <c r="H49" s="1"/>
      <c r="I49" s="1"/>
      <c r="J49" s="1"/>
      <c r="K49" s="1"/>
      <c r="L49" s="1"/>
      <c r="M49" s="1"/>
      <c r="N49" s="1"/>
      <c r="O49" s="9"/>
      <c r="P49" s="11"/>
    </row>
    <row r="50" spans="1:16" ht="15.75">
      <c r="A50" s="8"/>
      <c r="B50" s="13" t="s">
        <v>47</v>
      </c>
      <c r="C50" s="9"/>
      <c r="D50" s="9"/>
      <c r="E50" s="1"/>
      <c r="F50" s="1"/>
      <c r="G50" s="1"/>
      <c r="H50" s="26"/>
      <c r="I50" s="1"/>
      <c r="J50" s="1"/>
      <c r="K50" s="26"/>
      <c r="L50" s="1"/>
      <c r="M50" s="1"/>
      <c r="N50" s="1"/>
      <c r="O50" s="9"/>
      <c r="P50" s="11"/>
    </row>
    <row r="51" spans="1:16" ht="9.9499999999999993" customHeight="1">
      <c r="A51" s="8"/>
      <c r="B51" s="13"/>
      <c r="C51" s="9"/>
      <c r="D51" s="9"/>
      <c r="E51" s="1"/>
      <c r="F51" s="1"/>
      <c r="G51" s="1"/>
      <c r="H51" s="1"/>
      <c r="I51" s="1"/>
      <c r="J51" s="1"/>
      <c r="K51" s="1"/>
      <c r="L51" s="1"/>
      <c r="M51" s="1"/>
      <c r="N51" s="1"/>
      <c r="O51" s="9"/>
      <c r="P51" s="11"/>
    </row>
    <row r="52" spans="1:16" ht="15.75">
      <c r="A52" s="8"/>
      <c r="B52" s="13" t="s">
        <v>48</v>
      </c>
      <c r="C52" s="9"/>
      <c r="D52" s="9"/>
      <c r="E52" s="1"/>
      <c r="F52" s="1"/>
      <c r="G52" s="1"/>
      <c r="H52" s="26"/>
      <c r="I52" s="1"/>
      <c r="J52" s="1"/>
      <c r="K52" s="26"/>
      <c r="L52" s="1"/>
      <c r="M52" s="1"/>
      <c r="N52" s="26"/>
      <c r="O52" s="9"/>
      <c r="P52" s="11"/>
    </row>
    <row r="53" spans="1:16" ht="9.9499999999999993" customHeight="1">
      <c r="A53" s="8"/>
      <c r="B53" s="13"/>
      <c r="C53" s="9"/>
      <c r="D53" s="9"/>
      <c r="E53" s="1"/>
      <c r="F53" s="1"/>
      <c r="G53" s="1"/>
      <c r="H53" s="1"/>
      <c r="I53" s="1"/>
      <c r="J53" s="1"/>
      <c r="K53" s="1"/>
      <c r="L53" s="1"/>
      <c r="M53" s="1"/>
      <c r="N53" s="1"/>
      <c r="O53" s="9"/>
      <c r="P53" s="11"/>
    </row>
    <row r="54" spans="1:16" ht="15.75">
      <c r="A54" s="8"/>
      <c r="B54" s="13" t="s">
        <v>49</v>
      </c>
      <c r="C54" s="9"/>
      <c r="D54" s="9"/>
      <c r="E54" s="1"/>
      <c r="F54" s="1"/>
      <c r="G54" s="1"/>
      <c r="H54" s="26"/>
      <c r="I54" s="1"/>
      <c r="J54" s="1"/>
      <c r="K54" s="26"/>
      <c r="L54" s="1"/>
      <c r="M54" s="1"/>
      <c r="N54" s="26"/>
      <c r="O54" s="9"/>
      <c r="P54" s="11"/>
    </row>
    <row r="55" spans="1:16" ht="9.9499999999999993" customHeight="1">
      <c r="A55" s="8"/>
      <c r="B55" s="13"/>
      <c r="C55" s="9"/>
      <c r="D55" s="9"/>
      <c r="E55" s="1"/>
      <c r="F55" s="1"/>
      <c r="G55" s="1"/>
      <c r="H55" s="1"/>
      <c r="I55" s="1"/>
      <c r="J55" s="1"/>
      <c r="K55" s="1"/>
      <c r="L55" s="1"/>
      <c r="M55" s="1"/>
      <c r="N55" s="1"/>
      <c r="O55" s="9"/>
      <c r="P55" s="11"/>
    </row>
    <row r="56" spans="1:16" ht="15.75">
      <c r="A56" s="8"/>
      <c r="B56" s="13" t="s">
        <v>50</v>
      </c>
      <c r="C56" s="9"/>
      <c r="D56" s="9"/>
      <c r="E56" s="1"/>
      <c r="F56" s="1"/>
      <c r="G56" s="1"/>
      <c r="H56" s="26"/>
      <c r="I56" s="1"/>
      <c r="J56" s="1"/>
      <c r="K56" s="26"/>
      <c r="L56" s="1"/>
      <c r="M56" s="1"/>
      <c r="N56" s="1"/>
      <c r="O56" s="9"/>
      <c r="P56" s="11"/>
    </row>
    <row r="57" spans="1:16" ht="9.9499999999999993" customHeight="1">
      <c r="A57" s="8"/>
      <c r="B57" s="13"/>
      <c r="C57" s="9"/>
      <c r="D57" s="9"/>
      <c r="E57" s="1"/>
      <c r="F57" s="1"/>
      <c r="G57" s="1"/>
      <c r="H57" s="1"/>
      <c r="I57" s="1"/>
      <c r="J57" s="1"/>
      <c r="K57" s="1"/>
      <c r="L57" s="1"/>
      <c r="M57" s="1"/>
      <c r="N57" s="1"/>
      <c r="O57" s="9"/>
      <c r="P57" s="11"/>
    </row>
    <row r="58" spans="1:16" ht="15.75">
      <c r="A58" s="8"/>
      <c r="B58" s="13" t="s">
        <v>51</v>
      </c>
      <c r="C58" s="9"/>
      <c r="D58" s="9"/>
      <c r="E58" s="1"/>
      <c r="F58" s="1"/>
      <c r="G58" s="1"/>
      <c r="H58" s="26"/>
      <c r="I58" s="1"/>
      <c r="J58" s="1"/>
      <c r="K58" s="26"/>
      <c r="L58" s="1"/>
      <c r="M58" s="1"/>
      <c r="N58" s="1"/>
      <c r="O58" s="9"/>
      <c r="P58" s="11"/>
    </row>
    <row r="59" spans="1:16" ht="9.9499999999999993" customHeight="1">
      <c r="A59" s="8"/>
      <c r="B59" s="13"/>
      <c r="C59" s="9"/>
      <c r="D59" s="9"/>
      <c r="E59" s="1"/>
      <c r="F59" s="1"/>
      <c r="G59" s="1"/>
      <c r="H59" s="1"/>
      <c r="I59" s="1"/>
      <c r="J59" s="1"/>
      <c r="K59" s="1"/>
      <c r="L59" s="1"/>
      <c r="M59" s="1"/>
      <c r="N59" s="1"/>
      <c r="O59" s="9"/>
      <c r="P59" s="11"/>
    </row>
    <row r="60" spans="1:16" ht="15.75">
      <c r="A60" s="8"/>
      <c r="B60" s="13" t="s">
        <v>52</v>
      </c>
      <c r="C60" s="9"/>
      <c r="D60" s="9"/>
      <c r="E60" s="1"/>
      <c r="F60" s="1"/>
      <c r="G60" s="1"/>
      <c r="H60" s="26"/>
      <c r="I60" s="1"/>
      <c r="J60" s="1"/>
      <c r="K60" s="26"/>
      <c r="L60" s="1"/>
      <c r="M60" s="1"/>
      <c r="N60" s="26"/>
      <c r="O60" s="9"/>
      <c r="P60" s="11"/>
    </row>
    <row r="61" spans="1:16" ht="9.9499999999999993" customHeight="1">
      <c r="A61" s="8"/>
      <c r="B61" s="13"/>
      <c r="C61" s="9"/>
      <c r="D61" s="9"/>
      <c r="E61" s="1"/>
      <c r="F61" s="1"/>
      <c r="G61" s="1"/>
      <c r="H61" s="1"/>
      <c r="I61" s="1"/>
      <c r="J61" s="1"/>
      <c r="K61" s="1"/>
      <c r="L61" s="1"/>
      <c r="M61" s="1"/>
      <c r="N61" s="1"/>
      <c r="O61" s="9"/>
      <c r="P61" s="11"/>
    </row>
    <row r="62" spans="1:16" ht="15.75">
      <c r="A62" s="8"/>
      <c r="B62" s="13" t="s">
        <v>53</v>
      </c>
      <c r="C62" s="9"/>
      <c r="D62" s="9"/>
      <c r="E62" s="1"/>
      <c r="F62" s="1"/>
      <c r="G62" s="1"/>
      <c r="H62" s="26"/>
      <c r="I62" s="1"/>
      <c r="J62" s="1"/>
      <c r="K62" s="26"/>
      <c r="L62" s="1"/>
      <c r="M62" s="1"/>
      <c r="N62" s="26"/>
      <c r="O62" s="9"/>
      <c r="P62" s="11"/>
    </row>
    <row r="63" spans="1:16" ht="9.9499999999999993" customHeight="1">
      <c r="A63" s="8"/>
      <c r="B63" s="13"/>
      <c r="C63" s="9"/>
      <c r="D63" s="9"/>
      <c r="E63" s="1"/>
      <c r="F63" s="1"/>
      <c r="G63" s="1"/>
      <c r="H63" s="1"/>
      <c r="I63" s="1"/>
      <c r="J63" s="1"/>
      <c r="K63" s="1"/>
      <c r="L63" s="1"/>
      <c r="M63" s="1"/>
      <c r="N63" s="1"/>
      <c r="O63" s="9"/>
      <c r="P63" s="11"/>
    </row>
    <row r="64" spans="1:16" ht="15.75">
      <c r="A64" s="8"/>
      <c r="B64" s="13" t="s">
        <v>54</v>
      </c>
      <c r="C64" s="9"/>
      <c r="D64" s="9"/>
      <c r="E64" s="1"/>
      <c r="F64" s="1"/>
      <c r="G64" s="1"/>
      <c r="H64" s="26"/>
      <c r="I64" s="1"/>
      <c r="J64" s="1"/>
      <c r="K64" s="26"/>
      <c r="L64" s="1"/>
      <c r="M64" s="1"/>
      <c r="N64" s="26"/>
      <c r="O64" s="9"/>
      <c r="P64" s="11"/>
    </row>
    <row r="65" spans="1:16" ht="15.75">
      <c r="A65" s="8"/>
      <c r="B65" s="13" t="s">
        <v>55</v>
      </c>
      <c r="C65" s="9"/>
      <c r="D65" s="9"/>
      <c r="E65" s="1"/>
      <c r="F65" s="1"/>
      <c r="G65" s="1"/>
      <c r="H65" s="1"/>
      <c r="I65" s="1"/>
      <c r="J65" s="1"/>
      <c r="K65" s="1"/>
      <c r="L65" s="1"/>
      <c r="M65" s="1"/>
      <c r="N65" s="1"/>
      <c r="O65" s="9"/>
      <c r="P65" s="11"/>
    </row>
    <row r="66" spans="1:16" ht="9.9499999999999993" customHeight="1">
      <c r="A66" s="8"/>
      <c r="B66" s="13"/>
      <c r="C66" s="9"/>
      <c r="D66" s="9"/>
      <c r="E66" s="1"/>
      <c r="F66" s="1"/>
      <c r="G66" s="1"/>
      <c r="H66" s="1"/>
      <c r="I66" s="1"/>
      <c r="J66" s="1"/>
      <c r="K66" s="1"/>
      <c r="L66" s="1"/>
      <c r="M66" s="1"/>
      <c r="N66" s="1"/>
      <c r="O66" s="9"/>
      <c r="P66" s="11"/>
    </row>
    <row r="67" spans="1:16" ht="15.75">
      <c r="A67" s="8"/>
      <c r="B67" s="13" t="s">
        <v>56</v>
      </c>
      <c r="C67" s="9"/>
      <c r="D67" s="9"/>
      <c r="E67" s="1"/>
      <c r="F67" s="1"/>
      <c r="G67" s="1"/>
      <c r="H67" s="26"/>
      <c r="I67" s="1"/>
      <c r="J67" s="1"/>
      <c r="K67" s="26"/>
      <c r="L67" s="1"/>
      <c r="M67" s="1"/>
      <c r="N67" s="26"/>
      <c r="O67" s="9"/>
      <c r="P67" s="11"/>
    </row>
    <row r="68" spans="1:16">
      <c r="A68" s="8"/>
      <c r="B68" s="27"/>
      <c r="C68" s="9"/>
      <c r="D68" s="9"/>
      <c r="E68" s="1"/>
      <c r="F68" s="1"/>
      <c r="G68" s="1"/>
      <c r="H68" s="1"/>
      <c r="I68" s="1"/>
      <c r="J68" s="1"/>
      <c r="K68" s="10"/>
      <c r="L68" s="10"/>
      <c r="M68" s="10"/>
      <c r="N68" s="9"/>
      <c r="O68" s="9"/>
      <c r="P68" s="11"/>
    </row>
    <row r="69" spans="1:16">
      <c r="A69" s="8"/>
      <c r="B69" s="27"/>
      <c r="C69" s="9"/>
      <c r="D69" s="9"/>
      <c r="E69" s="1"/>
      <c r="F69" s="1"/>
      <c r="G69" s="1"/>
      <c r="H69" s="1"/>
      <c r="I69" s="1"/>
      <c r="J69" s="1"/>
      <c r="K69" s="10"/>
      <c r="L69" s="10"/>
      <c r="M69" s="10"/>
      <c r="N69" s="9"/>
      <c r="O69" s="9"/>
      <c r="P69" s="11"/>
    </row>
    <row r="70" spans="1:16">
      <c r="A70" s="8"/>
      <c r="B70" s="27"/>
      <c r="C70" s="9"/>
      <c r="D70" s="9"/>
      <c r="E70" s="1"/>
      <c r="F70" s="1"/>
      <c r="G70" s="1"/>
      <c r="H70" s="1"/>
      <c r="I70" s="1"/>
      <c r="J70" s="1"/>
      <c r="K70" s="10"/>
      <c r="L70" s="10"/>
      <c r="M70" s="10"/>
      <c r="N70" s="9"/>
      <c r="O70" s="9"/>
      <c r="P70" s="11"/>
    </row>
    <row r="71" spans="1:16">
      <c r="A71" s="8"/>
      <c r="B71" s="27"/>
      <c r="C71" s="9"/>
      <c r="D71" s="9"/>
      <c r="E71" s="1"/>
      <c r="F71" s="1"/>
      <c r="G71" s="1"/>
      <c r="H71" s="1"/>
      <c r="I71" s="1"/>
      <c r="J71" s="1"/>
      <c r="K71" s="10"/>
      <c r="L71" s="10"/>
      <c r="M71" s="10"/>
      <c r="N71" s="9"/>
      <c r="O71" s="9"/>
      <c r="P71" s="11"/>
    </row>
    <row r="72" spans="1:16">
      <c r="A72" s="8"/>
      <c r="B72" s="27"/>
      <c r="C72" s="9"/>
      <c r="D72" s="9"/>
      <c r="E72" s="1"/>
      <c r="F72" s="1"/>
      <c r="G72" s="1"/>
      <c r="H72" s="1"/>
      <c r="I72" s="1"/>
      <c r="J72" s="1"/>
      <c r="K72" s="10"/>
      <c r="L72" s="10"/>
      <c r="M72" s="10"/>
      <c r="N72" s="9"/>
      <c r="O72" s="9"/>
      <c r="P72" s="11"/>
    </row>
    <row r="73" spans="1:16">
      <c r="A73" s="8"/>
      <c r="B73" s="28"/>
      <c r="C73" s="29"/>
      <c r="D73" s="29"/>
      <c r="E73" s="1"/>
      <c r="F73" s="1"/>
      <c r="G73" s="1"/>
      <c r="H73" s="1"/>
      <c r="I73" s="1"/>
      <c r="J73" s="1"/>
      <c r="K73" s="10"/>
      <c r="L73" s="10"/>
      <c r="M73" s="10"/>
      <c r="N73" s="9"/>
      <c r="O73" s="9"/>
      <c r="P73" s="11"/>
    </row>
    <row r="74" spans="1:16">
      <c r="A74" s="8"/>
      <c r="B74" s="648" t="s">
        <v>57</v>
      </c>
      <c r="C74" s="648"/>
      <c r="D74" s="648"/>
      <c r="E74" s="1"/>
      <c r="F74" s="1"/>
      <c r="G74" s="1"/>
      <c r="H74" s="649"/>
      <c r="I74" s="649"/>
      <c r="J74" s="649"/>
      <c r="K74" s="649"/>
      <c r="L74" s="649"/>
      <c r="M74" s="649"/>
      <c r="N74" s="649"/>
      <c r="O74" s="649"/>
      <c r="P74" s="11"/>
    </row>
    <row r="75" spans="1:16">
      <c r="A75" s="8"/>
      <c r="B75" s="650" t="s">
        <v>58</v>
      </c>
      <c r="C75" s="650"/>
      <c r="D75" s="650"/>
      <c r="E75" s="1"/>
      <c r="F75" s="1"/>
      <c r="G75" s="1"/>
      <c r="H75" s="649"/>
      <c r="I75" s="649"/>
      <c r="J75" s="649"/>
      <c r="K75" s="649"/>
      <c r="L75" s="649"/>
      <c r="M75" s="649"/>
      <c r="N75" s="649"/>
      <c r="O75" s="649"/>
      <c r="P75" s="11"/>
    </row>
    <row r="76" spans="1:16">
      <c r="A76" s="30"/>
      <c r="B76" s="5"/>
      <c r="C76" s="5"/>
      <c r="D76" s="5"/>
      <c r="E76" s="6"/>
      <c r="F76" s="6"/>
      <c r="G76" s="6"/>
      <c r="H76" s="6"/>
      <c r="I76" s="6"/>
      <c r="J76" s="6"/>
      <c r="K76" s="7"/>
      <c r="L76" s="7"/>
      <c r="M76" s="7"/>
      <c r="N76" s="5"/>
      <c r="O76" s="5"/>
      <c r="P76" s="31"/>
    </row>
  </sheetData>
  <sheetProtection selectLockedCells="1" selectUnlockedCells="1"/>
  <mergeCells count="15">
    <mergeCell ref="D26:O26"/>
    <mergeCell ref="D28:O28"/>
    <mergeCell ref="B74:D74"/>
    <mergeCell ref="H74:O75"/>
    <mergeCell ref="B75:D75"/>
    <mergeCell ref="D30:O30"/>
    <mergeCell ref="D32:O32"/>
    <mergeCell ref="D34:O34"/>
    <mergeCell ref="D36:O36"/>
    <mergeCell ref="D18:O18"/>
    <mergeCell ref="D24:O24"/>
    <mergeCell ref="D12:J12"/>
    <mergeCell ref="M12:O12"/>
    <mergeCell ref="D14:O14"/>
    <mergeCell ref="D16:O16"/>
  </mergeCells>
  <pageMargins left="0.98402777777777772" right="0.39374999999999999" top="0.39374999999999999" bottom="0.39374999999999999" header="0.51180555555555551" footer="0.51180555555555551"/>
  <pageSetup paperSize="9" scale="72" firstPageNumber="0" orientation="portrait" horizontalDpi="300" verticalDpi="300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>
  <sheetPr filterMode="1"/>
  <dimension ref="A1:V55"/>
  <sheetViews>
    <sheetView view="pageBreakPreview" topLeftCell="A28" zoomScaleNormal="93" workbookViewId="0">
      <selection activeCell="G22" sqref="G22"/>
    </sheetView>
  </sheetViews>
  <sheetFormatPr defaultColWidth="10.5703125" defaultRowHeight="15"/>
  <cols>
    <col min="1" max="1" width="6.42578125" style="32" customWidth="1"/>
    <col min="2" max="4" width="6.42578125" style="33" customWidth="1"/>
    <col min="5" max="5" width="8" style="33" customWidth="1"/>
    <col min="6" max="6" width="6.42578125" style="33" customWidth="1"/>
    <col min="7" max="7" width="18.140625" style="33" customWidth="1"/>
    <col min="8" max="8" width="6.42578125" style="33" customWidth="1"/>
    <col min="9" max="9" width="10.28515625" style="33" customWidth="1"/>
    <col min="10" max="11" width="6.42578125" style="33" customWidth="1"/>
    <col min="12" max="12" width="8.42578125" style="33" customWidth="1"/>
    <col min="13" max="13" width="7.5703125" style="33" customWidth="1"/>
    <col min="14" max="16" width="6.5703125" style="33" customWidth="1"/>
    <col min="17" max="21" width="8.28515625" style="33" customWidth="1"/>
    <col min="22" max="16384" width="10.5703125" style="34"/>
  </cols>
  <sheetData>
    <row r="1" spans="1:22">
      <c r="A1" s="35"/>
      <c r="B1" s="36"/>
      <c r="C1" s="36"/>
      <c r="D1" s="37"/>
      <c r="E1" s="37"/>
      <c r="F1" s="37"/>
      <c r="G1" s="37"/>
      <c r="H1" s="37"/>
      <c r="I1" s="37"/>
      <c r="J1" s="37"/>
      <c r="K1" s="37"/>
      <c r="L1" s="37"/>
      <c r="M1" s="38"/>
    </row>
    <row r="2" spans="1:22">
      <c r="A2" s="39"/>
      <c r="B2" s="40"/>
      <c r="C2" s="40"/>
      <c r="D2" s="40"/>
      <c r="E2" s="41"/>
      <c r="F2" s="41"/>
      <c r="G2" s="41"/>
      <c r="H2" s="41"/>
      <c r="I2" s="41"/>
      <c r="J2" s="41"/>
      <c r="K2" s="41"/>
      <c r="L2" s="41"/>
      <c r="M2" s="42"/>
    </row>
    <row r="3" spans="1:22">
      <c r="A3" s="39"/>
      <c r="B3" s="43"/>
      <c r="C3" s="43"/>
      <c r="D3" s="41"/>
      <c r="E3" s="41"/>
      <c r="F3" s="41"/>
      <c r="G3" s="41"/>
      <c r="H3" s="41"/>
      <c r="I3" s="41"/>
      <c r="J3" s="41"/>
      <c r="K3" s="41"/>
      <c r="L3" s="41"/>
      <c r="M3" s="42"/>
    </row>
    <row r="4" spans="1:22">
      <c r="A4" s="39"/>
      <c r="B4" s="41" t="s">
        <v>59</v>
      </c>
      <c r="C4" s="40"/>
      <c r="D4" s="40"/>
      <c r="E4" s="41"/>
      <c r="F4" s="41"/>
      <c r="G4" s="41"/>
      <c r="H4" s="41"/>
      <c r="I4" s="41"/>
      <c r="J4" s="41"/>
      <c r="K4" s="41"/>
      <c r="L4" s="41"/>
      <c r="M4" s="42"/>
    </row>
    <row r="5" spans="1:22">
      <c r="A5" s="39"/>
      <c r="B5" s="43"/>
      <c r="C5" s="44"/>
      <c r="D5" s="41"/>
      <c r="E5" s="41"/>
      <c r="F5" s="41"/>
      <c r="G5" s="41"/>
      <c r="H5" s="41"/>
      <c r="I5" s="41"/>
      <c r="J5" s="41"/>
      <c r="K5" s="41"/>
      <c r="L5" s="41"/>
      <c r="M5" s="45"/>
      <c r="V5" s="46"/>
    </row>
    <row r="6" spans="1:22">
      <c r="A6" s="47"/>
      <c r="B6" s="48"/>
      <c r="C6" s="49"/>
      <c r="D6" s="50"/>
      <c r="E6" s="49"/>
      <c r="F6" s="49"/>
      <c r="G6" s="49"/>
      <c r="H6" s="49"/>
      <c r="I6" s="49"/>
      <c r="J6" s="49"/>
      <c r="K6" s="49"/>
      <c r="L6" s="44"/>
      <c r="M6" s="45"/>
      <c r="N6" s="51"/>
      <c r="O6" s="51"/>
      <c r="P6" s="51"/>
      <c r="Q6" s="51"/>
      <c r="R6" s="51"/>
      <c r="S6" s="51"/>
      <c r="T6" s="51"/>
      <c r="U6" s="51"/>
    </row>
    <row r="7" spans="1:22">
      <c r="A7" s="52"/>
      <c r="B7" s="53"/>
      <c r="C7" s="54"/>
      <c r="D7" s="55"/>
      <c r="E7" s="54"/>
      <c r="F7" s="54"/>
      <c r="G7" s="54"/>
      <c r="H7" s="54"/>
      <c r="I7" s="54"/>
      <c r="J7" s="54"/>
      <c r="K7" s="54"/>
      <c r="L7" s="54"/>
      <c r="M7" s="56"/>
      <c r="N7" s="51"/>
      <c r="O7" s="51"/>
      <c r="P7" s="51"/>
      <c r="Q7" s="51"/>
      <c r="R7" s="51"/>
      <c r="S7" s="51"/>
      <c r="T7" s="51"/>
      <c r="U7" s="51"/>
      <c r="V7" s="57"/>
    </row>
    <row r="8" spans="1:22" ht="15.75">
      <c r="A8" s="58"/>
      <c r="B8" s="58"/>
      <c r="C8" s="44"/>
      <c r="D8" s="44"/>
      <c r="E8" s="44"/>
      <c r="F8" s="44"/>
      <c r="G8" s="44"/>
      <c r="H8" s="44"/>
      <c r="I8" s="44"/>
      <c r="J8" s="44"/>
      <c r="K8" s="44"/>
      <c r="L8" s="44"/>
      <c r="M8" s="44"/>
      <c r="N8" s="51"/>
      <c r="O8" s="51"/>
      <c r="P8" s="51"/>
      <c r="Q8" s="51"/>
      <c r="R8" s="51"/>
      <c r="S8" s="51"/>
      <c r="T8" s="51"/>
      <c r="U8" s="51"/>
      <c r="V8" s="59"/>
    </row>
    <row r="9" spans="1:22">
      <c r="A9" s="651" t="s">
        <v>60</v>
      </c>
      <c r="B9" s="651"/>
      <c r="C9" s="651"/>
      <c r="D9" s="651"/>
      <c r="E9" s="651"/>
      <c r="F9" s="651"/>
      <c r="G9" s="651"/>
      <c r="H9" s="651"/>
      <c r="I9" s="651"/>
      <c r="J9" s="651"/>
      <c r="K9" s="60" t="s">
        <v>61</v>
      </c>
      <c r="L9" s="652"/>
      <c r="M9" s="652"/>
      <c r="N9" s="51"/>
      <c r="O9" s="51"/>
      <c r="P9" s="51"/>
      <c r="Q9" s="51"/>
      <c r="R9" s="51"/>
      <c r="S9" s="51"/>
      <c r="T9" s="51"/>
      <c r="U9" s="51"/>
    </row>
    <row r="10" spans="1:22" ht="15" customHeight="1">
      <c r="A10" s="61" t="s">
        <v>62</v>
      </c>
      <c r="B10" s="62"/>
      <c r="C10" s="653" t="str">
        <f>IF(DADOS!D12&lt;&gt;"",DADOS!D12," ")</f>
        <v xml:space="preserve"> </v>
      </c>
      <c r="D10" s="653"/>
      <c r="E10" s="653"/>
      <c r="F10" s="653"/>
      <c r="G10" s="653"/>
      <c r="H10" s="653"/>
      <c r="I10" s="63"/>
      <c r="J10" s="64" t="s">
        <v>63</v>
      </c>
      <c r="K10" s="654"/>
      <c r="L10" s="654"/>
      <c r="M10" s="654"/>
    </row>
    <row r="11" spans="1:22">
      <c r="A11" s="61" t="s">
        <v>64</v>
      </c>
      <c r="B11" s="62"/>
      <c r="C11" s="655" t="str">
        <f>IF(DADOS!D14&lt;&gt;"",DADOS!D14," ")</f>
        <v xml:space="preserve"> </v>
      </c>
      <c r="D11" s="655"/>
      <c r="E11" s="655"/>
      <c r="F11" s="655"/>
      <c r="G11" s="655"/>
      <c r="H11" s="655"/>
      <c r="I11" s="63"/>
      <c r="J11" s="64" t="s">
        <v>65</v>
      </c>
      <c r="K11" s="657" t="str">
        <f>IF(DADOS!D16&lt;&gt;"",DADOS!D16," ")</f>
        <v xml:space="preserve"> </v>
      </c>
      <c r="L11" s="657"/>
      <c r="M11" s="657"/>
    </row>
    <row r="12" spans="1:22">
      <c r="A12" s="61" t="s">
        <v>66</v>
      </c>
      <c r="B12" s="62"/>
      <c r="C12" s="655" t="str">
        <f>IF(DADOS!M12&lt;&gt;"",DADOS!M12," ")</f>
        <v xml:space="preserve"> </v>
      </c>
      <c r="D12" s="655"/>
      <c r="E12" s="655"/>
      <c r="F12" s="655"/>
      <c r="G12" s="655"/>
      <c r="H12" s="655"/>
      <c r="I12" s="63"/>
      <c r="J12" s="64" t="s">
        <v>67</v>
      </c>
      <c r="K12" s="658"/>
      <c r="L12" s="658"/>
      <c r="M12" s="658"/>
    </row>
    <row r="13" spans="1:22">
      <c r="A13" s="65"/>
      <c r="B13" s="63"/>
      <c r="C13" s="63"/>
      <c r="D13" s="63"/>
      <c r="E13" s="63"/>
      <c r="F13" s="63"/>
      <c r="G13" s="63"/>
      <c r="H13" s="63"/>
      <c r="I13" s="63"/>
      <c r="J13" s="63"/>
      <c r="K13" s="63"/>
      <c r="L13" s="63"/>
      <c r="M13" s="66"/>
    </row>
    <row r="14" spans="1:22">
      <c r="A14" s="65" t="s">
        <v>68</v>
      </c>
      <c r="B14" s="63"/>
      <c r="C14" s="67"/>
      <c r="D14" s="67"/>
      <c r="E14" s="63"/>
      <c r="F14" s="64" t="s">
        <v>69</v>
      </c>
      <c r="G14" s="655"/>
      <c r="H14" s="655"/>
      <c r="I14" s="655"/>
      <c r="J14" s="62"/>
      <c r="K14" s="68" t="s">
        <v>70</v>
      </c>
      <c r="L14" s="659"/>
      <c r="M14" s="659"/>
    </row>
    <row r="15" spans="1:22">
      <c r="A15" s="65"/>
      <c r="B15" s="63"/>
      <c r="C15" s="67"/>
      <c r="D15" s="67"/>
      <c r="E15" s="63"/>
      <c r="F15" s="64" t="s">
        <v>71</v>
      </c>
      <c r="G15" s="653" t="str">
        <f>IF(DADOS!D24&lt;&gt;"",DADOS!D24," ")</f>
        <v xml:space="preserve"> </v>
      </c>
      <c r="H15" s="653"/>
      <c r="I15" s="653"/>
      <c r="J15" s="62"/>
      <c r="K15" s="68" t="s">
        <v>70</v>
      </c>
      <c r="L15" s="662" t="str">
        <f>IF(DADOS!D28&lt;&gt;"",DADOS!D28," ")</f>
        <v xml:space="preserve"> </v>
      </c>
      <c r="M15" s="662"/>
    </row>
    <row r="16" spans="1:22">
      <c r="A16" s="65"/>
      <c r="B16" s="63"/>
      <c r="C16" s="63"/>
      <c r="D16" s="63"/>
      <c r="E16" s="63"/>
      <c r="F16" s="63"/>
      <c r="G16" s="63"/>
      <c r="H16" s="63"/>
      <c r="I16" s="63"/>
      <c r="J16" s="63"/>
      <c r="K16" s="64" t="s">
        <v>72</v>
      </c>
      <c r="L16" s="662" t="str">
        <f>IF(DADOS!D30&lt;&gt;"",DADOS!D30," ")</f>
        <v xml:space="preserve"> </v>
      </c>
      <c r="M16" s="662"/>
    </row>
    <row r="17" spans="1:13">
      <c r="A17" s="69" t="s">
        <v>73</v>
      </c>
      <c r="B17" s="70"/>
      <c r="C17" s="71"/>
      <c r="D17" s="71"/>
      <c r="E17" s="71"/>
      <c r="F17" s="71"/>
      <c r="G17" s="71"/>
      <c r="H17" s="71"/>
      <c r="I17" s="71"/>
      <c r="J17" s="71"/>
      <c r="K17" s="71"/>
      <c r="L17" s="71"/>
      <c r="M17" s="72"/>
    </row>
    <row r="18" spans="1:13">
      <c r="A18" s="73"/>
      <c r="B18" s="43"/>
      <c r="C18" s="43"/>
      <c r="D18" s="43"/>
      <c r="E18" s="43"/>
      <c r="F18" s="43"/>
      <c r="G18" s="43"/>
      <c r="H18" s="43"/>
      <c r="I18" s="43"/>
      <c r="J18" s="43"/>
      <c r="K18" s="43"/>
      <c r="L18" s="43"/>
      <c r="M18" s="43"/>
    </row>
    <row r="19" spans="1:13" ht="15.75">
      <c r="A19" s="74"/>
      <c r="B19" s="75"/>
      <c r="C19" s="75"/>
      <c r="D19" s="75"/>
      <c r="E19" s="75"/>
      <c r="F19" s="75"/>
      <c r="G19" s="75"/>
      <c r="H19" s="75"/>
      <c r="I19" s="75"/>
      <c r="J19" s="75"/>
      <c r="K19" s="75"/>
      <c r="L19" s="75"/>
      <c r="M19" s="76"/>
    </row>
    <row r="20" spans="1:13" ht="15.75">
      <c r="A20" s="77"/>
      <c r="B20" s="78"/>
      <c r="C20" s="78"/>
      <c r="D20" s="78"/>
      <c r="E20" s="78"/>
      <c r="F20" s="78"/>
      <c r="G20" s="78"/>
      <c r="H20" s="78"/>
      <c r="I20" s="78"/>
      <c r="J20" s="78"/>
      <c r="K20" s="78"/>
      <c r="L20" s="78"/>
      <c r="M20" s="79"/>
    </row>
    <row r="21" spans="1:13" ht="15.75">
      <c r="A21" s="77"/>
      <c r="B21" s="78"/>
      <c r="C21" s="43"/>
      <c r="D21" s="43"/>
      <c r="E21" s="80" t="s">
        <v>74</v>
      </c>
      <c r="F21" s="80" t="s">
        <v>75</v>
      </c>
      <c r="G21" s="81">
        <v>0</v>
      </c>
      <c r="H21" s="81"/>
      <c r="I21" s="81"/>
      <c r="J21" s="81"/>
      <c r="K21" s="78"/>
      <c r="L21" s="78"/>
      <c r="M21" s="79"/>
    </row>
    <row r="22" spans="1:13" ht="15.75">
      <c r="A22" s="77"/>
      <c r="B22" s="78"/>
      <c r="C22" s="78"/>
      <c r="D22" s="78"/>
      <c r="E22" s="78"/>
      <c r="F22" s="80"/>
      <c r="G22" s="82"/>
      <c r="H22" s="78"/>
      <c r="I22" s="78"/>
      <c r="J22" s="78"/>
      <c r="K22" s="78"/>
      <c r="L22" s="78"/>
      <c r="M22" s="79"/>
    </row>
    <row r="23" spans="1:13" ht="15.75">
      <c r="A23" s="77"/>
      <c r="B23" s="78"/>
      <c r="C23" s="80" t="s">
        <v>76</v>
      </c>
      <c r="D23" s="656">
        <f>IF(G21=0,0,IF(G21&lt;=150000,30,IF(G21&lt;=1500000,30-(G21-150000)/270000,IF(G21&lt;=150000000,25-(G21-1500000)/29700000,IF(G21&gt;150000000,20,0)))))</f>
        <v>0</v>
      </c>
      <c r="E23" s="656"/>
      <c r="F23" s="80" t="s">
        <v>77</v>
      </c>
      <c r="G23" s="83">
        <f>G21*D23/100</f>
        <v>0</v>
      </c>
      <c r="H23" s="81"/>
      <c r="I23" s="81"/>
      <c r="J23" s="81"/>
      <c r="K23" s="78"/>
      <c r="L23" s="78"/>
      <c r="M23" s="79"/>
    </row>
    <row r="24" spans="1:13" ht="15.75">
      <c r="A24" s="77"/>
      <c r="B24" s="78"/>
      <c r="C24" s="78"/>
      <c r="D24" s="78"/>
      <c r="E24" s="78"/>
      <c r="F24" s="80"/>
      <c r="G24" s="82"/>
      <c r="H24" s="78"/>
      <c r="I24" s="78"/>
      <c r="J24" s="78"/>
      <c r="K24" s="78"/>
      <c r="L24" s="78"/>
      <c r="M24" s="79"/>
    </row>
    <row r="25" spans="1:13" ht="15.75">
      <c r="A25" s="77"/>
      <c r="B25" s="78"/>
      <c r="C25" s="78"/>
      <c r="D25" s="78"/>
      <c r="E25" s="80" t="s">
        <v>78</v>
      </c>
      <c r="F25" s="80" t="s">
        <v>77</v>
      </c>
      <c r="G25" s="84">
        <f>G21+G23</f>
        <v>0</v>
      </c>
      <c r="H25" s="85"/>
      <c r="I25" s="85"/>
      <c r="J25" s="85"/>
      <c r="K25" s="78"/>
      <c r="L25" s="78"/>
      <c r="M25" s="79"/>
    </row>
    <row r="26" spans="1:13" ht="15.75">
      <c r="A26" s="77"/>
      <c r="B26" s="78"/>
      <c r="C26" s="78"/>
      <c r="D26" s="78"/>
      <c r="E26" s="78"/>
      <c r="F26" s="78"/>
      <c r="G26" s="78"/>
      <c r="H26" s="78"/>
      <c r="I26" s="78"/>
      <c r="J26" s="78"/>
      <c r="K26" s="78"/>
      <c r="L26" s="78"/>
      <c r="M26" s="79"/>
    </row>
    <row r="27" spans="1:13" ht="15.75">
      <c r="A27" s="77"/>
      <c r="B27" s="78"/>
      <c r="C27" s="78"/>
      <c r="D27" s="78"/>
      <c r="E27" s="78"/>
      <c r="F27" s="78"/>
      <c r="G27" s="78"/>
      <c r="H27" s="78"/>
      <c r="I27" s="78"/>
      <c r="J27" s="78"/>
      <c r="K27" s="78"/>
      <c r="L27" s="78"/>
      <c r="M27" s="79"/>
    </row>
    <row r="28" spans="1:13" ht="15.75">
      <c r="A28" s="77"/>
      <c r="B28" s="78"/>
      <c r="C28" s="78"/>
      <c r="D28" s="78"/>
      <c r="E28" s="78"/>
      <c r="F28" s="78"/>
      <c r="G28" s="78"/>
      <c r="H28" s="78"/>
      <c r="I28" s="78"/>
      <c r="J28" s="78"/>
      <c r="K28" s="78"/>
      <c r="L28" s="78"/>
      <c r="M28" s="79"/>
    </row>
    <row r="29" spans="1:13" ht="15.75">
      <c r="A29" s="77"/>
      <c r="B29" s="78"/>
      <c r="C29" s="78"/>
      <c r="D29" s="78"/>
      <c r="E29" s="80" t="s">
        <v>79</v>
      </c>
      <c r="F29" s="86"/>
      <c r="G29" s="663" t="s">
        <v>80</v>
      </c>
      <c r="H29" s="663"/>
      <c r="I29" s="663"/>
      <c r="J29" s="87"/>
      <c r="K29" s="87"/>
      <c r="L29" s="87"/>
      <c r="M29" s="79"/>
    </row>
    <row r="30" spans="1:13" ht="15.75">
      <c r="A30" s="77"/>
      <c r="B30" s="78"/>
      <c r="C30" s="78"/>
      <c r="D30" s="78"/>
      <c r="E30" s="80"/>
      <c r="F30" s="87"/>
      <c r="G30" s="87"/>
      <c r="H30" s="87"/>
      <c r="I30" s="87"/>
      <c r="J30" s="87"/>
      <c r="K30" s="87"/>
      <c r="L30" s="87"/>
      <c r="M30" s="79"/>
    </row>
    <row r="31" spans="1:13" ht="15.75">
      <c r="A31" s="77"/>
      <c r="B31" s="78"/>
      <c r="C31" s="78"/>
      <c r="D31" s="78"/>
      <c r="E31" s="78"/>
      <c r="F31" s="78"/>
      <c r="G31" s="78"/>
      <c r="H31" s="78"/>
      <c r="I31" s="78"/>
      <c r="J31" s="78"/>
      <c r="K31" s="78"/>
      <c r="L31" s="78"/>
      <c r="M31" s="79"/>
    </row>
    <row r="32" spans="1:13" ht="15.75">
      <c r="A32" s="77"/>
      <c r="B32" s="78"/>
      <c r="C32" s="78"/>
      <c r="D32" s="78"/>
      <c r="E32" s="80" t="s">
        <v>81</v>
      </c>
      <c r="F32" s="660" t="s">
        <v>82</v>
      </c>
      <c r="G32" s="660"/>
      <c r="H32" s="664"/>
      <c r="I32" s="664"/>
      <c r="J32" s="88"/>
      <c r="K32" s="78"/>
      <c r="L32" s="78"/>
      <c r="M32" s="79"/>
    </row>
    <row r="33" spans="1:13" ht="15.75">
      <c r="A33" s="77"/>
      <c r="B33" s="78"/>
      <c r="C33" s="78"/>
      <c r="D33" s="78"/>
      <c r="E33" s="78"/>
      <c r="F33" s="89"/>
      <c r="G33" s="89"/>
      <c r="H33" s="87"/>
      <c r="I33" s="87"/>
      <c r="J33" s="78"/>
      <c r="K33" s="78"/>
      <c r="L33" s="78"/>
      <c r="M33" s="79"/>
    </row>
    <row r="34" spans="1:13" ht="15.75">
      <c r="A34" s="77"/>
      <c r="B34" s="78"/>
      <c r="C34" s="80"/>
      <c r="D34" s="80"/>
      <c r="E34" s="80"/>
      <c r="F34" s="660" t="s">
        <v>83</v>
      </c>
      <c r="G34" s="660"/>
      <c r="H34" s="661" t="str">
        <f>IF(H32=0,"",1-H32)</f>
        <v/>
      </c>
      <c r="I34" s="661"/>
      <c r="J34" s="88"/>
      <c r="K34" s="78"/>
      <c r="L34" s="78"/>
      <c r="M34" s="79"/>
    </row>
    <row r="35" spans="1:13" ht="15.75">
      <c r="A35" s="90"/>
      <c r="B35" s="91"/>
      <c r="C35" s="91"/>
      <c r="D35" s="91"/>
      <c r="E35" s="91"/>
      <c r="F35" s="91"/>
      <c r="G35" s="91"/>
      <c r="H35" s="91"/>
      <c r="I35" s="91"/>
      <c r="J35" s="92"/>
      <c r="K35" s="92"/>
      <c r="L35" s="92"/>
      <c r="M35" s="93"/>
    </row>
    <row r="36" spans="1:13" ht="15.75">
      <c r="A36" s="94"/>
      <c r="B36" s="94"/>
      <c r="C36" s="94"/>
      <c r="D36" s="94"/>
      <c r="E36" s="94"/>
      <c r="F36" s="94"/>
      <c r="G36" s="94"/>
      <c r="H36" s="94"/>
      <c r="I36" s="94"/>
      <c r="J36" s="78"/>
      <c r="K36" s="78"/>
      <c r="L36" s="78"/>
      <c r="M36" s="78"/>
    </row>
    <row r="37" spans="1:13" ht="15.75">
      <c r="A37" s="74"/>
      <c r="B37" s="95"/>
      <c r="C37" s="95"/>
      <c r="D37" s="95"/>
      <c r="E37" s="95"/>
      <c r="F37" s="96"/>
      <c r="G37" s="96"/>
      <c r="H37" s="96"/>
      <c r="I37" s="97"/>
      <c r="J37" s="75"/>
      <c r="K37" s="75"/>
      <c r="L37" s="75"/>
      <c r="M37" s="76"/>
    </row>
    <row r="38" spans="1:13" ht="15.75">
      <c r="A38" s="665" t="s">
        <v>84</v>
      </c>
      <c r="B38" s="665"/>
      <c r="C38" s="665"/>
      <c r="D38" s="665"/>
      <c r="E38" s="80"/>
      <c r="F38" s="87" t="s">
        <v>59</v>
      </c>
      <c r="G38" s="87" t="s">
        <v>85</v>
      </c>
      <c r="H38" s="89"/>
      <c r="I38" s="89"/>
      <c r="J38" s="89"/>
      <c r="K38" s="89"/>
      <c r="L38" s="78"/>
      <c r="M38" s="79"/>
    </row>
    <row r="39" spans="1:13" ht="15.75">
      <c r="A39" s="77"/>
      <c r="B39" s="78"/>
      <c r="C39" s="78"/>
      <c r="D39" s="78"/>
      <c r="E39" s="78"/>
      <c r="F39" s="78"/>
      <c r="G39" s="78"/>
      <c r="H39" s="78"/>
      <c r="I39" s="94"/>
      <c r="J39" s="78"/>
      <c r="K39" s="78"/>
      <c r="L39" s="78"/>
      <c r="M39" s="79"/>
    </row>
    <row r="40" spans="1:13" ht="15.75">
      <c r="A40" s="665" t="s">
        <v>86</v>
      </c>
      <c r="B40" s="665"/>
      <c r="C40" s="665"/>
      <c r="D40" s="665"/>
      <c r="E40" s="80"/>
      <c r="F40" s="98" t="s">
        <v>59</v>
      </c>
      <c r="G40" s="99" t="s">
        <v>87</v>
      </c>
      <c r="H40" s="100"/>
      <c r="I40" s="100"/>
      <c r="J40" s="78"/>
      <c r="K40" s="78"/>
      <c r="L40" s="78"/>
      <c r="M40" s="79"/>
    </row>
    <row r="41" spans="1:13" ht="15.75">
      <c r="A41" s="77"/>
      <c r="B41" s="78"/>
      <c r="C41" s="78"/>
      <c r="D41" s="78"/>
      <c r="E41" s="78"/>
      <c r="F41" s="87"/>
      <c r="G41" s="87"/>
      <c r="H41" s="87"/>
      <c r="I41" s="94"/>
      <c r="J41" s="78"/>
      <c r="K41" s="78"/>
      <c r="L41" s="78"/>
      <c r="M41" s="79"/>
    </row>
    <row r="42" spans="1:13" ht="15.75">
      <c r="A42" s="77" t="s">
        <v>59</v>
      </c>
      <c r="B42" s="80"/>
      <c r="C42" s="80"/>
      <c r="D42" s="80"/>
      <c r="E42" s="80"/>
      <c r="F42" s="98" t="str">
        <f>F40</f>
        <v xml:space="preserve"> </v>
      </c>
      <c r="G42" s="98"/>
      <c r="H42" s="98"/>
      <c r="I42" s="94"/>
      <c r="J42" s="78"/>
      <c r="K42" s="78"/>
      <c r="L42" s="78"/>
      <c r="M42" s="79"/>
    </row>
    <row r="43" spans="1:13" ht="15.75">
      <c r="A43" s="77"/>
      <c r="B43" s="78"/>
      <c r="C43" s="78"/>
      <c r="D43" s="78"/>
      <c r="E43" s="78"/>
      <c r="F43" s="101"/>
      <c r="G43" s="99" t="s">
        <v>88</v>
      </c>
      <c r="H43" s="101"/>
      <c r="I43" s="94"/>
      <c r="J43" s="78"/>
      <c r="K43" s="78"/>
      <c r="L43" s="78"/>
      <c r="M43" s="79"/>
    </row>
    <row r="44" spans="1:13" ht="15.75">
      <c r="A44" s="90"/>
      <c r="B44" s="92"/>
      <c r="C44" s="92"/>
      <c r="D44" s="92"/>
      <c r="E44" s="92"/>
      <c r="F44" s="92"/>
      <c r="G44" s="92"/>
      <c r="H44" s="92"/>
      <c r="I44" s="92"/>
      <c r="J44" s="92"/>
      <c r="K44" s="92"/>
      <c r="L44" s="92"/>
      <c r="M44" s="93"/>
    </row>
    <row r="45" spans="1:13">
      <c r="A45" s="73"/>
      <c r="B45" s="43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</row>
    <row r="46" spans="1:13">
      <c r="A46" s="35"/>
      <c r="B46" s="36"/>
      <c r="C46" s="36"/>
      <c r="D46" s="36"/>
      <c r="E46" s="36"/>
      <c r="F46" s="36"/>
      <c r="G46" s="36"/>
      <c r="H46" s="36"/>
      <c r="I46" s="36"/>
      <c r="J46" s="36"/>
      <c r="K46" s="36"/>
      <c r="L46" s="36"/>
      <c r="M46" s="38"/>
    </row>
    <row r="47" spans="1:13">
      <c r="A47" s="39"/>
      <c r="B47" s="43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2"/>
    </row>
    <row r="48" spans="1:13">
      <c r="A48" s="39"/>
      <c r="B48" s="43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2"/>
    </row>
    <row r="49" spans="1:13">
      <c r="A49" s="39"/>
      <c r="B49" s="43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2"/>
    </row>
    <row r="50" spans="1:13">
      <c r="A50" s="39"/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2"/>
    </row>
    <row r="51" spans="1:13">
      <c r="A51" s="39"/>
      <c r="B51" s="666" t="s">
        <v>89</v>
      </c>
      <c r="C51" s="666"/>
      <c r="D51" s="666"/>
      <c r="E51" s="666"/>
      <c r="F51" s="43"/>
      <c r="G51" s="666" t="s">
        <v>90</v>
      </c>
      <c r="H51" s="666"/>
      <c r="I51" s="667" t="s">
        <v>91</v>
      </c>
      <c r="J51" s="667"/>
      <c r="K51" s="667"/>
      <c r="L51" s="667"/>
      <c r="M51" s="667"/>
    </row>
    <row r="52" spans="1:13">
      <c r="A52" s="39"/>
      <c r="B52" s="666" t="s">
        <v>92</v>
      </c>
      <c r="C52" s="666"/>
      <c r="D52" s="666"/>
      <c r="E52" s="666"/>
      <c r="F52" s="103"/>
      <c r="G52" s="666" t="s">
        <v>57</v>
      </c>
      <c r="H52" s="666"/>
      <c r="I52" s="667" t="s">
        <v>93</v>
      </c>
      <c r="J52" s="667"/>
      <c r="K52" s="667"/>
      <c r="L52" s="667"/>
      <c r="M52" s="667"/>
    </row>
    <row r="53" spans="1:13">
      <c r="A53" s="39"/>
      <c r="B53" s="666" t="s">
        <v>58</v>
      </c>
      <c r="C53" s="666"/>
      <c r="D53" s="666"/>
      <c r="E53" s="666"/>
      <c r="F53" s="102"/>
      <c r="G53" s="666" t="s">
        <v>58</v>
      </c>
      <c r="H53" s="666"/>
      <c r="I53" s="102"/>
      <c r="J53" s="666" t="s">
        <v>58</v>
      </c>
      <c r="K53" s="666"/>
      <c r="L53" s="666"/>
      <c r="M53" s="42"/>
    </row>
    <row r="54" spans="1:13">
      <c r="A54" s="39"/>
      <c r="B54" s="102"/>
      <c r="C54" s="102"/>
      <c r="D54" s="102"/>
      <c r="E54" s="102"/>
      <c r="F54" s="102"/>
      <c r="G54" s="73"/>
      <c r="H54" s="102"/>
      <c r="I54" s="102"/>
      <c r="J54" s="102"/>
      <c r="K54" s="102"/>
      <c r="L54" s="102"/>
      <c r="M54" s="42"/>
    </row>
    <row r="55" spans="1:13">
      <c r="A55" s="104"/>
      <c r="B55" s="70"/>
      <c r="C55" s="70"/>
      <c r="D55" s="70"/>
      <c r="E55" s="70"/>
      <c r="F55" s="70"/>
      <c r="G55" s="70"/>
      <c r="H55" s="70"/>
      <c r="I55" s="70"/>
      <c r="J55" s="70"/>
      <c r="K55" s="70"/>
      <c r="L55" s="70"/>
      <c r="M55" s="105"/>
    </row>
  </sheetData>
  <sheetProtection selectLockedCells="1" selectUnlockedCells="1"/>
  <mergeCells count="30">
    <mergeCell ref="A40:D40"/>
    <mergeCell ref="A38:D38"/>
    <mergeCell ref="B53:E53"/>
    <mergeCell ref="G53:H53"/>
    <mergeCell ref="J53:L53"/>
    <mergeCell ref="B51:E51"/>
    <mergeCell ref="G51:H51"/>
    <mergeCell ref="G52:H52"/>
    <mergeCell ref="I52:M52"/>
    <mergeCell ref="I51:M51"/>
    <mergeCell ref="B52:E52"/>
    <mergeCell ref="F34:G34"/>
    <mergeCell ref="H34:I34"/>
    <mergeCell ref="G15:I15"/>
    <mergeCell ref="L15:M15"/>
    <mergeCell ref="L16:M16"/>
    <mergeCell ref="G29:I29"/>
    <mergeCell ref="F32:G32"/>
    <mergeCell ref="H32:I32"/>
    <mergeCell ref="D23:E23"/>
    <mergeCell ref="C11:H11"/>
    <mergeCell ref="K11:M11"/>
    <mergeCell ref="C12:H12"/>
    <mergeCell ref="K12:M12"/>
    <mergeCell ref="L14:M14"/>
    <mergeCell ref="A9:J9"/>
    <mergeCell ref="L9:M9"/>
    <mergeCell ref="C10:H10"/>
    <mergeCell ref="K10:M10"/>
    <mergeCell ref="G14:I14"/>
  </mergeCells>
  <printOptions horizontalCentered="1"/>
  <pageMargins left="0.55138888888888893" right="0.15763888888888888" top="0.55138888888888893" bottom="0.47222222222222221" header="0.51180555555555551" footer="0.19652777777777777"/>
  <pageSetup paperSize="9" scale="80" firstPageNumber="0" orientation="portrait" horizontalDpi="300" verticalDpi="300" r:id="rId1"/>
  <headerFooter alignWithMargins="0">
    <oddFooter>&amp;C&amp;"Arial,Normal"&amp;10Página &amp;P de &amp;N</oddFooter>
  </headerFooter>
  <drawing r:id="rId2"/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>
  <dimension ref="A1:Q41"/>
  <sheetViews>
    <sheetView view="pageBreakPreview" zoomScale="85" zoomScaleSheetLayoutView="85" workbookViewId="0">
      <selection activeCell="B52" sqref="B52"/>
    </sheetView>
  </sheetViews>
  <sheetFormatPr defaultColWidth="11.42578125" defaultRowHeight="12.6" customHeight="1"/>
  <cols>
    <col min="1" max="1" width="4.7109375" style="106" customWidth="1"/>
    <col min="2" max="2" width="50.42578125" style="265" customWidth="1"/>
    <col min="3" max="3" width="10.28515625" style="107" customWidth="1"/>
    <col min="4" max="4" width="12.7109375" style="266" customWidth="1"/>
    <col min="5" max="5" width="8.42578125" style="107" customWidth="1"/>
    <col min="6" max="6" width="12.7109375" style="266" customWidth="1"/>
    <col min="7" max="7" width="10.7109375" style="107" customWidth="1"/>
    <col min="8" max="8" width="12.7109375" style="266" customWidth="1"/>
    <col min="9" max="9" width="8.42578125" style="107" customWidth="1"/>
    <col min="10" max="10" width="12.7109375" style="266" customWidth="1"/>
    <col min="11" max="11" width="8.42578125" style="107" customWidth="1"/>
    <col min="12" max="12" width="12.7109375" style="266" customWidth="1"/>
    <col min="13" max="13" width="8.42578125" style="107" customWidth="1"/>
    <col min="14" max="14" width="12.85546875" style="266" customWidth="1"/>
    <col min="15" max="15" width="8.42578125" style="107" customWidth="1"/>
    <col min="16" max="16" width="12.5703125" style="108" customWidth="1"/>
    <col min="17" max="17" width="15" style="109" customWidth="1"/>
    <col min="18" max="16384" width="11.42578125" style="110"/>
  </cols>
  <sheetData>
    <row r="1" spans="1:17" s="111" customFormat="1" ht="24.75" customHeight="1">
      <c r="A1" s="672" t="s">
        <v>94</v>
      </c>
      <c r="B1" s="672"/>
      <c r="C1" s="672"/>
      <c r="D1" s="672"/>
      <c r="E1" s="672"/>
      <c r="F1" s="672"/>
      <c r="G1" s="672"/>
      <c r="H1" s="672"/>
      <c r="I1" s="672"/>
      <c r="J1" s="672"/>
      <c r="K1" s="672"/>
      <c r="L1" s="672"/>
      <c r="M1" s="672"/>
      <c r="N1" s="672"/>
      <c r="O1" s="672"/>
      <c r="P1" s="672"/>
      <c r="Q1" s="672"/>
    </row>
    <row r="2" spans="1:17" ht="15" customHeight="1">
      <c r="A2" s="673"/>
      <c r="B2" s="674"/>
      <c r="C2" s="674"/>
      <c r="D2" s="674"/>
      <c r="E2" s="674"/>
      <c r="F2" s="674"/>
      <c r="G2" s="112"/>
      <c r="H2" s="113"/>
      <c r="I2" s="114"/>
      <c r="J2" s="114"/>
      <c r="K2" s="114"/>
      <c r="L2" s="114"/>
      <c r="M2" s="114"/>
      <c r="N2" s="114"/>
      <c r="O2" s="114"/>
      <c r="P2" s="113"/>
      <c r="Q2" s="115"/>
    </row>
    <row r="3" spans="1:17" ht="15" customHeight="1">
      <c r="A3" s="673"/>
      <c r="B3" s="670"/>
      <c r="C3" s="670"/>
      <c r="D3" s="670"/>
      <c r="E3" s="670"/>
      <c r="F3" s="670"/>
      <c r="H3" s="116"/>
      <c r="I3" s="117"/>
      <c r="J3" s="117"/>
      <c r="K3" s="117"/>
      <c r="L3" s="117"/>
      <c r="M3" s="118" t="s">
        <v>62</v>
      </c>
      <c r="N3" s="119" t="str">
        <f>IF('FOLHA FECHAMENTO'!D10&lt;&gt;"",'FOLHA FECHAMENTO'!D10," ")</f>
        <v xml:space="preserve"> </v>
      </c>
      <c r="O3" s="117"/>
      <c r="P3" s="118" t="s">
        <v>61</v>
      </c>
      <c r="Q3" s="120" t="str">
        <f>IF('FOLHA FECHAMENTO'!L9&lt;&gt;"",'FOLHA FECHAMENTO'!L9," ")</f>
        <v xml:space="preserve"> </v>
      </c>
    </row>
    <row r="4" spans="1:17" ht="15" customHeight="1">
      <c r="A4" s="121"/>
      <c r="B4" s="670"/>
      <c r="C4" s="670"/>
      <c r="D4" s="670"/>
      <c r="E4" s="670"/>
      <c r="F4" s="670"/>
      <c r="H4" s="116"/>
      <c r="I4" s="117"/>
      <c r="J4" s="117"/>
      <c r="K4" s="117"/>
      <c r="L4" s="117"/>
      <c r="M4" s="118" t="s">
        <v>95</v>
      </c>
      <c r="N4" s="119" t="str">
        <f>IF('FOLHA FECHAMENTO'!K11&lt;&gt;"",'FOLHA FECHAMENTO'!K11," ")</f>
        <v xml:space="preserve"> </v>
      </c>
      <c r="O4" s="117"/>
      <c r="P4" s="118" t="s">
        <v>96</v>
      </c>
      <c r="Q4" s="122" t="str">
        <f>IF('FOLHA FECHAMENTO'!K10&lt;&gt;"",'FOLHA FECHAMENTO'!K10," ")</f>
        <v xml:space="preserve"> </v>
      </c>
    </row>
    <row r="5" spans="1:17" ht="16.5" customHeight="1">
      <c r="A5" s="123"/>
      <c r="B5" s="671"/>
      <c r="C5" s="671"/>
      <c r="D5" s="671"/>
      <c r="E5" s="671"/>
      <c r="F5" s="671"/>
      <c r="H5" s="116"/>
      <c r="I5" s="117"/>
      <c r="J5" s="117"/>
      <c r="K5" s="117"/>
      <c r="L5" s="117"/>
      <c r="M5" s="118" t="s">
        <v>97</v>
      </c>
      <c r="N5" s="119"/>
      <c r="O5" s="117"/>
      <c r="P5" s="118" t="s">
        <v>67</v>
      </c>
      <c r="Q5" s="124" t="str">
        <f>IF('FOLHA FECHAMENTO'!K12&lt;&gt;"",'FOLHA FECHAMENTO'!K12," ")</f>
        <v xml:space="preserve"> </v>
      </c>
    </row>
    <row r="6" spans="1:17" ht="16.5" customHeight="1">
      <c r="A6" s="123"/>
      <c r="B6" s="671"/>
      <c r="C6" s="671"/>
      <c r="D6" s="671"/>
      <c r="E6" s="671"/>
      <c r="F6" s="671"/>
      <c r="G6" s="118"/>
      <c r="H6" s="116"/>
      <c r="I6" s="117"/>
      <c r="J6" s="117"/>
      <c r="K6" s="117"/>
      <c r="L6" s="117"/>
      <c r="M6" s="117"/>
      <c r="N6" s="117"/>
      <c r="O6" s="117"/>
      <c r="P6" s="118"/>
      <c r="Q6" s="125"/>
    </row>
    <row r="7" spans="1:17" ht="16.5" customHeight="1">
      <c r="A7" s="123"/>
      <c r="B7" s="671"/>
      <c r="C7" s="671"/>
      <c r="D7" s="671"/>
      <c r="E7" s="671"/>
      <c r="F7" s="671"/>
      <c r="G7" s="126"/>
      <c r="H7" s="126"/>
      <c r="I7" s="126"/>
      <c r="J7" s="126"/>
      <c r="K7" s="126"/>
      <c r="L7" s="126"/>
      <c r="M7" s="126"/>
      <c r="N7" s="126"/>
      <c r="O7" s="126"/>
      <c r="P7" s="127" t="s">
        <v>98</v>
      </c>
      <c r="Q7" s="128">
        <f>IF('FOLHA FECHAMENTO'!D23&lt;&gt;"",('FOLHA FECHAMENTO'!D23/100)," ")</f>
        <v>0</v>
      </c>
    </row>
    <row r="8" spans="1:17" s="133" customFormat="1" ht="12.75" customHeight="1">
      <c r="A8" s="129"/>
      <c r="B8" s="686" t="s">
        <v>99</v>
      </c>
      <c r="C8" s="130"/>
      <c r="D8" s="669">
        <v>30</v>
      </c>
      <c r="E8" s="687" t="s">
        <v>100</v>
      </c>
      <c r="F8" s="669">
        <v>60</v>
      </c>
      <c r="G8" s="668" t="s">
        <v>100</v>
      </c>
      <c r="H8" s="669">
        <v>90</v>
      </c>
      <c r="I8" s="687" t="s">
        <v>100</v>
      </c>
      <c r="J8" s="669">
        <v>120</v>
      </c>
      <c r="K8" s="668" t="s">
        <v>100</v>
      </c>
      <c r="L8" s="685">
        <v>150</v>
      </c>
      <c r="M8" s="687" t="s">
        <v>100</v>
      </c>
      <c r="N8" s="685">
        <v>180</v>
      </c>
      <c r="O8" s="668" t="s">
        <v>100</v>
      </c>
      <c r="P8" s="131" t="s">
        <v>101</v>
      </c>
      <c r="Q8" s="132" t="s">
        <v>101</v>
      </c>
    </row>
    <row r="9" spans="1:17" s="138" customFormat="1" ht="15.95" customHeight="1">
      <c r="A9" s="134" t="s">
        <v>102</v>
      </c>
      <c r="B9" s="686"/>
      <c r="C9" s="135" t="s">
        <v>103</v>
      </c>
      <c r="D9" s="669"/>
      <c r="E9" s="687"/>
      <c r="F9" s="669"/>
      <c r="G9" s="668"/>
      <c r="H9" s="669"/>
      <c r="I9" s="687"/>
      <c r="J9" s="669"/>
      <c r="K9" s="668"/>
      <c r="L9" s="685"/>
      <c r="M9" s="687"/>
      <c r="N9" s="685"/>
      <c r="O9" s="668"/>
      <c r="P9" s="136" t="s">
        <v>104</v>
      </c>
      <c r="Q9" s="137" t="s">
        <v>105</v>
      </c>
    </row>
    <row r="10" spans="1:17" s="143" customFormat="1" ht="12.75" customHeight="1">
      <c r="A10" s="139"/>
      <c r="B10" s="686"/>
      <c r="C10" s="140"/>
      <c r="D10" s="669"/>
      <c r="E10" s="687"/>
      <c r="F10" s="669"/>
      <c r="G10" s="668"/>
      <c r="H10" s="669"/>
      <c r="I10" s="687"/>
      <c r="J10" s="669"/>
      <c r="K10" s="668"/>
      <c r="L10" s="685"/>
      <c r="M10" s="687"/>
      <c r="N10" s="685"/>
      <c r="O10" s="668"/>
      <c r="P10" s="141" t="s">
        <v>106</v>
      </c>
      <c r="Q10" s="142" t="s">
        <v>107</v>
      </c>
    </row>
    <row r="11" spans="1:17" s="150" customFormat="1" ht="12.75" customHeight="1">
      <c r="A11" s="144">
        <v>1</v>
      </c>
      <c r="B11" s="145" t="s">
        <v>108</v>
      </c>
      <c r="C11" s="146" t="e">
        <f>#N/A</f>
        <v>#N/A</v>
      </c>
      <c r="D11" s="147" t="e">
        <f>#N/A</f>
        <v>#N/A</v>
      </c>
      <c r="E11" s="148"/>
      <c r="F11" s="147" t="e">
        <f>#N/A</f>
        <v>#N/A</v>
      </c>
      <c r="G11" s="148"/>
      <c r="H11" s="147" t="e">
        <f>#N/A</f>
        <v>#N/A</v>
      </c>
      <c r="I11" s="148"/>
      <c r="J11" s="147" t="e">
        <f>#N/A</f>
        <v>#N/A</v>
      </c>
      <c r="K11" s="148"/>
      <c r="L11" s="147" t="e">
        <f>#N/A</f>
        <v>#N/A</v>
      </c>
      <c r="M11" s="148"/>
      <c r="N11" s="147" t="e">
        <f>#N/A</f>
        <v>#N/A</v>
      </c>
      <c r="O11" s="148"/>
      <c r="P11" s="147" t="e">
        <f>#N/A</f>
        <v>#N/A</v>
      </c>
      <c r="Q11" s="149"/>
    </row>
    <row r="12" spans="1:17" s="150" customFormat="1" ht="12.75" customHeight="1">
      <c r="A12" s="144">
        <v>2</v>
      </c>
      <c r="B12" s="151" t="s">
        <v>109</v>
      </c>
      <c r="C12" s="146" t="e">
        <f>#N/A</f>
        <v>#N/A</v>
      </c>
      <c r="D12" s="147" t="e">
        <f>#N/A</f>
        <v>#N/A</v>
      </c>
      <c r="E12" s="148"/>
      <c r="F12" s="147" t="e">
        <f>#N/A</f>
        <v>#N/A</v>
      </c>
      <c r="G12" s="148"/>
      <c r="H12" s="147" t="e">
        <f>#N/A</f>
        <v>#N/A</v>
      </c>
      <c r="I12" s="148"/>
      <c r="J12" s="147" t="e">
        <f>#N/A</f>
        <v>#N/A</v>
      </c>
      <c r="K12" s="148"/>
      <c r="L12" s="147" t="e">
        <f>#N/A</f>
        <v>#N/A</v>
      </c>
      <c r="M12" s="148"/>
      <c r="N12" s="147" t="e">
        <f>#N/A</f>
        <v>#N/A</v>
      </c>
      <c r="O12" s="148"/>
      <c r="P12" s="147" t="e">
        <f>#N/A</f>
        <v>#N/A</v>
      </c>
      <c r="Q12" s="149"/>
    </row>
    <row r="13" spans="1:17" s="150" customFormat="1" ht="12.75" customHeight="1">
      <c r="A13" s="144">
        <v>3</v>
      </c>
      <c r="B13" s="151" t="s">
        <v>110</v>
      </c>
      <c r="C13" s="146" t="e">
        <f>#N/A</f>
        <v>#N/A</v>
      </c>
      <c r="D13" s="147" t="e">
        <f>#N/A</f>
        <v>#N/A</v>
      </c>
      <c r="E13" s="148"/>
      <c r="F13" s="147" t="e">
        <f>#N/A</f>
        <v>#N/A</v>
      </c>
      <c r="G13" s="148"/>
      <c r="H13" s="147" t="e">
        <f>#N/A</f>
        <v>#N/A</v>
      </c>
      <c r="I13" s="148"/>
      <c r="J13" s="147" t="e">
        <f>#N/A</f>
        <v>#N/A</v>
      </c>
      <c r="K13" s="148"/>
      <c r="L13" s="147" t="e">
        <f>#N/A</f>
        <v>#N/A</v>
      </c>
      <c r="M13" s="148"/>
      <c r="N13" s="147" t="e">
        <f>#N/A</f>
        <v>#N/A</v>
      </c>
      <c r="O13" s="148"/>
      <c r="P13" s="147" t="e">
        <f>#N/A</f>
        <v>#N/A</v>
      </c>
      <c r="Q13" s="149"/>
    </row>
    <row r="14" spans="1:17" s="150" customFormat="1" ht="12.75" customHeight="1">
      <c r="A14" s="144">
        <v>4</v>
      </c>
      <c r="B14" s="151" t="s">
        <v>111</v>
      </c>
      <c r="C14" s="146" t="e">
        <f>#N/A</f>
        <v>#N/A</v>
      </c>
      <c r="D14" s="147" t="e">
        <f>#N/A</f>
        <v>#N/A</v>
      </c>
      <c r="E14" s="148"/>
      <c r="F14" s="147" t="e">
        <f>#N/A</f>
        <v>#N/A</v>
      </c>
      <c r="G14" s="148"/>
      <c r="H14" s="147" t="e">
        <f>#N/A</f>
        <v>#N/A</v>
      </c>
      <c r="I14" s="148"/>
      <c r="J14" s="147" t="e">
        <f>#N/A</f>
        <v>#N/A</v>
      </c>
      <c r="K14" s="148"/>
      <c r="L14" s="147" t="e">
        <f>#N/A</f>
        <v>#N/A</v>
      </c>
      <c r="M14" s="148"/>
      <c r="N14" s="147" t="e">
        <f>#N/A</f>
        <v>#N/A</v>
      </c>
      <c r="O14" s="148"/>
      <c r="P14" s="147" t="e">
        <f>#N/A</f>
        <v>#N/A</v>
      </c>
      <c r="Q14" s="149"/>
    </row>
    <row r="15" spans="1:17" s="150" customFormat="1" ht="12.75" customHeight="1">
      <c r="A15" s="144">
        <v>5</v>
      </c>
      <c r="B15" s="151" t="s">
        <v>112</v>
      </c>
      <c r="C15" s="146" t="e">
        <f>#N/A</f>
        <v>#N/A</v>
      </c>
      <c r="D15" s="147" t="e">
        <f>#N/A</f>
        <v>#N/A</v>
      </c>
      <c r="E15" s="148"/>
      <c r="F15" s="147" t="e">
        <f>#N/A</f>
        <v>#N/A</v>
      </c>
      <c r="G15" s="148"/>
      <c r="H15" s="147" t="e">
        <f>#N/A</f>
        <v>#N/A</v>
      </c>
      <c r="I15" s="148"/>
      <c r="J15" s="147" t="e">
        <f>#N/A</f>
        <v>#N/A</v>
      </c>
      <c r="K15" s="148"/>
      <c r="L15" s="147" t="e">
        <f>#N/A</f>
        <v>#N/A</v>
      </c>
      <c r="M15" s="148"/>
      <c r="N15" s="147" t="e">
        <f>#N/A</f>
        <v>#N/A</v>
      </c>
      <c r="O15" s="148"/>
      <c r="P15" s="147" t="e">
        <f>#N/A</f>
        <v>#N/A</v>
      </c>
      <c r="Q15" s="149"/>
    </row>
    <row r="16" spans="1:17" s="150" customFormat="1" ht="12.75" customHeight="1">
      <c r="A16" s="144">
        <v>6</v>
      </c>
      <c r="B16" s="151" t="s">
        <v>113</v>
      </c>
      <c r="C16" s="146" t="e">
        <f>#N/A</f>
        <v>#N/A</v>
      </c>
      <c r="D16" s="147" t="e">
        <f>#N/A</f>
        <v>#N/A</v>
      </c>
      <c r="E16" s="148"/>
      <c r="F16" s="147" t="e">
        <f>#N/A</f>
        <v>#N/A</v>
      </c>
      <c r="G16" s="148"/>
      <c r="H16" s="147" t="e">
        <f>#N/A</f>
        <v>#N/A</v>
      </c>
      <c r="I16" s="148"/>
      <c r="J16" s="147" t="e">
        <f>#N/A</f>
        <v>#N/A</v>
      </c>
      <c r="K16" s="148"/>
      <c r="L16" s="147" t="e">
        <f>#N/A</f>
        <v>#N/A</v>
      </c>
      <c r="M16" s="148"/>
      <c r="N16" s="147" t="e">
        <f>#N/A</f>
        <v>#N/A</v>
      </c>
      <c r="O16" s="148"/>
      <c r="P16" s="147" t="e">
        <f>#N/A</f>
        <v>#N/A</v>
      </c>
      <c r="Q16" s="149"/>
    </row>
    <row r="17" spans="1:17" s="150" customFormat="1" ht="12.75" customHeight="1">
      <c r="A17" s="144">
        <v>7</v>
      </c>
      <c r="B17" s="151" t="s">
        <v>114</v>
      </c>
      <c r="C17" s="146" t="e">
        <f>#N/A</f>
        <v>#N/A</v>
      </c>
      <c r="D17" s="147" t="e">
        <f>#N/A</f>
        <v>#N/A</v>
      </c>
      <c r="E17" s="148"/>
      <c r="F17" s="147" t="e">
        <f>#N/A</f>
        <v>#N/A</v>
      </c>
      <c r="G17" s="148"/>
      <c r="H17" s="147" t="e">
        <f>#N/A</f>
        <v>#N/A</v>
      </c>
      <c r="I17" s="148"/>
      <c r="J17" s="147" t="e">
        <f>#N/A</f>
        <v>#N/A</v>
      </c>
      <c r="K17" s="148"/>
      <c r="L17" s="147" t="e">
        <f>#N/A</f>
        <v>#N/A</v>
      </c>
      <c r="M17" s="148"/>
      <c r="N17" s="147" t="e">
        <f>#N/A</f>
        <v>#N/A</v>
      </c>
      <c r="O17" s="148"/>
      <c r="P17" s="147" t="e">
        <f>#N/A</f>
        <v>#N/A</v>
      </c>
      <c r="Q17" s="149"/>
    </row>
    <row r="18" spans="1:17" s="150" customFormat="1" ht="12.75" customHeight="1">
      <c r="A18" s="144">
        <v>8</v>
      </c>
      <c r="B18" s="151" t="s">
        <v>115</v>
      </c>
      <c r="C18" s="146" t="e">
        <f>#N/A</f>
        <v>#N/A</v>
      </c>
      <c r="D18" s="147" t="e">
        <f>#N/A</f>
        <v>#N/A</v>
      </c>
      <c r="E18" s="148"/>
      <c r="F18" s="147" t="e">
        <f>#N/A</f>
        <v>#N/A</v>
      </c>
      <c r="G18" s="148"/>
      <c r="H18" s="147" t="e">
        <f>#N/A</f>
        <v>#N/A</v>
      </c>
      <c r="I18" s="148"/>
      <c r="J18" s="147" t="e">
        <f>#N/A</f>
        <v>#N/A</v>
      </c>
      <c r="K18" s="148"/>
      <c r="L18" s="147" t="e">
        <f>#N/A</f>
        <v>#N/A</v>
      </c>
      <c r="M18" s="148"/>
      <c r="N18" s="147" t="e">
        <f>#N/A</f>
        <v>#N/A</v>
      </c>
      <c r="O18" s="148"/>
      <c r="P18" s="147" t="e">
        <f>#N/A</f>
        <v>#N/A</v>
      </c>
      <c r="Q18" s="149"/>
    </row>
    <row r="19" spans="1:17" s="150" customFormat="1" ht="12.75" customHeight="1">
      <c r="A19" s="144">
        <v>9</v>
      </c>
      <c r="B19" s="151" t="s">
        <v>116</v>
      </c>
      <c r="C19" s="146" t="e">
        <f>#N/A</f>
        <v>#N/A</v>
      </c>
      <c r="D19" s="147" t="e">
        <f>#N/A</f>
        <v>#N/A</v>
      </c>
      <c r="E19" s="148"/>
      <c r="F19" s="147" t="e">
        <f>#N/A</f>
        <v>#N/A</v>
      </c>
      <c r="G19" s="148"/>
      <c r="H19" s="147" t="e">
        <f>#N/A</f>
        <v>#N/A</v>
      </c>
      <c r="I19" s="148"/>
      <c r="J19" s="147" t="e">
        <f>#N/A</f>
        <v>#N/A</v>
      </c>
      <c r="K19" s="148"/>
      <c r="L19" s="147" t="e">
        <f>#N/A</f>
        <v>#N/A</v>
      </c>
      <c r="M19" s="148"/>
      <c r="N19" s="147" t="e">
        <f>#N/A</f>
        <v>#N/A</v>
      </c>
      <c r="O19" s="148"/>
      <c r="P19" s="147" t="e">
        <f>#N/A</f>
        <v>#N/A</v>
      </c>
      <c r="Q19" s="149"/>
    </row>
    <row r="20" spans="1:17" s="150" customFormat="1" ht="12.75" customHeight="1">
      <c r="A20" s="144">
        <v>10</v>
      </c>
      <c r="B20" s="151" t="s">
        <v>117</v>
      </c>
      <c r="C20" s="146" t="e">
        <f>#N/A</f>
        <v>#N/A</v>
      </c>
      <c r="D20" s="147" t="e">
        <f>#N/A</f>
        <v>#N/A</v>
      </c>
      <c r="E20" s="148"/>
      <c r="F20" s="147" t="e">
        <f>#N/A</f>
        <v>#N/A</v>
      </c>
      <c r="G20" s="148"/>
      <c r="H20" s="147" t="e">
        <f>#N/A</f>
        <v>#N/A</v>
      </c>
      <c r="I20" s="148"/>
      <c r="J20" s="147" t="e">
        <f>#N/A</f>
        <v>#N/A</v>
      </c>
      <c r="K20" s="148"/>
      <c r="L20" s="147" t="e">
        <f>#N/A</f>
        <v>#N/A</v>
      </c>
      <c r="M20" s="148"/>
      <c r="N20" s="147" t="e">
        <f>#N/A</f>
        <v>#N/A</v>
      </c>
      <c r="O20" s="148"/>
      <c r="P20" s="147" t="e">
        <f>#N/A</f>
        <v>#N/A</v>
      </c>
      <c r="Q20" s="149"/>
    </row>
    <row r="21" spans="1:17" s="150" customFormat="1" ht="12.75" customHeight="1">
      <c r="A21" s="144">
        <v>11</v>
      </c>
      <c r="B21" s="151"/>
      <c r="C21" s="146" t="e">
        <f>#N/A</f>
        <v>#N/A</v>
      </c>
      <c r="D21" s="147" t="e">
        <f>#N/A</f>
        <v>#N/A</v>
      </c>
      <c r="E21" s="148"/>
      <c r="F21" s="147" t="e">
        <f>#N/A</f>
        <v>#N/A</v>
      </c>
      <c r="G21" s="148"/>
      <c r="H21" s="147" t="e">
        <f>#N/A</f>
        <v>#N/A</v>
      </c>
      <c r="I21" s="148"/>
      <c r="J21" s="147" t="e">
        <f>#N/A</f>
        <v>#N/A</v>
      </c>
      <c r="K21" s="148"/>
      <c r="L21" s="147" t="e">
        <f>#N/A</f>
        <v>#N/A</v>
      </c>
      <c r="M21" s="148"/>
      <c r="N21" s="147" t="e">
        <f>#N/A</f>
        <v>#N/A</v>
      </c>
      <c r="O21" s="148"/>
      <c r="P21" s="147" t="e">
        <f>#N/A</f>
        <v>#N/A</v>
      </c>
      <c r="Q21" s="149"/>
    </row>
    <row r="22" spans="1:17" s="150" customFormat="1" ht="12.75" customHeight="1">
      <c r="A22" s="144">
        <v>12</v>
      </c>
      <c r="B22" s="151"/>
      <c r="C22" s="146" t="e">
        <f>#N/A</f>
        <v>#N/A</v>
      </c>
      <c r="D22" s="147" t="e">
        <f>#N/A</f>
        <v>#N/A</v>
      </c>
      <c r="E22" s="148"/>
      <c r="F22" s="147" t="e">
        <f>#N/A</f>
        <v>#N/A</v>
      </c>
      <c r="G22" s="148"/>
      <c r="H22" s="147" t="e">
        <f>#N/A</f>
        <v>#N/A</v>
      </c>
      <c r="I22" s="148"/>
      <c r="J22" s="147" t="e">
        <f>#N/A</f>
        <v>#N/A</v>
      </c>
      <c r="K22" s="148"/>
      <c r="L22" s="147" t="e">
        <f>#N/A</f>
        <v>#N/A</v>
      </c>
      <c r="M22" s="148"/>
      <c r="N22" s="147" t="e">
        <f>#N/A</f>
        <v>#N/A</v>
      </c>
      <c r="O22" s="148"/>
      <c r="P22" s="147" t="e">
        <f>#N/A</f>
        <v>#N/A</v>
      </c>
      <c r="Q22" s="149"/>
    </row>
    <row r="23" spans="1:17" s="150" customFormat="1" ht="12.75" customHeight="1">
      <c r="A23" s="144">
        <v>13</v>
      </c>
      <c r="B23" s="151"/>
      <c r="C23" s="146" t="e">
        <f>#N/A</f>
        <v>#N/A</v>
      </c>
      <c r="D23" s="147" t="e">
        <f>#N/A</f>
        <v>#N/A</v>
      </c>
      <c r="E23" s="148"/>
      <c r="F23" s="147" t="e">
        <f>#N/A</f>
        <v>#N/A</v>
      </c>
      <c r="G23" s="148"/>
      <c r="H23" s="147" t="e">
        <f>#N/A</f>
        <v>#N/A</v>
      </c>
      <c r="I23" s="148"/>
      <c r="J23" s="147" t="e">
        <f>#N/A</f>
        <v>#N/A</v>
      </c>
      <c r="K23" s="148"/>
      <c r="L23" s="147" t="e">
        <f>#N/A</f>
        <v>#N/A</v>
      </c>
      <c r="M23" s="148"/>
      <c r="N23" s="147" t="e">
        <f>#N/A</f>
        <v>#N/A</v>
      </c>
      <c r="O23" s="148"/>
      <c r="P23" s="147" t="e">
        <f>#N/A</f>
        <v>#N/A</v>
      </c>
      <c r="Q23" s="149"/>
    </row>
    <row r="24" spans="1:17" s="150" customFormat="1" ht="12.75" customHeight="1">
      <c r="A24" s="144">
        <v>14</v>
      </c>
      <c r="B24" s="151"/>
      <c r="C24" s="146" t="e">
        <f>#N/A</f>
        <v>#N/A</v>
      </c>
      <c r="D24" s="147" t="e">
        <f>#N/A</f>
        <v>#N/A</v>
      </c>
      <c r="E24" s="148"/>
      <c r="F24" s="147" t="e">
        <f>#N/A</f>
        <v>#N/A</v>
      </c>
      <c r="G24" s="148"/>
      <c r="H24" s="147" t="e">
        <f>#N/A</f>
        <v>#N/A</v>
      </c>
      <c r="I24" s="148"/>
      <c r="J24" s="147" t="e">
        <f>#N/A</f>
        <v>#N/A</v>
      </c>
      <c r="K24" s="148"/>
      <c r="L24" s="147" t="e">
        <f>#N/A</f>
        <v>#N/A</v>
      </c>
      <c r="M24" s="148"/>
      <c r="N24" s="147" t="e">
        <f>#N/A</f>
        <v>#N/A</v>
      </c>
      <c r="O24" s="148"/>
      <c r="P24" s="147" t="e">
        <f>#N/A</f>
        <v>#N/A</v>
      </c>
      <c r="Q24" s="149"/>
    </row>
    <row r="25" spans="1:17" s="150" customFormat="1" ht="12.75" customHeight="1">
      <c r="A25" s="144">
        <v>15</v>
      </c>
      <c r="B25" s="151"/>
      <c r="C25" s="146" t="e">
        <f>#N/A</f>
        <v>#N/A</v>
      </c>
      <c r="D25" s="147" t="e">
        <f>#N/A</f>
        <v>#N/A</v>
      </c>
      <c r="E25" s="148"/>
      <c r="F25" s="147" t="e">
        <f>#N/A</f>
        <v>#N/A</v>
      </c>
      <c r="G25" s="148"/>
      <c r="H25" s="147" t="e">
        <f>#N/A</f>
        <v>#N/A</v>
      </c>
      <c r="I25" s="148"/>
      <c r="J25" s="147" t="e">
        <f>#N/A</f>
        <v>#N/A</v>
      </c>
      <c r="K25" s="148"/>
      <c r="L25" s="147" t="e">
        <f>#N/A</f>
        <v>#N/A</v>
      </c>
      <c r="M25" s="148"/>
      <c r="N25" s="147" t="e">
        <f>#N/A</f>
        <v>#N/A</v>
      </c>
      <c r="O25" s="148"/>
      <c r="P25" s="147" t="e">
        <f>#N/A</f>
        <v>#N/A</v>
      </c>
      <c r="Q25" s="149"/>
    </row>
    <row r="26" spans="1:17" s="150" customFormat="1" ht="12.75" customHeight="1">
      <c r="A26" s="144">
        <v>16</v>
      </c>
      <c r="B26" s="151"/>
      <c r="C26" s="146" t="e">
        <f>#N/A</f>
        <v>#N/A</v>
      </c>
      <c r="D26" s="147" t="e">
        <f>#N/A</f>
        <v>#N/A</v>
      </c>
      <c r="E26" s="148"/>
      <c r="F26" s="147" t="e">
        <f>#N/A</f>
        <v>#N/A</v>
      </c>
      <c r="G26" s="148"/>
      <c r="H26" s="147" t="e">
        <f>#N/A</f>
        <v>#N/A</v>
      </c>
      <c r="I26" s="148"/>
      <c r="J26" s="147" t="e">
        <f>#N/A</f>
        <v>#N/A</v>
      </c>
      <c r="K26" s="148"/>
      <c r="L26" s="147" t="e">
        <f>#N/A</f>
        <v>#N/A</v>
      </c>
      <c r="M26" s="148"/>
      <c r="N26" s="147" t="e">
        <f>#N/A</f>
        <v>#N/A</v>
      </c>
      <c r="O26" s="148"/>
      <c r="P26" s="147" t="e">
        <f>#N/A</f>
        <v>#N/A</v>
      </c>
      <c r="Q26" s="149"/>
    </row>
    <row r="27" spans="1:17" s="150" customFormat="1" ht="12.75" customHeight="1">
      <c r="A27" s="144">
        <v>17</v>
      </c>
      <c r="B27" s="151"/>
      <c r="C27" s="146" t="e">
        <f>#N/A</f>
        <v>#N/A</v>
      </c>
      <c r="D27" s="147" t="e">
        <f>#N/A</f>
        <v>#N/A</v>
      </c>
      <c r="E27" s="148"/>
      <c r="F27" s="147" t="e">
        <f>#N/A</f>
        <v>#N/A</v>
      </c>
      <c r="G27" s="148"/>
      <c r="H27" s="147" t="e">
        <f>#N/A</f>
        <v>#N/A</v>
      </c>
      <c r="I27" s="148"/>
      <c r="J27" s="147" t="e">
        <f>#N/A</f>
        <v>#N/A</v>
      </c>
      <c r="K27" s="148"/>
      <c r="L27" s="147" t="e">
        <f>#N/A</f>
        <v>#N/A</v>
      </c>
      <c r="M27" s="148"/>
      <c r="N27" s="147" t="e">
        <f>#N/A</f>
        <v>#N/A</v>
      </c>
      <c r="O27" s="148"/>
      <c r="P27" s="147" t="e">
        <f>#N/A</f>
        <v>#N/A</v>
      </c>
      <c r="Q27" s="149"/>
    </row>
    <row r="28" spans="1:17" s="150" customFormat="1" ht="12.75" customHeight="1">
      <c r="A28" s="144">
        <v>18</v>
      </c>
      <c r="B28" s="151"/>
      <c r="C28" s="146" t="e">
        <f>#N/A</f>
        <v>#N/A</v>
      </c>
      <c r="D28" s="147" t="e">
        <f>#N/A</f>
        <v>#N/A</v>
      </c>
      <c r="E28" s="148"/>
      <c r="F28" s="147" t="e">
        <f>#N/A</f>
        <v>#N/A</v>
      </c>
      <c r="G28" s="148"/>
      <c r="H28" s="147" t="e">
        <f>#N/A</f>
        <v>#N/A</v>
      </c>
      <c r="I28" s="148"/>
      <c r="J28" s="147" t="e">
        <f>#N/A</f>
        <v>#N/A</v>
      </c>
      <c r="K28" s="148"/>
      <c r="L28" s="147" t="e">
        <f>#N/A</f>
        <v>#N/A</v>
      </c>
      <c r="M28" s="148"/>
      <c r="N28" s="147" t="e">
        <f>#N/A</f>
        <v>#N/A</v>
      </c>
      <c r="O28" s="148"/>
      <c r="P28" s="147" t="e">
        <f>#N/A</f>
        <v>#N/A</v>
      </c>
      <c r="Q28" s="149"/>
    </row>
    <row r="29" spans="1:17" s="150" customFormat="1" ht="12.75" customHeight="1">
      <c r="A29" s="144">
        <v>19</v>
      </c>
      <c r="B29" s="151"/>
      <c r="C29" s="146" t="e">
        <f>#N/A</f>
        <v>#N/A</v>
      </c>
      <c r="D29" s="147" t="e">
        <f>#N/A</f>
        <v>#N/A</v>
      </c>
      <c r="E29" s="148"/>
      <c r="F29" s="147" t="e">
        <f>#N/A</f>
        <v>#N/A</v>
      </c>
      <c r="G29" s="148"/>
      <c r="H29" s="147" t="e">
        <f>#N/A</f>
        <v>#N/A</v>
      </c>
      <c r="I29" s="148"/>
      <c r="J29" s="147" t="e">
        <f>#N/A</f>
        <v>#N/A</v>
      </c>
      <c r="K29" s="148"/>
      <c r="L29" s="147" t="e">
        <f>#N/A</f>
        <v>#N/A</v>
      </c>
      <c r="M29" s="148"/>
      <c r="N29" s="147" t="e">
        <f>#N/A</f>
        <v>#N/A</v>
      </c>
      <c r="O29" s="148"/>
      <c r="P29" s="147" t="e">
        <f>#N/A</f>
        <v>#N/A</v>
      </c>
      <c r="Q29" s="149"/>
    </row>
    <row r="30" spans="1:17" s="150" customFormat="1" ht="12.75" customHeight="1">
      <c r="A30" s="144">
        <v>20</v>
      </c>
      <c r="B30" s="151"/>
      <c r="C30" s="146" t="e">
        <f>#N/A</f>
        <v>#N/A</v>
      </c>
      <c r="D30" s="147" t="e">
        <f>#N/A</f>
        <v>#N/A</v>
      </c>
      <c r="E30" s="148"/>
      <c r="F30" s="147" t="e">
        <f>#N/A</f>
        <v>#N/A</v>
      </c>
      <c r="G30" s="148"/>
      <c r="H30" s="147" t="e">
        <f>#N/A</f>
        <v>#N/A</v>
      </c>
      <c r="I30" s="148"/>
      <c r="J30" s="147" t="e">
        <f>#N/A</f>
        <v>#N/A</v>
      </c>
      <c r="K30" s="148"/>
      <c r="L30" s="147" t="e">
        <f>#N/A</f>
        <v>#N/A</v>
      </c>
      <c r="M30" s="148"/>
      <c r="N30" s="147" t="e">
        <f>#N/A</f>
        <v>#N/A</v>
      </c>
      <c r="O30" s="148"/>
      <c r="P30" s="147" t="e">
        <f>#N/A</f>
        <v>#N/A</v>
      </c>
      <c r="Q30" s="149"/>
    </row>
    <row r="31" spans="1:17" ht="12.75" customHeight="1">
      <c r="A31" s="682" t="s">
        <v>118</v>
      </c>
      <c r="B31" s="682"/>
      <c r="C31" s="152" t="e">
        <f>SUM(C11:C30)</f>
        <v>#N/A</v>
      </c>
      <c r="D31" s="153" t="e">
        <f>SUM(D11:D30)</f>
        <v>#N/A</v>
      </c>
      <c r="E31" s="152" t="e">
        <f>IF($P$31=0,0,D31/$P$31)</f>
        <v>#N/A</v>
      </c>
      <c r="F31" s="153" t="e">
        <f>SUM(F11:F30)</f>
        <v>#N/A</v>
      </c>
      <c r="G31" s="152" t="e">
        <f>IF($P$31=0,0,F31/$P$31)</f>
        <v>#N/A</v>
      </c>
      <c r="H31" s="153" t="e">
        <f>SUM(H11:H30)</f>
        <v>#N/A</v>
      </c>
      <c r="I31" s="152" t="e">
        <f>IF($P$31=0,0,H31/$P$31)</f>
        <v>#N/A</v>
      </c>
      <c r="J31" s="153" t="e">
        <f>SUM(J11:J30)</f>
        <v>#N/A</v>
      </c>
      <c r="K31" s="152" t="e">
        <f>IF($P$31=0,0,J31/$P$31)</f>
        <v>#N/A</v>
      </c>
      <c r="L31" s="153" t="e">
        <f>SUM(L11:L30)</f>
        <v>#N/A</v>
      </c>
      <c r="M31" s="152" t="e">
        <f>IF($P$31=0,0,L31/$P$31)</f>
        <v>#N/A</v>
      </c>
      <c r="N31" s="153" t="e">
        <f>SUM(N11:N30)</f>
        <v>#N/A</v>
      </c>
      <c r="O31" s="152" t="e">
        <f>IF($P$31=0,0,N31/$P$31)</f>
        <v>#N/A</v>
      </c>
      <c r="P31" s="153" t="e">
        <f>SUM(P11:P30)</f>
        <v>#N/A</v>
      </c>
      <c r="Q31" s="153">
        <f>SUM(Q11:Q30)</f>
        <v>0</v>
      </c>
    </row>
    <row r="32" spans="1:17" ht="12.75" customHeight="1">
      <c r="A32" s="683" t="s">
        <v>119</v>
      </c>
      <c r="B32" s="683"/>
      <c r="C32" s="154"/>
      <c r="D32" s="155" t="e">
        <f>(1-$C$32)*D31</f>
        <v>#N/A</v>
      </c>
      <c r="E32" s="156" t="e">
        <f>E31</f>
        <v>#N/A</v>
      </c>
      <c r="F32" s="155" t="e">
        <f>(1-$C$32)*F31</f>
        <v>#N/A</v>
      </c>
      <c r="G32" s="156" t="e">
        <f>G31</f>
        <v>#N/A</v>
      </c>
      <c r="H32" s="155" t="e">
        <f>(1-$C$32)*H31</f>
        <v>#N/A</v>
      </c>
      <c r="I32" s="156" t="e">
        <f>I31</f>
        <v>#N/A</v>
      </c>
      <c r="J32" s="155" t="e">
        <f>(1-$C$32)*J31</f>
        <v>#N/A</v>
      </c>
      <c r="K32" s="156" t="e">
        <f>K31</f>
        <v>#N/A</v>
      </c>
      <c r="L32" s="155" t="e">
        <f>(1-$C$32)*L31</f>
        <v>#N/A</v>
      </c>
      <c r="M32" s="156" t="e">
        <f>M31</f>
        <v>#N/A</v>
      </c>
      <c r="N32" s="155" t="e">
        <f>(1-$C$32)*N31</f>
        <v>#N/A</v>
      </c>
      <c r="O32" s="156" t="e">
        <f>O31</f>
        <v>#N/A</v>
      </c>
      <c r="P32" s="157" t="e">
        <f>D32+F32+H32+J32+L32+N32</f>
        <v>#N/A</v>
      </c>
      <c r="Q32" s="158"/>
    </row>
    <row r="33" spans="1:17" s="109" customFormat="1" ht="12.75" customHeight="1">
      <c r="A33" s="684" t="s">
        <v>120</v>
      </c>
      <c r="B33" s="684"/>
      <c r="C33" s="159"/>
      <c r="D33" s="160" t="e">
        <f>D32</f>
        <v>#N/A</v>
      </c>
      <c r="E33" s="159" t="e">
        <f>E32</f>
        <v>#N/A</v>
      </c>
      <c r="F33" s="160" t="e">
        <f>F32+D33</f>
        <v>#N/A</v>
      </c>
      <c r="G33" s="159" t="e">
        <f>G32+E33</f>
        <v>#N/A</v>
      </c>
      <c r="H33" s="160" t="e">
        <f>F33+H32</f>
        <v>#N/A</v>
      </c>
      <c r="I33" s="159" t="e">
        <f>I32+G33</f>
        <v>#N/A</v>
      </c>
      <c r="J33" s="160" t="e">
        <f>H33+J32</f>
        <v>#N/A</v>
      </c>
      <c r="K33" s="159" t="e">
        <f>K32+I33</f>
        <v>#N/A</v>
      </c>
      <c r="L33" s="160" t="e">
        <f>J33+L32</f>
        <v>#N/A</v>
      </c>
      <c r="M33" s="159" t="e">
        <f>M32+K33</f>
        <v>#N/A</v>
      </c>
      <c r="N33" s="160" t="e">
        <f>L33+N32</f>
        <v>#N/A</v>
      </c>
      <c r="O33" s="159" t="e">
        <f>O32+M33</f>
        <v>#N/A</v>
      </c>
      <c r="P33" s="161"/>
      <c r="Q33" s="162"/>
    </row>
    <row r="34" spans="1:17" ht="12.6" customHeight="1">
      <c r="A34" s="163"/>
      <c r="B34" s="164"/>
      <c r="C34" s="165"/>
      <c r="D34" s="166"/>
      <c r="E34" s="167"/>
      <c r="F34" s="166"/>
      <c r="G34" s="167"/>
      <c r="H34" s="166"/>
      <c r="I34" s="167"/>
      <c r="J34" s="166"/>
      <c r="K34" s="167"/>
      <c r="L34" s="166"/>
      <c r="M34" s="167"/>
      <c r="N34" s="166"/>
      <c r="O34" s="167"/>
    </row>
    <row r="35" spans="1:17" ht="12.6" customHeight="1">
      <c r="A35" s="163"/>
      <c r="B35" s="675" t="s">
        <v>121</v>
      </c>
      <c r="C35" s="675"/>
      <c r="D35" s="675"/>
      <c r="E35" s="675"/>
      <c r="F35" s="675"/>
      <c r="G35" s="675"/>
      <c r="H35" s="675"/>
      <c r="I35" s="675"/>
      <c r="J35" s="675"/>
      <c r="K35" s="675"/>
      <c r="L35" s="675"/>
      <c r="M35" s="675"/>
      <c r="N35" s="675"/>
      <c r="O35" s="675"/>
      <c r="P35" s="675"/>
      <c r="Q35" s="675"/>
    </row>
    <row r="36" spans="1:17" ht="12.6" customHeight="1">
      <c r="A36" s="163"/>
      <c r="B36" s="675"/>
      <c r="C36" s="675"/>
      <c r="D36" s="675"/>
      <c r="E36" s="675"/>
      <c r="F36" s="675"/>
      <c r="G36" s="675"/>
      <c r="H36" s="675"/>
      <c r="I36" s="675"/>
      <c r="J36" s="675"/>
      <c r="K36" s="675"/>
      <c r="L36" s="675"/>
      <c r="M36" s="675"/>
      <c r="N36" s="675"/>
      <c r="O36" s="675"/>
      <c r="P36" s="675"/>
      <c r="Q36" s="675"/>
    </row>
    <row r="37" spans="1:17" ht="12.6" customHeight="1">
      <c r="A37" s="163"/>
      <c r="B37" s="675"/>
      <c r="C37" s="675"/>
      <c r="D37" s="675"/>
      <c r="E37" s="675"/>
      <c r="F37" s="675"/>
      <c r="G37" s="675"/>
      <c r="H37" s="675"/>
      <c r="I37" s="675"/>
      <c r="J37" s="675"/>
      <c r="K37" s="675"/>
      <c r="L37" s="675"/>
      <c r="M37" s="675"/>
      <c r="N37" s="675"/>
      <c r="O37" s="675"/>
      <c r="P37" s="675"/>
      <c r="Q37" s="675"/>
    </row>
    <row r="38" spans="1:17" ht="12.6" customHeight="1">
      <c r="A38" s="163"/>
      <c r="B38" s="676" t="s">
        <v>122</v>
      </c>
      <c r="C38" s="676"/>
      <c r="D38" s="676"/>
      <c r="E38" s="676"/>
      <c r="F38" s="676"/>
      <c r="G38" s="676"/>
      <c r="H38" s="676"/>
      <c r="I38" s="676"/>
      <c r="J38" s="676"/>
      <c r="K38" s="676"/>
      <c r="L38" s="676"/>
      <c r="M38" s="676"/>
      <c r="N38" s="676"/>
      <c r="O38" s="676"/>
      <c r="P38" s="676"/>
      <c r="Q38" s="676"/>
    </row>
    <row r="39" spans="1:17" ht="12.6" customHeight="1">
      <c r="B39" s="677"/>
      <c r="C39" s="678"/>
      <c r="D39" s="679"/>
      <c r="E39" s="678"/>
      <c r="F39" s="679"/>
      <c r="G39" s="678"/>
      <c r="H39" s="679"/>
      <c r="I39" s="678"/>
      <c r="J39" s="679"/>
      <c r="K39" s="678"/>
      <c r="L39" s="679"/>
      <c r="M39" s="678"/>
      <c r="N39" s="679"/>
      <c r="O39" s="678"/>
      <c r="P39" s="680"/>
      <c r="Q39" s="681"/>
    </row>
    <row r="40" spans="1:17" ht="12.6" customHeight="1">
      <c r="B40" s="677"/>
      <c r="C40" s="678"/>
      <c r="D40" s="679"/>
      <c r="E40" s="678"/>
      <c r="F40" s="679"/>
      <c r="G40" s="678"/>
      <c r="H40" s="679"/>
      <c r="I40" s="678"/>
      <c r="J40" s="679"/>
      <c r="K40" s="678"/>
      <c r="L40" s="679"/>
      <c r="M40" s="678"/>
      <c r="N40" s="679"/>
      <c r="O40" s="678"/>
      <c r="P40" s="680"/>
      <c r="Q40" s="681"/>
    </row>
    <row r="41" spans="1:17" ht="12.6" customHeight="1">
      <c r="B41" s="677"/>
      <c r="C41" s="678"/>
      <c r="D41" s="679"/>
      <c r="E41" s="678"/>
      <c r="F41" s="679"/>
      <c r="G41" s="678"/>
      <c r="H41" s="679"/>
      <c r="I41" s="678"/>
      <c r="J41" s="679"/>
      <c r="K41" s="678"/>
      <c r="L41" s="679"/>
      <c r="M41" s="678"/>
      <c r="N41" s="679"/>
      <c r="O41" s="678"/>
      <c r="P41" s="680"/>
      <c r="Q41" s="681"/>
    </row>
  </sheetData>
  <sheetProtection selectLockedCells="1" selectUnlockedCells="1"/>
  <mergeCells count="24">
    <mergeCell ref="B35:Q37"/>
    <mergeCell ref="B38:Q41"/>
    <mergeCell ref="O8:O10"/>
    <mergeCell ref="A31:B31"/>
    <mergeCell ref="A32:B32"/>
    <mergeCell ref="A33:B33"/>
    <mergeCell ref="K8:K10"/>
    <mergeCell ref="L8:L10"/>
    <mergeCell ref="B8:B10"/>
    <mergeCell ref="D8:D10"/>
    <mergeCell ref="M8:M10"/>
    <mergeCell ref="N8:N10"/>
    <mergeCell ref="I8:I10"/>
    <mergeCell ref="J8:J10"/>
    <mergeCell ref="E8:E10"/>
    <mergeCell ref="F8:F10"/>
    <mergeCell ref="G8:G10"/>
    <mergeCell ref="H8:H10"/>
    <mergeCell ref="B4:F4"/>
    <mergeCell ref="B5:F7"/>
    <mergeCell ref="A1:Q1"/>
    <mergeCell ref="A2:A3"/>
    <mergeCell ref="B2:F2"/>
    <mergeCell ref="B3:F3"/>
  </mergeCells>
  <printOptions horizontalCentered="1" verticalCentered="1" gridLines="1"/>
  <pageMargins left="7.8472222222222221E-2" right="7.8472222222222221E-2" top="1.6930555555555555" bottom="1.4958333333333333" header="1.6930555555555555" footer="1.4958333333333333"/>
  <pageSetup paperSize="9" scale="59" firstPageNumber="0" orientation="landscape" horizontalDpi="300" verticalDpi="300" r:id="rId1"/>
  <headerFooter alignWithMargins="0">
    <oddHeader>&amp;CCronograma Físico Financeiro</oddHeader>
    <oddFooter>&amp;L              Carimbo e Assinatura Responsável Técnico Empresa&amp;CCarimbo e Assinatura Responsável Verificação PRED&amp;RCarimbo e Assinatura Responsável Aprovação PRED</oddFooter>
  </headerFooter>
  <drawing r:id="rId2"/>
  <legacyDrawing r:id="rId3"/>
</worksheet>
</file>

<file path=xl/worksheets/sheet4.xml><?xml version="1.0" encoding="utf-8"?>
<worksheet xmlns="http://schemas.openxmlformats.org/spreadsheetml/2006/main" xmlns:r="http://schemas.openxmlformats.org/officeDocument/2006/relationships">
  <dimension ref="A1:AD4744"/>
  <sheetViews>
    <sheetView tabSelected="1" topLeftCell="A124" zoomScale="90" zoomScaleNormal="90" zoomScaleSheetLayoutView="80" zoomScalePageLayoutView="60" workbookViewId="0">
      <selection activeCell="C69" sqref="C69"/>
    </sheetView>
  </sheetViews>
  <sheetFormatPr defaultColWidth="9.140625" defaultRowHeight="15"/>
  <cols>
    <col min="1" max="1" width="9" style="304" customWidth="1"/>
    <col min="2" max="2" width="10.85546875" style="268" bestFit="1" customWidth="1"/>
    <col min="3" max="3" width="94.42578125" style="311" customWidth="1"/>
    <col min="4" max="4" width="11.28515625" style="304" customWidth="1"/>
    <col min="5" max="5" width="9.140625" style="310" customWidth="1"/>
    <col min="6" max="6" width="8.28515625" style="308" customWidth="1"/>
    <col min="7" max="7" width="9.28515625" style="310" customWidth="1"/>
    <col min="8" max="8" width="12.42578125" style="309" customWidth="1"/>
    <col min="9" max="9" width="9.5703125" style="486" customWidth="1"/>
    <col min="10" max="10" width="14" style="270" customWidth="1"/>
    <col min="11" max="11" width="17.42578125" style="470" customWidth="1"/>
    <col min="12" max="12" width="18.5703125" style="373" customWidth="1"/>
    <col min="13" max="13" width="17.5703125" style="269" customWidth="1"/>
    <col min="14" max="14" width="12.42578125" style="269" customWidth="1"/>
    <col min="15" max="15" width="12.7109375" style="269" customWidth="1"/>
    <col min="16" max="16" width="17.5703125" style="269" customWidth="1"/>
    <col min="17" max="17" width="12.42578125" style="269" customWidth="1"/>
    <col min="18" max="18" width="12.7109375" style="269" customWidth="1"/>
    <col min="19" max="19" width="16.7109375" style="269" customWidth="1"/>
    <col min="20" max="21" width="13.85546875" style="269" customWidth="1"/>
    <col min="22" max="30" width="10.42578125" style="292" customWidth="1"/>
    <col min="31" max="32" width="9.140625" style="269" customWidth="1"/>
    <col min="33" max="16384" width="9.140625" style="269"/>
  </cols>
  <sheetData>
    <row r="1" spans="1:30">
      <c r="A1" s="697" t="s">
        <v>456</v>
      </c>
      <c r="B1" s="698"/>
      <c r="C1" s="698"/>
      <c r="D1" s="699"/>
      <c r="E1" s="699"/>
      <c r="F1" s="699"/>
      <c r="G1" s="699"/>
      <c r="H1" s="699"/>
      <c r="I1" s="700"/>
      <c r="J1" s="621"/>
      <c r="K1" s="622"/>
    </row>
    <row r="2" spans="1:30">
      <c r="A2" s="575"/>
      <c r="B2" s="576"/>
      <c r="C2" s="624" t="s">
        <v>454</v>
      </c>
      <c r="D2" s="633"/>
      <c r="E2" s="634"/>
      <c r="F2" s="635"/>
      <c r="G2" s="635"/>
      <c r="H2" s="636"/>
      <c r="I2" s="639"/>
      <c r="J2" s="703"/>
      <c r="K2" s="704"/>
    </row>
    <row r="3" spans="1:30" s="271" customFormat="1" ht="12.75" customHeight="1">
      <c r="A3" s="346"/>
      <c r="B3" s="620"/>
      <c r="C3" s="695" t="s">
        <v>455</v>
      </c>
      <c r="D3" s="638" t="s">
        <v>64</v>
      </c>
      <c r="E3" s="705" t="s">
        <v>234</v>
      </c>
      <c r="F3" s="705"/>
      <c r="G3" s="705"/>
      <c r="H3" s="706"/>
      <c r="I3" s="640" t="s">
        <v>66</v>
      </c>
      <c r="J3" s="707" t="s">
        <v>225</v>
      </c>
      <c r="K3" s="708"/>
      <c r="L3" s="373"/>
      <c r="V3" s="293"/>
      <c r="W3" s="293"/>
      <c r="X3" s="293"/>
      <c r="Y3" s="293"/>
      <c r="Z3" s="293"/>
      <c r="AA3" s="293"/>
      <c r="AB3" s="293"/>
      <c r="AC3" s="293"/>
      <c r="AD3" s="293"/>
    </row>
    <row r="4" spans="1:30" ht="30.75" customHeight="1">
      <c r="A4" s="342"/>
      <c r="B4" s="620"/>
      <c r="C4" s="696"/>
      <c r="D4" s="637" t="s">
        <v>124</v>
      </c>
      <c r="E4" s="709" t="s">
        <v>235</v>
      </c>
      <c r="F4" s="709"/>
      <c r="G4" s="709"/>
      <c r="H4" s="709"/>
      <c r="I4" s="480"/>
      <c r="J4" s="710"/>
      <c r="K4" s="711"/>
    </row>
    <row r="5" spans="1:30" ht="12" customHeight="1">
      <c r="A5" s="342"/>
      <c r="B5" s="620"/>
      <c r="C5" s="693" t="s">
        <v>453</v>
      </c>
      <c r="D5" s="714" t="s">
        <v>3</v>
      </c>
      <c r="E5" s="715"/>
      <c r="F5" s="716"/>
      <c r="G5" s="716"/>
      <c r="H5" s="716"/>
      <c r="I5" s="475" t="s">
        <v>4</v>
      </c>
      <c r="J5" s="701"/>
      <c r="K5" s="702"/>
    </row>
    <row r="6" spans="1:30">
      <c r="A6" s="342"/>
      <c r="B6" s="620"/>
      <c r="C6" s="694"/>
      <c r="D6" s="327" t="s">
        <v>236</v>
      </c>
      <c r="E6" s="323" t="s">
        <v>232</v>
      </c>
      <c r="F6" s="344"/>
      <c r="G6" s="323"/>
      <c r="H6" s="323"/>
      <c r="I6" s="475" t="s">
        <v>5</v>
      </c>
      <c r="J6" s="713" t="s">
        <v>233</v>
      </c>
      <c r="K6" s="713"/>
      <c r="M6" s="712"/>
      <c r="N6" s="712"/>
      <c r="O6" s="712"/>
      <c r="P6" s="712"/>
      <c r="Q6" s="712"/>
      <c r="R6" s="712"/>
      <c r="S6" s="712"/>
      <c r="T6" s="712"/>
      <c r="U6" s="712"/>
    </row>
    <row r="7" spans="1:30">
      <c r="A7" s="342"/>
      <c r="B7" s="343"/>
      <c r="C7" s="574" t="s">
        <v>469</v>
      </c>
      <c r="D7" s="641" t="s">
        <v>98</v>
      </c>
      <c r="E7" s="642">
        <v>0.3</v>
      </c>
      <c r="F7" s="627"/>
      <c r="G7" s="628"/>
      <c r="H7" s="629"/>
      <c r="I7" s="630"/>
      <c r="J7" s="631"/>
      <c r="K7" s="632"/>
      <c r="M7" s="712"/>
      <c r="N7" s="712"/>
      <c r="O7" s="712"/>
      <c r="P7" s="712"/>
      <c r="Q7" s="712"/>
      <c r="R7" s="712"/>
      <c r="S7" s="712"/>
      <c r="T7" s="712"/>
      <c r="U7" s="712"/>
    </row>
    <row r="8" spans="1:30">
      <c r="A8" s="577"/>
      <c r="B8" s="578" t="s">
        <v>560</v>
      </c>
      <c r="C8" s="643">
        <f>K133</f>
        <v>194999.99850000002</v>
      </c>
      <c r="D8" s="625"/>
      <c r="E8" s="626"/>
      <c r="F8" s="627"/>
      <c r="G8" s="628"/>
      <c r="H8" s="629"/>
      <c r="I8" s="630"/>
      <c r="J8" s="631"/>
      <c r="K8" s="632"/>
      <c r="M8" s="499"/>
      <c r="N8" s="499"/>
      <c r="O8" s="499"/>
      <c r="P8" s="499"/>
      <c r="Q8" s="499"/>
      <c r="R8" s="499"/>
      <c r="S8" s="499"/>
      <c r="T8" s="499"/>
      <c r="U8" s="499"/>
    </row>
    <row r="9" spans="1:30">
      <c r="A9" s="690" t="s">
        <v>569</v>
      </c>
      <c r="B9" s="691"/>
      <c r="C9" s="692"/>
      <c r="D9" s="564"/>
      <c r="E9" s="565"/>
      <c r="F9" s="623"/>
      <c r="G9" s="369"/>
      <c r="H9" s="370"/>
      <c r="I9" s="480"/>
      <c r="J9" s="404"/>
      <c r="K9" s="471"/>
      <c r="M9" s="499"/>
      <c r="N9" s="499"/>
      <c r="O9" s="499"/>
      <c r="P9" s="499"/>
      <c r="Q9" s="499"/>
      <c r="R9" s="499"/>
      <c r="S9" s="499"/>
      <c r="T9" s="499"/>
      <c r="U9" s="499"/>
    </row>
    <row r="10" spans="1:30">
      <c r="A10" s="579" t="s">
        <v>544</v>
      </c>
      <c r="B10" s="580"/>
      <c r="C10" s="581" t="s">
        <v>99</v>
      </c>
      <c r="D10" s="564"/>
      <c r="E10" s="565"/>
      <c r="F10" s="505"/>
      <c r="G10" s="344"/>
      <c r="H10" s="345"/>
      <c r="I10" s="475"/>
      <c r="J10" s="347"/>
      <c r="K10" s="460"/>
      <c r="M10" s="499"/>
      <c r="N10" s="499"/>
      <c r="O10" s="499"/>
      <c r="P10" s="499"/>
      <c r="Q10" s="499"/>
      <c r="R10" s="499"/>
      <c r="S10" s="499"/>
      <c r="T10" s="499"/>
      <c r="U10" s="499"/>
    </row>
    <row r="11" spans="1:30">
      <c r="A11" s="582">
        <v>1</v>
      </c>
      <c r="B11" s="583"/>
      <c r="C11" s="584" t="s">
        <v>108</v>
      </c>
      <c r="D11" s="564"/>
      <c r="E11" s="565"/>
      <c r="F11" s="505"/>
      <c r="G11" s="344"/>
      <c r="H11" s="345"/>
      <c r="I11" s="475"/>
      <c r="J11" s="347"/>
      <c r="K11" s="460"/>
      <c r="M11" s="499"/>
      <c r="N11" s="499"/>
      <c r="O11" s="499"/>
      <c r="P11" s="499"/>
      <c r="Q11" s="499"/>
      <c r="R11" s="499"/>
      <c r="S11" s="499"/>
      <c r="T11" s="499"/>
      <c r="U11" s="499"/>
    </row>
    <row r="12" spans="1:30">
      <c r="A12" s="585"/>
      <c r="B12" s="586"/>
      <c r="C12" s="587" t="s">
        <v>561</v>
      </c>
      <c r="D12" s="564"/>
      <c r="E12" s="565"/>
      <c r="F12" s="505"/>
      <c r="G12" s="344"/>
      <c r="H12" s="345"/>
      <c r="I12" s="475"/>
      <c r="J12" s="347"/>
      <c r="K12" s="460"/>
      <c r="M12" s="499"/>
      <c r="N12" s="499"/>
      <c r="O12" s="499"/>
      <c r="P12" s="499"/>
      <c r="Q12" s="499"/>
      <c r="R12" s="499"/>
      <c r="S12" s="499"/>
      <c r="T12" s="499"/>
      <c r="U12" s="499"/>
    </row>
    <row r="13" spans="1:30">
      <c r="A13" s="582">
        <v>2</v>
      </c>
      <c r="B13" s="583"/>
      <c r="C13" s="584" t="s">
        <v>393</v>
      </c>
      <c r="D13" s="564"/>
      <c r="E13" s="565"/>
      <c r="F13" s="505"/>
      <c r="G13" s="344"/>
      <c r="H13" s="345"/>
      <c r="I13" s="475"/>
      <c r="J13" s="347"/>
      <c r="K13" s="460"/>
      <c r="M13" s="499"/>
      <c r="N13" s="499"/>
      <c r="O13" s="499"/>
      <c r="P13" s="499"/>
      <c r="Q13" s="499"/>
      <c r="R13" s="499"/>
      <c r="S13" s="499"/>
      <c r="T13" s="499"/>
      <c r="U13" s="499"/>
    </row>
    <row r="14" spans="1:30">
      <c r="A14" s="585"/>
      <c r="B14" s="586"/>
      <c r="C14" s="587" t="s">
        <v>545</v>
      </c>
      <c r="D14" s="564"/>
      <c r="E14" s="565"/>
      <c r="F14" s="505"/>
      <c r="G14" s="344"/>
      <c r="H14" s="345"/>
      <c r="I14" s="475"/>
      <c r="J14" s="347"/>
      <c r="K14" s="460"/>
      <c r="M14" s="499"/>
      <c r="N14" s="499"/>
      <c r="O14" s="499"/>
      <c r="P14" s="499"/>
      <c r="Q14" s="499"/>
      <c r="R14" s="499"/>
      <c r="S14" s="499"/>
      <c r="T14" s="499"/>
      <c r="U14" s="499"/>
    </row>
    <row r="15" spans="1:30">
      <c r="A15" s="582">
        <v>3</v>
      </c>
      <c r="B15" s="583"/>
      <c r="C15" s="584" t="s">
        <v>399</v>
      </c>
      <c r="D15" s="564"/>
      <c r="E15" s="565"/>
      <c r="F15" s="505"/>
      <c r="G15" s="344"/>
      <c r="H15" s="345"/>
      <c r="I15" s="475"/>
      <c r="J15" s="347"/>
      <c r="K15" s="460"/>
      <c r="M15" s="499"/>
      <c r="N15" s="499"/>
      <c r="O15" s="499"/>
      <c r="P15" s="499"/>
      <c r="Q15" s="499"/>
      <c r="R15" s="499"/>
      <c r="S15" s="499"/>
      <c r="T15" s="499"/>
      <c r="U15" s="499"/>
    </row>
    <row r="16" spans="1:30">
      <c r="A16" s="585"/>
      <c r="B16" s="586"/>
      <c r="C16" s="587" t="s">
        <v>546</v>
      </c>
      <c r="D16" s="564"/>
      <c r="E16" s="565"/>
      <c r="F16" s="505"/>
      <c r="G16" s="344"/>
      <c r="H16" s="345"/>
      <c r="I16" s="475"/>
      <c r="J16" s="347"/>
      <c r="K16" s="460"/>
      <c r="M16" s="499"/>
      <c r="N16" s="499"/>
      <c r="O16" s="499"/>
      <c r="P16" s="499"/>
      <c r="Q16" s="499"/>
      <c r="R16" s="499"/>
      <c r="S16" s="499"/>
      <c r="T16" s="499"/>
      <c r="U16" s="499"/>
    </row>
    <row r="17" spans="1:21">
      <c r="A17" s="582">
        <v>4</v>
      </c>
      <c r="B17" s="583"/>
      <c r="C17" s="584" t="s">
        <v>493</v>
      </c>
      <c r="D17" s="564"/>
      <c r="E17" s="565"/>
      <c r="F17" s="505"/>
      <c r="G17" s="344"/>
      <c r="H17" s="345"/>
      <c r="I17" s="475"/>
      <c r="J17" s="347"/>
      <c r="K17" s="460"/>
      <c r="M17" s="499"/>
      <c r="N17" s="499"/>
      <c r="O17" s="499"/>
      <c r="P17" s="499"/>
      <c r="Q17" s="499"/>
      <c r="R17" s="499"/>
      <c r="S17" s="499"/>
      <c r="T17" s="499"/>
      <c r="U17" s="499"/>
    </row>
    <row r="18" spans="1:21">
      <c r="A18" s="585"/>
      <c r="B18" s="586"/>
      <c r="C18" s="587" t="s">
        <v>547</v>
      </c>
      <c r="D18" s="564"/>
      <c r="E18" s="565"/>
      <c r="F18" s="505"/>
      <c r="G18" s="344"/>
      <c r="H18" s="345"/>
      <c r="I18" s="475"/>
      <c r="J18" s="347"/>
      <c r="K18" s="460"/>
      <c r="M18" s="499"/>
      <c r="N18" s="499"/>
      <c r="O18" s="499"/>
      <c r="P18" s="499"/>
      <c r="Q18" s="499"/>
      <c r="R18" s="499"/>
      <c r="S18" s="499"/>
      <c r="T18" s="499"/>
      <c r="U18" s="499"/>
    </row>
    <row r="19" spans="1:21">
      <c r="A19" s="582">
        <v>5</v>
      </c>
      <c r="B19" s="583"/>
      <c r="C19" s="584" t="s">
        <v>413</v>
      </c>
      <c r="D19" s="564"/>
      <c r="E19" s="565"/>
      <c r="F19" s="505"/>
      <c r="G19" s="344"/>
      <c r="H19" s="345"/>
      <c r="I19" s="475"/>
      <c r="J19" s="347"/>
      <c r="K19" s="460"/>
      <c r="M19" s="499"/>
      <c r="N19" s="499"/>
      <c r="O19" s="499"/>
      <c r="P19" s="499"/>
      <c r="Q19" s="499"/>
      <c r="R19" s="499"/>
      <c r="S19" s="499"/>
      <c r="T19" s="499"/>
      <c r="U19" s="499"/>
    </row>
    <row r="20" spans="1:21" ht="24">
      <c r="A20" s="585"/>
      <c r="B20" s="586"/>
      <c r="C20" s="591" t="s">
        <v>552</v>
      </c>
      <c r="D20" s="564"/>
      <c r="E20" s="565"/>
      <c r="F20" s="505"/>
      <c r="G20" s="344"/>
      <c r="H20" s="345"/>
      <c r="I20" s="475"/>
      <c r="J20" s="347"/>
      <c r="K20" s="460"/>
      <c r="M20" s="499"/>
      <c r="N20" s="499"/>
      <c r="O20" s="499"/>
      <c r="P20" s="499"/>
      <c r="Q20" s="499"/>
      <c r="R20" s="499"/>
      <c r="S20" s="499"/>
      <c r="T20" s="499"/>
      <c r="U20" s="499"/>
    </row>
    <row r="21" spans="1:21">
      <c r="A21" s="582">
        <v>6</v>
      </c>
      <c r="B21" s="583"/>
      <c r="C21" s="584" t="s">
        <v>505</v>
      </c>
      <c r="D21" s="564"/>
      <c r="E21" s="565"/>
      <c r="F21" s="505"/>
      <c r="G21" s="344"/>
      <c r="H21" s="345"/>
      <c r="I21" s="475"/>
      <c r="J21" s="347"/>
      <c r="K21" s="460"/>
      <c r="M21" s="499"/>
      <c r="N21" s="499"/>
      <c r="O21" s="499"/>
      <c r="P21" s="499"/>
      <c r="Q21" s="499"/>
      <c r="R21" s="499"/>
      <c r="S21" s="499"/>
      <c r="T21" s="499"/>
      <c r="U21" s="499"/>
    </row>
    <row r="22" spans="1:21">
      <c r="A22" s="585"/>
      <c r="B22" s="586"/>
      <c r="C22" s="587" t="s">
        <v>548</v>
      </c>
      <c r="D22" s="564"/>
      <c r="E22" s="565"/>
      <c r="F22" s="505"/>
      <c r="G22" s="344"/>
      <c r="H22" s="345"/>
      <c r="I22" s="475"/>
      <c r="J22" s="347"/>
      <c r="K22" s="460"/>
      <c r="M22" s="499"/>
      <c r="N22" s="499"/>
      <c r="O22" s="499"/>
      <c r="P22" s="499"/>
      <c r="Q22" s="499"/>
      <c r="R22" s="499"/>
      <c r="S22" s="499"/>
      <c r="T22" s="499"/>
      <c r="U22" s="499"/>
    </row>
    <row r="23" spans="1:21">
      <c r="A23" s="582">
        <v>7</v>
      </c>
      <c r="B23" s="583"/>
      <c r="C23" s="584" t="s">
        <v>496</v>
      </c>
      <c r="D23" s="564"/>
      <c r="E23" s="565"/>
      <c r="F23" s="505"/>
      <c r="G23" s="344"/>
      <c r="H23" s="345"/>
      <c r="I23" s="475"/>
      <c r="J23" s="347"/>
      <c r="K23" s="460"/>
      <c r="M23" s="499"/>
      <c r="N23" s="499"/>
      <c r="O23" s="499"/>
      <c r="P23" s="499"/>
      <c r="Q23" s="499"/>
      <c r="R23" s="499"/>
      <c r="S23" s="499"/>
      <c r="T23" s="499"/>
      <c r="U23" s="499"/>
    </row>
    <row r="24" spans="1:21" ht="36">
      <c r="A24" s="585"/>
      <c r="B24" s="586"/>
      <c r="C24" s="591" t="s">
        <v>555</v>
      </c>
      <c r="D24" s="564"/>
      <c r="E24" s="565"/>
      <c r="F24" s="505"/>
      <c r="G24" s="344"/>
      <c r="H24" s="345"/>
      <c r="I24" s="475"/>
      <c r="J24" s="347"/>
      <c r="K24" s="460"/>
      <c r="M24" s="499"/>
      <c r="N24" s="499"/>
      <c r="O24" s="499"/>
      <c r="P24" s="499"/>
      <c r="Q24" s="499"/>
      <c r="R24" s="499"/>
      <c r="S24" s="499"/>
      <c r="T24" s="499"/>
      <c r="U24" s="499"/>
    </row>
    <row r="25" spans="1:21">
      <c r="A25" s="582">
        <v>8</v>
      </c>
      <c r="B25" s="583"/>
      <c r="C25" s="584" t="s">
        <v>499</v>
      </c>
      <c r="D25" s="564"/>
      <c r="E25" s="565"/>
      <c r="F25" s="505"/>
      <c r="G25" s="344"/>
      <c r="H25" s="345"/>
      <c r="I25" s="475"/>
      <c r="J25" s="347"/>
      <c r="K25" s="460"/>
      <c r="M25" s="499"/>
      <c r="N25" s="499"/>
      <c r="O25" s="499"/>
      <c r="P25" s="499"/>
      <c r="Q25" s="499"/>
      <c r="R25" s="499"/>
      <c r="S25" s="499"/>
      <c r="T25" s="499"/>
      <c r="U25" s="499"/>
    </row>
    <row r="26" spans="1:21" ht="24">
      <c r="A26" s="588"/>
      <c r="C26" s="590" t="s">
        <v>549</v>
      </c>
      <c r="D26" s="564"/>
      <c r="E26" s="565"/>
      <c r="F26" s="505"/>
      <c r="G26" s="344"/>
      <c r="H26" s="345"/>
      <c r="I26" s="475"/>
      <c r="J26" s="347"/>
      <c r="K26" s="460"/>
      <c r="M26" s="499"/>
      <c r="N26" s="499"/>
      <c r="O26" s="499"/>
      <c r="P26" s="499"/>
      <c r="Q26" s="499"/>
      <c r="R26" s="499"/>
      <c r="S26" s="499"/>
      <c r="T26" s="499"/>
      <c r="U26" s="499"/>
    </row>
    <row r="27" spans="1:21">
      <c r="A27" s="588"/>
      <c r="C27" s="589" t="s">
        <v>550</v>
      </c>
      <c r="D27" s="564"/>
      <c r="E27" s="565"/>
      <c r="F27" s="505"/>
      <c r="G27" s="344"/>
      <c r="H27" s="345"/>
      <c r="I27" s="475"/>
      <c r="J27" s="347"/>
      <c r="K27" s="460"/>
      <c r="M27" s="499"/>
      <c r="N27" s="499"/>
      <c r="O27" s="499"/>
      <c r="P27" s="499"/>
      <c r="Q27" s="499"/>
      <c r="R27" s="499"/>
      <c r="S27" s="499"/>
      <c r="T27" s="499"/>
      <c r="U27" s="499"/>
    </row>
    <row r="28" spans="1:21" ht="24">
      <c r="A28" s="585"/>
      <c r="B28" s="586"/>
      <c r="C28" s="591" t="s">
        <v>551</v>
      </c>
      <c r="D28" s="564"/>
      <c r="E28" s="565"/>
      <c r="F28" s="505"/>
      <c r="G28" s="344"/>
      <c r="H28" s="345"/>
      <c r="I28" s="475"/>
      <c r="J28" s="347"/>
      <c r="K28" s="460"/>
      <c r="M28" s="499"/>
      <c r="N28" s="499"/>
      <c r="O28" s="499"/>
      <c r="P28" s="499"/>
      <c r="Q28" s="499"/>
      <c r="R28" s="499"/>
      <c r="S28" s="499"/>
      <c r="T28" s="499"/>
      <c r="U28" s="499"/>
    </row>
    <row r="29" spans="1:21">
      <c r="A29" s="582">
        <v>9</v>
      </c>
      <c r="B29" s="583"/>
      <c r="C29" s="592" t="s">
        <v>378</v>
      </c>
      <c r="D29" s="564"/>
      <c r="E29" s="565"/>
      <c r="F29" s="505"/>
      <c r="G29" s="344"/>
      <c r="H29" s="345"/>
      <c r="I29" s="475"/>
      <c r="J29" s="347"/>
      <c r="K29" s="460"/>
      <c r="M29" s="499"/>
      <c r="N29" s="499"/>
      <c r="O29" s="499"/>
      <c r="P29" s="499"/>
      <c r="Q29" s="499"/>
      <c r="R29" s="499"/>
      <c r="S29" s="499"/>
      <c r="T29" s="499"/>
      <c r="U29" s="499"/>
    </row>
    <row r="30" spans="1:21" ht="24">
      <c r="A30" s="588"/>
      <c r="C30" s="590" t="s">
        <v>553</v>
      </c>
      <c r="D30" s="564"/>
      <c r="E30" s="565"/>
      <c r="F30" s="505"/>
      <c r="G30" s="344"/>
      <c r="H30" s="345"/>
      <c r="I30" s="475"/>
      <c r="J30" s="347"/>
      <c r="K30" s="460"/>
      <c r="M30" s="499"/>
      <c r="N30" s="499"/>
      <c r="O30" s="499"/>
      <c r="P30" s="499"/>
      <c r="Q30" s="499"/>
      <c r="R30" s="499"/>
      <c r="S30" s="499"/>
      <c r="T30" s="499"/>
      <c r="U30" s="499"/>
    </row>
    <row r="31" spans="1:21">
      <c r="A31" s="585"/>
      <c r="B31" s="586"/>
      <c r="C31" s="593" t="s">
        <v>554</v>
      </c>
      <c r="D31" s="564"/>
      <c r="E31" s="565"/>
      <c r="F31" s="505"/>
      <c r="G31" s="344"/>
      <c r="H31" s="345"/>
      <c r="I31" s="475"/>
      <c r="J31" s="347"/>
      <c r="K31" s="460"/>
      <c r="M31" s="499"/>
      <c r="N31" s="499"/>
      <c r="O31" s="499"/>
      <c r="P31" s="499"/>
      <c r="Q31" s="499"/>
      <c r="R31" s="499"/>
      <c r="S31" s="499"/>
      <c r="T31" s="499"/>
      <c r="U31" s="499"/>
    </row>
    <row r="32" spans="1:21">
      <c r="A32" s="582">
        <v>10</v>
      </c>
      <c r="B32" s="583"/>
      <c r="C32" s="592" t="s">
        <v>506</v>
      </c>
      <c r="D32" s="564"/>
      <c r="E32" s="565"/>
      <c r="F32" s="505"/>
      <c r="G32" s="344"/>
      <c r="H32" s="345"/>
      <c r="I32" s="475"/>
      <c r="J32" s="347"/>
      <c r="K32" s="460"/>
      <c r="M32" s="499"/>
      <c r="N32" s="499"/>
      <c r="O32" s="499"/>
      <c r="P32" s="499"/>
      <c r="Q32" s="499"/>
      <c r="R32" s="499"/>
      <c r="S32" s="499"/>
      <c r="T32" s="499"/>
      <c r="U32" s="499"/>
    </row>
    <row r="33" spans="1:30" ht="24">
      <c r="A33" s="585"/>
      <c r="B33" s="586"/>
      <c r="C33" s="591" t="s">
        <v>563</v>
      </c>
      <c r="D33" s="564"/>
      <c r="E33" s="565"/>
      <c r="F33" s="505"/>
      <c r="G33" s="344"/>
      <c r="H33" s="345"/>
      <c r="I33" s="475"/>
      <c r="J33" s="347"/>
      <c r="K33" s="460"/>
      <c r="M33" s="512"/>
      <c r="N33" s="512"/>
      <c r="O33" s="512"/>
      <c r="P33" s="512"/>
      <c r="Q33" s="512"/>
      <c r="R33" s="512"/>
      <c r="S33" s="512"/>
      <c r="T33" s="512"/>
      <c r="U33" s="512"/>
    </row>
    <row r="34" spans="1:30">
      <c r="A34" s="582">
        <v>11</v>
      </c>
      <c r="B34" s="583"/>
      <c r="C34" s="592" t="s">
        <v>374</v>
      </c>
      <c r="D34" s="564"/>
      <c r="E34" s="565"/>
      <c r="F34" s="505"/>
      <c r="G34" s="344"/>
      <c r="H34" s="345"/>
      <c r="I34" s="475"/>
      <c r="J34" s="347"/>
      <c r="K34" s="460"/>
      <c r="M34" s="499"/>
      <c r="N34" s="499"/>
      <c r="O34" s="499"/>
      <c r="P34" s="499"/>
      <c r="Q34" s="499"/>
      <c r="R34" s="499"/>
      <c r="S34" s="499"/>
      <c r="T34" s="499"/>
      <c r="U34" s="499"/>
    </row>
    <row r="35" spans="1:30">
      <c r="A35" s="585"/>
      <c r="B35" s="586"/>
      <c r="C35" s="591" t="s">
        <v>567</v>
      </c>
      <c r="D35" s="564"/>
      <c r="E35" s="565"/>
      <c r="F35" s="505"/>
      <c r="G35" s="344"/>
      <c r="H35" s="345"/>
      <c r="I35" s="475"/>
      <c r="J35" s="347"/>
      <c r="K35" s="460"/>
      <c r="M35" s="512"/>
      <c r="N35" s="512"/>
      <c r="O35" s="512"/>
      <c r="P35" s="512"/>
      <c r="Q35" s="512"/>
      <c r="R35" s="512"/>
      <c r="S35" s="512"/>
      <c r="T35" s="512"/>
      <c r="U35" s="512"/>
    </row>
    <row r="36" spans="1:30">
      <c r="A36" s="582">
        <v>12</v>
      </c>
      <c r="B36" s="583"/>
      <c r="C36" s="594" t="s">
        <v>562</v>
      </c>
      <c r="D36" s="564"/>
      <c r="E36" s="565"/>
      <c r="F36" s="505"/>
      <c r="G36" s="344"/>
      <c r="H36" s="345"/>
      <c r="I36" s="475"/>
      <c r="J36" s="347"/>
      <c r="K36" s="460"/>
      <c r="M36" s="499"/>
      <c r="N36" s="499"/>
      <c r="O36" s="499"/>
      <c r="P36" s="499"/>
      <c r="Q36" s="499"/>
      <c r="R36" s="499"/>
      <c r="S36" s="499"/>
      <c r="T36" s="499"/>
      <c r="U36" s="499"/>
    </row>
    <row r="37" spans="1:30">
      <c r="A37" s="585"/>
      <c r="B37" s="586"/>
      <c r="C37" s="595" t="s">
        <v>568</v>
      </c>
      <c r="D37" s="564"/>
      <c r="E37" s="565"/>
      <c r="F37" s="505"/>
      <c r="G37" s="344"/>
      <c r="H37" s="345"/>
      <c r="I37" s="475"/>
      <c r="J37" s="347"/>
      <c r="K37" s="460"/>
      <c r="M37" s="499"/>
      <c r="N37" s="499"/>
      <c r="O37" s="499"/>
      <c r="P37" s="499"/>
      <c r="Q37" s="499"/>
      <c r="R37" s="499"/>
      <c r="S37" s="499"/>
      <c r="T37" s="499"/>
      <c r="U37" s="499"/>
    </row>
    <row r="38" spans="1:30">
      <c r="A38" s="596"/>
      <c r="B38" s="368"/>
      <c r="C38" s="574"/>
      <c r="D38" s="564"/>
      <c r="E38" s="565"/>
      <c r="F38" s="505"/>
      <c r="G38" s="344"/>
      <c r="H38" s="345"/>
      <c r="I38" s="475"/>
      <c r="J38" s="347"/>
      <c r="K38" s="460"/>
      <c r="M38" s="512"/>
      <c r="N38" s="512"/>
      <c r="O38" s="512"/>
      <c r="P38" s="512"/>
      <c r="Q38" s="512"/>
      <c r="R38" s="512"/>
      <c r="S38" s="512"/>
      <c r="T38" s="512"/>
      <c r="U38" s="512"/>
    </row>
    <row r="39" spans="1:30" s="315" customFormat="1" ht="24">
      <c r="A39" s="597" t="s">
        <v>102</v>
      </c>
      <c r="B39" s="598" t="s">
        <v>6</v>
      </c>
      <c r="C39" s="599" t="s">
        <v>7</v>
      </c>
      <c r="D39" s="600" t="s">
        <v>8</v>
      </c>
      <c r="E39" s="601" t="s">
        <v>9</v>
      </c>
      <c r="F39" s="602" t="s">
        <v>470</v>
      </c>
      <c r="G39" s="602" t="s">
        <v>471</v>
      </c>
      <c r="H39" s="603" t="s">
        <v>472</v>
      </c>
      <c r="I39" s="604" t="s">
        <v>473</v>
      </c>
      <c r="J39" s="604" t="s">
        <v>474</v>
      </c>
      <c r="K39" s="605" t="s">
        <v>390</v>
      </c>
      <c r="L39" s="374"/>
      <c r="M39" s="305"/>
      <c r="N39" s="305"/>
      <c r="O39" s="305"/>
      <c r="P39" s="305"/>
      <c r="Q39" s="305"/>
      <c r="R39" s="305"/>
      <c r="S39" s="305"/>
      <c r="T39" s="305"/>
      <c r="U39" s="305"/>
    </row>
    <row r="40" spans="1:30" s="267" customFormat="1" ht="15" customHeight="1">
      <c r="A40" s="610" t="s">
        <v>12</v>
      </c>
      <c r="B40" s="611"/>
      <c r="C40" s="612" t="s">
        <v>108</v>
      </c>
      <c r="D40" s="613" t="str">
        <f>IF(B40&lt;&gt;"",VLOOKUP(B40,#REF!,3,0),"")</f>
        <v/>
      </c>
      <c r="E40" s="614"/>
      <c r="F40" s="614" t="str">
        <f>IF(OR(B40="",D40=0),"",VLOOKUP(B40,#REF!,4,0))</f>
        <v/>
      </c>
      <c r="G40" s="614" t="str">
        <f>IF(OR(B40="",D40=0),"",VLOOKUP(B40,#REF!,5,0))</f>
        <v/>
      </c>
      <c r="H40" s="615"/>
      <c r="I40" s="616"/>
      <c r="J40" s="617"/>
      <c r="K40" s="618">
        <f>SUM(J40:J43)</f>
        <v>2965.248</v>
      </c>
      <c r="L40" s="488"/>
      <c r="M40" s="300"/>
      <c r="N40" s="312"/>
      <c r="O40" s="313"/>
      <c r="P40" s="300"/>
      <c r="Q40" s="312"/>
      <c r="R40" s="313"/>
      <c r="S40" s="300"/>
      <c r="T40" s="314"/>
      <c r="U40" s="313"/>
      <c r="V40" s="294"/>
      <c r="W40" s="294"/>
      <c r="X40" s="294"/>
      <c r="Y40" s="294"/>
      <c r="Z40" s="294"/>
      <c r="AA40" s="294"/>
      <c r="AB40" s="294"/>
      <c r="AC40" s="294"/>
      <c r="AD40" s="294"/>
    </row>
    <row r="41" spans="1:30" s="267" customFormat="1" ht="15" customHeight="1">
      <c r="A41" s="606" t="s">
        <v>391</v>
      </c>
      <c r="B41" s="607" t="s">
        <v>457</v>
      </c>
      <c r="C41" s="608" t="s">
        <v>460</v>
      </c>
      <c r="D41" s="609" t="s">
        <v>458</v>
      </c>
      <c r="E41" s="369">
        <v>60</v>
      </c>
      <c r="F41" s="369">
        <v>0.44</v>
      </c>
      <c r="G41" s="369">
        <v>0.86</v>
      </c>
      <c r="H41" s="370">
        <f>G41+F41</f>
        <v>1.3</v>
      </c>
      <c r="I41" s="480">
        <f>H41*E41</f>
        <v>78</v>
      </c>
      <c r="J41" s="404">
        <f t="shared" ref="J41" si="0">I41*(1+$E$7)</f>
        <v>101.4</v>
      </c>
      <c r="K41" s="471"/>
      <c r="L41" s="373"/>
      <c r="M41" s="295"/>
      <c r="N41" s="296"/>
      <c r="O41" s="297"/>
      <c r="P41" s="295"/>
      <c r="Q41" s="296"/>
      <c r="R41" s="297"/>
      <c r="S41" s="295"/>
      <c r="T41" s="298"/>
      <c r="U41" s="297"/>
      <c r="V41" s="294"/>
      <c r="W41" s="294"/>
      <c r="X41" s="294"/>
      <c r="Y41" s="293"/>
      <c r="Z41" s="293"/>
      <c r="AA41" s="293"/>
      <c r="AB41" s="293"/>
      <c r="AC41" s="293"/>
      <c r="AD41" s="294"/>
    </row>
    <row r="42" spans="1:30" s="267" customFormat="1" ht="25.5" customHeight="1">
      <c r="A42" s="351" t="s">
        <v>392</v>
      </c>
      <c r="B42" s="371">
        <v>93208</v>
      </c>
      <c r="C42" s="355" t="s">
        <v>459</v>
      </c>
      <c r="D42" s="354" t="s">
        <v>458</v>
      </c>
      <c r="E42" s="344">
        <v>4</v>
      </c>
      <c r="F42" s="344">
        <v>366.18</v>
      </c>
      <c r="G42" s="344">
        <v>109.56</v>
      </c>
      <c r="H42" s="345">
        <f t="shared" ref="H42:H126" si="1">G42+F42</f>
        <v>475.74</v>
      </c>
      <c r="I42" s="475">
        <f>H42*E42</f>
        <v>1902.96</v>
      </c>
      <c r="J42" s="347">
        <f>I42*(1+$E$7)</f>
        <v>2473.848</v>
      </c>
      <c r="K42" s="460"/>
      <c r="L42" s="375"/>
      <c r="M42" s="295"/>
      <c r="N42" s="296"/>
      <c r="O42" s="297"/>
      <c r="P42" s="295"/>
      <c r="Q42" s="296"/>
      <c r="R42" s="297"/>
      <c r="S42" s="295"/>
      <c r="T42" s="298"/>
      <c r="U42" s="297"/>
      <c r="V42" s="294"/>
      <c r="W42" s="294"/>
      <c r="X42" s="294"/>
      <c r="Y42" s="293"/>
      <c r="Z42" s="293"/>
      <c r="AA42" s="293"/>
      <c r="AB42" s="293"/>
      <c r="AC42" s="293"/>
      <c r="AD42" s="294"/>
    </row>
    <row r="43" spans="1:30" s="267" customFormat="1" ht="27" customHeight="1">
      <c r="A43" s="351" t="s">
        <v>433</v>
      </c>
      <c r="B43" s="352" t="s">
        <v>13</v>
      </c>
      <c r="C43" s="355" t="s">
        <v>539</v>
      </c>
      <c r="D43" s="354" t="s">
        <v>458</v>
      </c>
      <c r="E43" s="344">
        <v>50</v>
      </c>
      <c r="F43" s="344">
        <v>3</v>
      </c>
      <c r="G43" s="344">
        <v>3</v>
      </c>
      <c r="H43" s="345">
        <f t="shared" si="1"/>
        <v>6</v>
      </c>
      <c r="I43" s="475">
        <f>H43*E43</f>
        <v>300</v>
      </c>
      <c r="J43" s="347">
        <f t="shared" ref="J43:J126" si="2">I43*(1+$E$7)</f>
        <v>390</v>
      </c>
      <c r="K43" s="460"/>
      <c r="L43" s="375"/>
      <c r="M43" s="295"/>
      <c r="N43" s="296"/>
      <c r="O43" s="297"/>
      <c r="P43" s="295"/>
      <c r="Q43" s="296"/>
      <c r="R43" s="297"/>
      <c r="S43" s="295"/>
      <c r="T43" s="298"/>
      <c r="U43" s="297"/>
      <c r="V43" s="294"/>
      <c r="W43" s="294"/>
      <c r="X43" s="294"/>
      <c r="Y43" s="293"/>
      <c r="Z43" s="293"/>
      <c r="AA43" s="293"/>
      <c r="AB43" s="293"/>
      <c r="AC43" s="293"/>
      <c r="AD43" s="294"/>
    </row>
    <row r="44" spans="1:30" s="267" customFormat="1" ht="15.75" customHeight="1">
      <c r="A44" s="351"/>
      <c r="B44" s="352"/>
      <c r="C44" s="355"/>
      <c r="D44" s="354"/>
      <c r="E44" s="344"/>
      <c r="F44" s="344"/>
      <c r="G44" s="344"/>
      <c r="H44" s="345"/>
      <c r="I44" s="475"/>
      <c r="J44" s="347"/>
      <c r="K44" s="460"/>
      <c r="L44" s="375"/>
      <c r="M44" s="295"/>
      <c r="N44" s="296"/>
      <c r="O44" s="297"/>
      <c r="P44" s="295"/>
      <c r="Q44" s="296"/>
      <c r="R44" s="297"/>
      <c r="S44" s="295"/>
      <c r="T44" s="298"/>
      <c r="U44" s="297"/>
      <c r="V44" s="294"/>
      <c r="W44" s="294"/>
      <c r="X44" s="294"/>
      <c r="Y44" s="293"/>
      <c r="Z44" s="293"/>
      <c r="AA44" s="293"/>
      <c r="AB44" s="293"/>
      <c r="AC44" s="293"/>
      <c r="AD44" s="294"/>
    </row>
    <row r="45" spans="1:30" s="267" customFormat="1" ht="19.5" customHeight="1">
      <c r="A45" s="610" t="s">
        <v>14</v>
      </c>
      <c r="B45" s="611"/>
      <c r="C45" s="612" t="s">
        <v>393</v>
      </c>
      <c r="D45" s="613"/>
      <c r="E45" s="614"/>
      <c r="F45" s="614"/>
      <c r="G45" s="614"/>
      <c r="H45" s="615"/>
      <c r="I45" s="616"/>
      <c r="J45" s="617"/>
      <c r="K45" s="618">
        <f>SUM(J47:J54)</f>
        <v>8058.2449999999999</v>
      </c>
      <c r="L45" s="488"/>
      <c r="M45" s="300"/>
      <c r="N45" s="312"/>
      <c r="O45" s="313"/>
      <c r="P45" s="300"/>
      <c r="Q45" s="312"/>
      <c r="R45" s="313"/>
      <c r="S45" s="300"/>
      <c r="T45" s="314"/>
      <c r="U45" s="313"/>
      <c r="V45" s="294"/>
      <c r="W45" s="294"/>
      <c r="X45" s="294"/>
      <c r="Y45" s="294"/>
      <c r="Z45" s="294"/>
      <c r="AA45" s="294"/>
      <c r="AB45" s="294"/>
      <c r="AC45" s="294"/>
      <c r="AD45" s="294"/>
    </row>
    <row r="46" spans="1:30" s="267" customFormat="1" ht="18" customHeight="1">
      <c r="A46" s="351"/>
      <c r="B46" s="352"/>
      <c r="C46" s="390" t="s">
        <v>360</v>
      </c>
      <c r="D46" s="354"/>
      <c r="E46" s="344"/>
      <c r="F46" s="344"/>
      <c r="G46" s="344"/>
      <c r="H46" s="345"/>
      <c r="I46" s="475"/>
      <c r="J46" s="347"/>
      <c r="K46" s="460"/>
      <c r="L46" s="376"/>
      <c r="M46" s="295"/>
      <c r="N46" s="296"/>
      <c r="O46" s="297"/>
      <c r="P46" s="295"/>
      <c r="Q46" s="296"/>
      <c r="R46" s="297"/>
      <c r="S46" s="295"/>
      <c r="T46" s="298"/>
      <c r="U46" s="297"/>
      <c r="V46" s="294"/>
      <c r="W46" s="294"/>
      <c r="X46" s="294"/>
      <c r="Y46" s="293"/>
      <c r="Z46" s="293"/>
      <c r="AA46" s="293"/>
      <c r="AB46" s="293"/>
      <c r="AC46" s="293"/>
      <c r="AD46" s="294"/>
    </row>
    <row r="47" spans="1:30" s="267" customFormat="1" ht="24.75" customHeight="1">
      <c r="A47" s="351" t="s">
        <v>394</v>
      </c>
      <c r="B47" s="352" t="s">
        <v>125</v>
      </c>
      <c r="C47" s="389" t="s">
        <v>495</v>
      </c>
      <c r="D47" s="354" t="s">
        <v>356</v>
      </c>
      <c r="E47" s="344">
        <v>40</v>
      </c>
      <c r="F47" s="344">
        <v>19.72</v>
      </c>
      <c r="G47" s="344">
        <v>27.66</v>
      </c>
      <c r="H47" s="345">
        <f t="shared" si="1"/>
        <v>47.379999999999995</v>
      </c>
      <c r="I47" s="475">
        <f t="shared" ref="I47:I108" si="3">H47*E47</f>
        <v>1895.1999999999998</v>
      </c>
      <c r="J47" s="347">
        <f t="shared" si="2"/>
        <v>2463.7599999999998</v>
      </c>
      <c r="K47" s="460"/>
      <c r="L47" s="373"/>
      <c r="M47" s="295"/>
      <c r="N47" s="296"/>
      <c r="O47" s="297"/>
      <c r="P47" s="295"/>
      <c r="Q47" s="296"/>
      <c r="R47" s="297"/>
      <c r="S47" s="295"/>
      <c r="T47" s="298"/>
      <c r="U47" s="297"/>
      <c r="V47" s="294"/>
      <c r="W47" s="294"/>
      <c r="X47" s="294"/>
      <c r="Y47" s="293"/>
      <c r="Z47" s="293"/>
      <c r="AA47" s="293"/>
      <c r="AB47" s="293"/>
      <c r="AC47" s="293"/>
      <c r="AD47" s="294"/>
    </row>
    <row r="48" spans="1:30" s="267" customFormat="1" ht="18" customHeight="1">
      <c r="A48" s="351"/>
      <c r="B48" s="352"/>
      <c r="C48" s="390" t="s">
        <v>226</v>
      </c>
      <c r="D48" s="354"/>
      <c r="E48" s="344"/>
      <c r="F48" s="344"/>
      <c r="G48" s="344"/>
      <c r="H48" s="345"/>
      <c r="I48" s="475"/>
      <c r="J48" s="347"/>
      <c r="K48" s="460"/>
      <c r="L48" s="373"/>
      <c r="M48" s="295"/>
      <c r="N48" s="296"/>
      <c r="O48" s="297"/>
      <c r="P48" s="295"/>
      <c r="Q48" s="296"/>
      <c r="R48" s="297"/>
      <c r="S48" s="295"/>
      <c r="T48" s="298"/>
      <c r="U48" s="297"/>
      <c r="V48" s="294"/>
      <c r="W48" s="294"/>
      <c r="X48" s="294"/>
      <c r="Y48" s="293"/>
      <c r="Z48" s="293"/>
      <c r="AA48" s="293"/>
      <c r="AB48" s="293"/>
      <c r="AC48" s="293"/>
      <c r="AD48" s="294"/>
    </row>
    <row r="49" spans="1:30" s="267" customFormat="1" ht="15" customHeight="1">
      <c r="A49" s="351" t="s">
        <v>395</v>
      </c>
      <c r="B49" s="352">
        <v>5970</v>
      </c>
      <c r="C49" s="372" t="s">
        <v>463</v>
      </c>
      <c r="D49" s="354" t="s">
        <v>458</v>
      </c>
      <c r="E49" s="344">
        <v>25</v>
      </c>
      <c r="F49" s="344">
        <v>16.23</v>
      </c>
      <c r="G49" s="344">
        <v>16.18</v>
      </c>
      <c r="H49" s="345">
        <f t="shared" si="1"/>
        <v>32.409999999999997</v>
      </c>
      <c r="I49" s="475">
        <f t="shared" si="3"/>
        <v>810.24999999999989</v>
      </c>
      <c r="J49" s="347">
        <f t="shared" si="2"/>
        <v>1053.3249999999998</v>
      </c>
      <c r="K49" s="460"/>
      <c r="L49" s="376"/>
      <c r="M49" s="295"/>
      <c r="N49" s="296"/>
      <c r="O49" s="297"/>
      <c r="P49" s="295"/>
      <c r="Q49" s="296"/>
      <c r="R49" s="297"/>
      <c r="S49" s="295"/>
      <c r="T49" s="298"/>
      <c r="U49" s="297"/>
      <c r="V49" s="294"/>
      <c r="W49" s="294"/>
      <c r="X49" s="294"/>
      <c r="Y49" s="293"/>
      <c r="Z49" s="293"/>
      <c r="AA49" s="293"/>
      <c r="AB49" s="293"/>
      <c r="AC49" s="293"/>
      <c r="AD49" s="294"/>
    </row>
    <row r="50" spans="1:30" s="267" customFormat="1" ht="26.25" customHeight="1">
      <c r="A50" s="351" t="s">
        <v>396</v>
      </c>
      <c r="B50" s="352">
        <v>92759</v>
      </c>
      <c r="C50" s="355" t="s">
        <v>462</v>
      </c>
      <c r="D50" s="354" t="s">
        <v>461</v>
      </c>
      <c r="E50" s="344">
        <v>160</v>
      </c>
      <c r="F50" s="344">
        <v>5.37</v>
      </c>
      <c r="G50" s="344">
        <v>5.24</v>
      </c>
      <c r="H50" s="345">
        <f t="shared" si="1"/>
        <v>10.61</v>
      </c>
      <c r="I50" s="475">
        <f t="shared" si="3"/>
        <v>1697.6</v>
      </c>
      <c r="J50" s="347">
        <f t="shared" si="2"/>
        <v>2206.88</v>
      </c>
      <c r="K50" s="460"/>
      <c r="L50" s="373"/>
      <c r="M50" s="295"/>
      <c r="N50" s="296"/>
      <c r="O50" s="297"/>
      <c r="P50" s="295"/>
      <c r="Q50" s="296"/>
      <c r="R50" s="297"/>
      <c r="S50" s="295"/>
      <c r="T50" s="298"/>
      <c r="U50" s="297"/>
      <c r="V50" s="294"/>
      <c r="W50" s="294"/>
      <c r="X50" s="294"/>
      <c r="Y50" s="293"/>
      <c r="Z50" s="293"/>
      <c r="AA50" s="293"/>
      <c r="AB50" s="293"/>
      <c r="AC50" s="293"/>
      <c r="AD50" s="294"/>
    </row>
    <row r="51" spans="1:30" s="267" customFormat="1" ht="15" customHeight="1">
      <c r="A51" s="351" t="s">
        <v>397</v>
      </c>
      <c r="B51" s="352" t="s">
        <v>18</v>
      </c>
      <c r="C51" s="563"/>
      <c r="D51" s="354" t="s">
        <v>464</v>
      </c>
      <c r="E51" s="344">
        <v>2.3199999999999998</v>
      </c>
      <c r="F51" s="344">
        <v>295</v>
      </c>
      <c r="G51" s="344">
        <v>35</v>
      </c>
      <c r="H51" s="345">
        <f t="shared" si="1"/>
        <v>330</v>
      </c>
      <c r="I51" s="475">
        <f t="shared" si="3"/>
        <v>765.59999999999991</v>
      </c>
      <c r="J51" s="347">
        <f t="shared" si="2"/>
        <v>995.27999999999986</v>
      </c>
      <c r="K51" s="460"/>
      <c r="L51" s="373"/>
      <c r="M51" s="295"/>
      <c r="N51" s="296"/>
      <c r="O51" s="297"/>
      <c r="P51" s="295"/>
      <c r="Q51" s="296"/>
      <c r="R51" s="297"/>
      <c r="S51" s="295"/>
      <c r="T51" s="298"/>
      <c r="U51" s="297"/>
      <c r="V51" s="294"/>
      <c r="W51" s="294"/>
      <c r="X51" s="294"/>
      <c r="Y51" s="293"/>
      <c r="Z51" s="293"/>
      <c r="AA51" s="293"/>
      <c r="AB51" s="293"/>
      <c r="AC51" s="293"/>
      <c r="AD51" s="294"/>
    </row>
    <row r="52" spans="1:30" s="267" customFormat="1" ht="15" customHeight="1">
      <c r="A52" s="348"/>
      <c r="B52" s="349"/>
      <c r="C52" s="353" t="s">
        <v>116</v>
      </c>
      <c r="D52" s="354"/>
      <c r="E52" s="344"/>
      <c r="F52" s="344"/>
      <c r="G52" s="344"/>
      <c r="H52" s="345">
        <f t="shared" si="1"/>
        <v>0</v>
      </c>
      <c r="I52" s="475"/>
      <c r="J52" s="347"/>
      <c r="K52" s="460"/>
      <c r="L52" s="373"/>
      <c r="M52" s="295"/>
      <c r="N52" s="296"/>
      <c r="O52" s="297"/>
      <c r="P52" s="295"/>
      <c r="Q52" s="295"/>
      <c r="R52" s="297"/>
      <c r="S52" s="295"/>
      <c r="T52" s="298"/>
      <c r="U52" s="297"/>
      <c r="V52" s="294"/>
      <c r="W52" s="294"/>
      <c r="X52" s="294"/>
      <c r="Y52" s="293"/>
      <c r="Z52" s="293"/>
      <c r="AA52" s="293"/>
      <c r="AB52" s="293"/>
      <c r="AC52" s="293"/>
      <c r="AD52" s="294"/>
    </row>
    <row r="53" spans="1:30" s="267" customFormat="1" ht="15" customHeight="1">
      <c r="A53" s="351" t="s">
        <v>398</v>
      </c>
      <c r="B53" s="352" t="s">
        <v>20</v>
      </c>
      <c r="C53" s="353" t="s">
        <v>538</v>
      </c>
      <c r="D53" s="354" t="s">
        <v>458</v>
      </c>
      <c r="E53" s="344">
        <v>40</v>
      </c>
      <c r="F53" s="344">
        <v>5</v>
      </c>
      <c r="G53" s="344">
        <v>2</v>
      </c>
      <c r="H53" s="345">
        <f t="shared" si="1"/>
        <v>7</v>
      </c>
      <c r="I53" s="475">
        <f t="shared" ref="I53" si="4">H53*E53</f>
        <v>280</v>
      </c>
      <c r="J53" s="347">
        <f t="shared" si="2"/>
        <v>364</v>
      </c>
      <c r="K53" s="460"/>
      <c r="L53" s="373"/>
      <c r="M53" s="295"/>
      <c r="N53" s="296"/>
      <c r="O53" s="297"/>
      <c r="P53" s="295"/>
      <c r="Q53" s="296"/>
      <c r="R53" s="297"/>
      <c r="S53" s="295"/>
      <c r="T53" s="298"/>
      <c r="U53" s="297"/>
      <c r="V53" s="294"/>
      <c r="W53" s="294"/>
      <c r="X53" s="294"/>
      <c r="Y53" s="293"/>
      <c r="Z53" s="293"/>
      <c r="AA53" s="293"/>
      <c r="AB53" s="293"/>
      <c r="AC53" s="293"/>
      <c r="AD53" s="294"/>
    </row>
    <row r="54" spans="1:30" s="267" customFormat="1" ht="15" customHeight="1">
      <c r="A54" s="351" t="s">
        <v>410</v>
      </c>
      <c r="B54" s="358">
        <v>55835</v>
      </c>
      <c r="C54" s="355" t="s">
        <v>0</v>
      </c>
      <c r="D54" s="354" t="s">
        <v>464</v>
      </c>
      <c r="E54" s="344">
        <v>25</v>
      </c>
      <c r="F54" s="344">
        <v>5</v>
      </c>
      <c r="G54" s="344">
        <v>25</v>
      </c>
      <c r="H54" s="345">
        <f t="shared" si="1"/>
        <v>30</v>
      </c>
      <c r="I54" s="475">
        <f t="shared" ref="I54" si="5">H54*E54</f>
        <v>750</v>
      </c>
      <c r="J54" s="347">
        <f t="shared" si="2"/>
        <v>975</v>
      </c>
      <c r="K54" s="460"/>
      <c r="L54" s="373"/>
      <c r="M54" s="306"/>
      <c r="N54" s="296"/>
      <c r="O54" s="307"/>
      <c r="P54" s="306"/>
      <c r="Q54" s="296"/>
      <c r="R54" s="307"/>
      <c r="S54" s="295"/>
      <c r="T54" s="298"/>
      <c r="U54" s="307"/>
      <c r="V54" s="294"/>
      <c r="W54" s="294"/>
      <c r="X54" s="294"/>
      <c r="Y54" s="293"/>
      <c r="Z54" s="293"/>
      <c r="AA54" s="293"/>
      <c r="AB54" s="293"/>
      <c r="AC54" s="293"/>
      <c r="AD54" s="294"/>
    </row>
    <row r="55" spans="1:30" s="267" customFormat="1" ht="15" customHeight="1">
      <c r="A55" s="351"/>
      <c r="B55" s="358"/>
      <c r="C55" s="355"/>
      <c r="D55" s="354"/>
      <c r="E55" s="344"/>
      <c r="F55" s="344"/>
      <c r="G55" s="344"/>
      <c r="H55" s="345"/>
      <c r="I55" s="475"/>
      <c r="J55" s="347"/>
      <c r="K55" s="460"/>
      <c r="L55" s="373"/>
      <c r="M55" s="306"/>
      <c r="N55" s="296"/>
      <c r="O55" s="307"/>
      <c r="P55" s="306"/>
      <c r="Q55" s="296"/>
      <c r="R55" s="307"/>
      <c r="S55" s="295"/>
      <c r="T55" s="298"/>
      <c r="U55" s="307"/>
      <c r="V55" s="294"/>
      <c r="W55" s="294"/>
      <c r="X55" s="294"/>
      <c r="Y55" s="293"/>
      <c r="Z55" s="293"/>
      <c r="AA55" s="293"/>
      <c r="AB55" s="293"/>
      <c r="AC55" s="293"/>
      <c r="AD55" s="294"/>
    </row>
    <row r="56" spans="1:30" s="267" customFormat="1" ht="15" customHeight="1">
      <c r="A56" s="610" t="s">
        <v>15</v>
      </c>
      <c r="B56" s="611"/>
      <c r="C56" s="612" t="s">
        <v>399</v>
      </c>
      <c r="D56" s="613"/>
      <c r="E56" s="614"/>
      <c r="F56" s="614"/>
      <c r="G56" s="614"/>
      <c r="H56" s="615"/>
      <c r="I56" s="616"/>
      <c r="J56" s="617"/>
      <c r="K56" s="618">
        <f>SUM(J58:J69)</f>
        <v>20150</v>
      </c>
      <c r="L56" s="488"/>
      <c r="M56" s="300"/>
      <c r="N56" s="312"/>
      <c r="O56" s="313"/>
      <c r="P56" s="300"/>
      <c r="Q56" s="312"/>
      <c r="R56" s="313"/>
      <c r="S56" s="300"/>
      <c r="T56" s="314"/>
      <c r="U56" s="313"/>
      <c r="V56" s="294"/>
      <c r="W56" s="294"/>
      <c r="X56" s="294"/>
      <c r="Y56" s="294"/>
      <c r="Z56" s="294"/>
      <c r="AA56" s="294"/>
      <c r="AB56" s="294"/>
      <c r="AC56" s="294"/>
      <c r="AD56" s="294"/>
    </row>
    <row r="57" spans="1:30" s="267" customFormat="1" ht="15" customHeight="1">
      <c r="A57" s="351"/>
      <c r="B57" s="352"/>
      <c r="C57" s="390" t="s">
        <v>227</v>
      </c>
      <c r="D57" s="354"/>
      <c r="E57" s="344"/>
      <c r="F57" s="344"/>
      <c r="G57" s="344"/>
      <c r="H57" s="345"/>
      <c r="I57" s="475"/>
      <c r="J57" s="347"/>
      <c r="K57" s="460"/>
      <c r="L57" s="373"/>
      <c r="M57" s="295"/>
      <c r="N57" s="296"/>
      <c r="O57" s="297"/>
      <c r="P57" s="295"/>
      <c r="Q57" s="296"/>
      <c r="R57" s="297"/>
      <c r="S57" s="295"/>
      <c r="T57" s="298"/>
      <c r="U57" s="297"/>
      <c r="V57" s="294"/>
      <c r="W57" s="294"/>
      <c r="X57" s="294"/>
      <c r="Y57" s="293"/>
      <c r="Z57" s="293"/>
      <c r="AA57" s="293"/>
      <c r="AB57" s="293"/>
      <c r="AC57" s="293"/>
      <c r="AD57" s="294"/>
    </row>
    <row r="58" spans="1:30" s="267" customFormat="1" ht="19.5" customHeight="1">
      <c r="A58" s="351" t="s">
        <v>400</v>
      </c>
      <c r="B58" s="352" t="s">
        <v>541</v>
      </c>
      <c r="C58" s="353" t="s">
        <v>540</v>
      </c>
      <c r="D58" s="354" t="s">
        <v>458</v>
      </c>
      <c r="E58" s="344">
        <v>30</v>
      </c>
      <c r="F58" s="344">
        <v>28</v>
      </c>
      <c r="G58" s="344">
        <v>15</v>
      </c>
      <c r="H58" s="345">
        <f t="shared" si="1"/>
        <v>43</v>
      </c>
      <c r="I58" s="475">
        <f t="shared" si="3"/>
        <v>1290</v>
      </c>
      <c r="J58" s="347">
        <f t="shared" si="2"/>
        <v>1677</v>
      </c>
      <c r="K58" s="460"/>
      <c r="L58" s="373"/>
      <c r="M58" s="295"/>
      <c r="N58" s="296"/>
      <c r="O58" s="297"/>
      <c r="P58" s="295"/>
      <c r="Q58" s="296"/>
      <c r="R58" s="297"/>
      <c r="S58" s="295"/>
      <c r="T58" s="298"/>
      <c r="U58" s="297"/>
      <c r="V58" s="294"/>
      <c r="W58" s="294"/>
      <c r="X58" s="294"/>
      <c r="Y58" s="293"/>
      <c r="Z58" s="293"/>
      <c r="AA58" s="293"/>
      <c r="AB58" s="293"/>
      <c r="AC58" s="293"/>
      <c r="AD58" s="294"/>
    </row>
    <row r="59" spans="1:30" s="267" customFormat="1" ht="25.5" customHeight="1">
      <c r="A59" s="351" t="s">
        <v>401</v>
      </c>
      <c r="B59" s="352">
        <v>92759</v>
      </c>
      <c r="C59" s="355" t="s">
        <v>462</v>
      </c>
      <c r="D59" s="354" t="s">
        <v>461</v>
      </c>
      <c r="E59" s="344">
        <v>160</v>
      </c>
      <c r="F59" s="344">
        <v>5.37</v>
      </c>
      <c r="G59" s="344">
        <v>5.24</v>
      </c>
      <c r="H59" s="345">
        <f t="shared" si="1"/>
        <v>10.61</v>
      </c>
      <c r="I59" s="475">
        <f t="shared" si="3"/>
        <v>1697.6</v>
      </c>
      <c r="J59" s="347">
        <f t="shared" si="2"/>
        <v>2206.88</v>
      </c>
      <c r="K59" s="460"/>
      <c r="L59" s="373"/>
      <c r="M59" s="295"/>
      <c r="N59" s="296"/>
      <c r="O59" s="297"/>
      <c r="P59" s="295"/>
      <c r="Q59" s="296"/>
      <c r="R59" s="297"/>
      <c r="S59" s="295"/>
      <c r="T59" s="298"/>
      <c r="U59" s="297"/>
      <c r="V59" s="294"/>
      <c r="W59" s="294"/>
      <c r="X59" s="294"/>
      <c r="Y59" s="293"/>
      <c r="Z59" s="293"/>
      <c r="AA59" s="293"/>
      <c r="AB59" s="293"/>
      <c r="AC59" s="293"/>
      <c r="AD59" s="294"/>
    </row>
    <row r="60" spans="1:30" s="267" customFormat="1" ht="30" customHeight="1">
      <c r="A60" s="351" t="s">
        <v>402</v>
      </c>
      <c r="B60" s="352">
        <v>94965</v>
      </c>
      <c r="C60" s="355" t="s">
        <v>542</v>
      </c>
      <c r="D60" s="354" t="s">
        <v>464</v>
      </c>
      <c r="E60" s="344">
        <v>2</v>
      </c>
      <c r="F60" s="344">
        <v>295</v>
      </c>
      <c r="G60" s="344">
        <v>30</v>
      </c>
      <c r="H60" s="345">
        <f t="shared" si="1"/>
        <v>325</v>
      </c>
      <c r="I60" s="475">
        <f t="shared" si="3"/>
        <v>650</v>
      </c>
      <c r="J60" s="347">
        <f t="shared" si="2"/>
        <v>845</v>
      </c>
      <c r="K60" s="460"/>
      <c r="L60" s="373"/>
      <c r="M60" s="295"/>
      <c r="N60" s="296"/>
      <c r="O60" s="297"/>
      <c r="P60" s="295"/>
      <c r="Q60" s="296"/>
      <c r="R60" s="297"/>
      <c r="S60" s="295"/>
      <c r="T60" s="298"/>
      <c r="U60" s="297"/>
      <c r="V60" s="294"/>
      <c r="W60" s="294"/>
      <c r="X60" s="294"/>
      <c r="Y60" s="293"/>
      <c r="Z60" s="293"/>
      <c r="AA60" s="293"/>
      <c r="AB60" s="293"/>
      <c r="AC60" s="293"/>
      <c r="AD60" s="294"/>
    </row>
    <row r="61" spans="1:30" s="267" customFormat="1" ht="18" customHeight="1">
      <c r="A61" s="351"/>
      <c r="B61" s="352"/>
      <c r="C61" s="390" t="s">
        <v>228</v>
      </c>
      <c r="D61" s="354"/>
      <c r="E61" s="344"/>
      <c r="F61" s="344" t="str">
        <f>IF(OR(B61="",D61=0),"",VLOOKUP(B61,#REF!,4,0))</f>
        <v/>
      </c>
      <c r="G61" s="344"/>
      <c r="H61" s="345"/>
      <c r="I61" s="475"/>
      <c r="J61" s="347"/>
      <c r="K61" s="460"/>
      <c r="L61" s="373"/>
      <c r="M61" s="295"/>
      <c r="N61" s="296"/>
      <c r="O61" s="297"/>
      <c r="P61" s="295"/>
      <c r="Q61" s="296"/>
      <c r="R61" s="297"/>
      <c r="S61" s="295"/>
      <c r="T61" s="298"/>
      <c r="U61" s="297"/>
      <c r="V61" s="294"/>
      <c r="W61" s="294"/>
      <c r="X61" s="294"/>
      <c r="Y61" s="293"/>
      <c r="Z61" s="293"/>
      <c r="AA61" s="293"/>
      <c r="AB61" s="293"/>
      <c r="AC61" s="293"/>
      <c r="AD61" s="294"/>
    </row>
    <row r="62" spans="1:30" s="267" customFormat="1" ht="29.25" customHeight="1">
      <c r="A62" s="351" t="s">
        <v>403</v>
      </c>
      <c r="B62" s="352" t="s">
        <v>541</v>
      </c>
      <c r="C62" s="353" t="s">
        <v>540</v>
      </c>
      <c r="D62" s="354" t="s">
        <v>458</v>
      </c>
      <c r="E62" s="344">
        <v>30</v>
      </c>
      <c r="F62" s="344">
        <v>10</v>
      </c>
      <c r="G62" s="344">
        <v>15</v>
      </c>
      <c r="H62" s="345">
        <f t="shared" si="1"/>
        <v>25</v>
      </c>
      <c r="I62" s="475">
        <f t="shared" si="3"/>
        <v>750</v>
      </c>
      <c r="J62" s="347">
        <f t="shared" si="2"/>
        <v>975</v>
      </c>
      <c r="K62" s="460"/>
      <c r="L62" s="375"/>
      <c r="M62" s="295"/>
      <c r="N62" s="296"/>
      <c r="O62" s="297"/>
      <c r="P62" s="295"/>
      <c r="Q62" s="296"/>
      <c r="R62" s="297"/>
      <c r="S62" s="295"/>
      <c r="T62" s="298"/>
      <c r="U62" s="297"/>
      <c r="V62" s="294"/>
      <c r="W62" s="294"/>
      <c r="X62" s="294"/>
      <c r="Y62" s="293"/>
      <c r="Z62" s="293"/>
      <c r="AA62" s="293"/>
      <c r="AB62" s="293"/>
      <c r="AC62" s="293"/>
      <c r="AD62" s="294"/>
    </row>
    <row r="63" spans="1:30" s="267" customFormat="1" ht="24.75" customHeight="1">
      <c r="A63" s="351" t="s">
        <v>404</v>
      </c>
      <c r="B63" s="352">
        <v>92759</v>
      </c>
      <c r="C63" s="355" t="s">
        <v>462</v>
      </c>
      <c r="D63" s="354" t="s">
        <v>461</v>
      </c>
      <c r="E63" s="344">
        <v>160</v>
      </c>
      <c r="F63" s="344">
        <f>F59</f>
        <v>5.37</v>
      </c>
      <c r="G63" s="344">
        <f>G59</f>
        <v>5.24</v>
      </c>
      <c r="H63" s="345">
        <f t="shared" si="1"/>
        <v>10.61</v>
      </c>
      <c r="I63" s="475">
        <f t="shared" si="3"/>
        <v>1697.6</v>
      </c>
      <c r="J63" s="347">
        <f t="shared" si="2"/>
        <v>2206.88</v>
      </c>
      <c r="K63" s="460"/>
      <c r="L63" s="375"/>
      <c r="M63" s="295"/>
      <c r="N63" s="296"/>
      <c r="O63" s="297"/>
      <c r="P63" s="295"/>
      <c r="Q63" s="296"/>
      <c r="R63" s="297"/>
      <c r="S63" s="295"/>
      <c r="T63" s="298"/>
      <c r="U63" s="297"/>
      <c r="V63" s="294"/>
      <c r="W63" s="294"/>
      <c r="X63" s="294"/>
      <c r="Y63" s="293"/>
      <c r="Z63" s="293"/>
      <c r="AA63" s="293"/>
      <c r="AB63" s="293"/>
      <c r="AC63" s="293"/>
      <c r="AD63" s="294"/>
    </row>
    <row r="64" spans="1:30" s="267" customFormat="1" ht="15" customHeight="1">
      <c r="A64" s="351" t="s">
        <v>405</v>
      </c>
      <c r="B64" s="352">
        <v>94965</v>
      </c>
      <c r="C64" s="355" t="s">
        <v>542</v>
      </c>
      <c r="D64" s="354" t="s">
        <v>464</v>
      </c>
      <c r="E64" s="344">
        <v>2</v>
      </c>
      <c r="F64" s="344">
        <v>295</v>
      </c>
      <c r="G64" s="344">
        <v>30</v>
      </c>
      <c r="H64" s="345">
        <f t="shared" si="1"/>
        <v>325</v>
      </c>
      <c r="I64" s="475">
        <f t="shared" si="3"/>
        <v>650</v>
      </c>
      <c r="J64" s="347">
        <f t="shared" si="2"/>
        <v>845</v>
      </c>
      <c r="K64" s="460"/>
      <c r="L64" s="373"/>
      <c r="M64" s="295"/>
      <c r="N64" s="296"/>
      <c r="O64" s="297"/>
      <c r="P64" s="295"/>
      <c r="Q64" s="296"/>
      <c r="R64" s="297"/>
      <c r="S64" s="295"/>
      <c r="T64" s="298"/>
      <c r="U64" s="297"/>
      <c r="V64" s="294"/>
      <c r="W64" s="294"/>
      <c r="X64" s="294"/>
      <c r="Y64" s="293"/>
      <c r="Z64" s="293"/>
      <c r="AA64" s="293"/>
      <c r="AB64" s="293"/>
      <c r="AC64" s="293"/>
      <c r="AD64" s="294"/>
    </row>
    <row r="65" spans="1:30" s="267" customFormat="1" ht="15" customHeight="1">
      <c r="A65" s="351"/>
      <c r="B65" s="352"/>
      <c r="C65" s="390" t="s">
        <v>558</v>
      </c>
      <c r="D65" s="354"/>
      <c r="E65" s="344"/>
      <c r="F65" s="344"/>
      <c r="G65" s="344"/>
      <c r="H65" s="345"/>
      <c r="I65" s="475"/>
      <c r="J65" s="347"/>
      <c r="K65" s="460"/>
      <c r="L65" s="373"/>
      <c r="M65" s="295"/>
      <c r="N65" s="296"/>
      <c r="O65" s="297"/>
      <c r="P65" s="295"/>
      <c r="Q65" s="296"/>
      <c r="R65" s="297"/>
      <c r="S65" s="295"/>
      <c r="T65" s="298"/>
      <c r="U65" s="297"/>
      <c r="V65" s="294"/>
      <c r="W65" s="294"/>
      <c r="X65" s="294"/>
      <c r="Y65" s="293"/>
      <c r="Z65" s="293"/>
      <c r="AA65" s="293"/>
      <c r="AB65" s="293"/>
      <c r="AC65" s="293"/>
      <c r="AD65" s="294"/>
    </row>
    <row r="66" spans="1:30" s="267" customFormat="1" ht="15" customHeight="1">
      <c r="A66" s="351" t="s">
        <v>406</v>
      </c>
      <c r="B66" s="352" t="s">
        <v>19</v>
      </c>
      <c r="C66" s="355" t="s">
        <v>411</v>
      </c>
      <c r="D66" s="354" t="s">
        <v>458</v>
      </c>
      <c r="E66" s="344">
        <v>30</v>
      </c>
      <c r="F66" s="344">
        <v>10</v>
      </c>
      <c r="G66" s="344">
        <v>5</v>
      </c>
      <c r="H66" s="345">
        <f t="shared" si="1"/>
        <v>15</v>
      </c>
      <c r="I66" s="475">
        <f t="shared" si="3"/>
        <v>450</v>
      </c>
      <c r="J66" s="347">
        <f t="shared" si="2"/>
        <v>585</v>
      </c>
      <c r="K66" s="460"/>
      <c r="L66" s="373"/>
      <c r="M66" s="295"/>
      <c r="N66" s="296"/>
      <c r="O66" s="297"/>
      <c r="P66" s="295"/>
      <c r="Q66" s="296"/>
      <c r="R66" s="297"/>
      <c r="S66" s="295"/>
      <c r="T66" s="298"/>
      <c r="U66" s="297"/>
      <c r="V66" s="294"/>
      <c r="W66" s="294"/>
      <c r="X66" s="294"/>
      <c r="Y66" s="293"/>
      <c r="Z66" s="293"/>
      <c r="AA66" s="293"/>
      <c r="AB66" s="293"/>
      <c r="AC66" s="293"/>
      <c r="AD66" s="294"/>
    </row>
    <row r="67" spans="1:30" s="267" customFormat="1" ht="30" customHeight="1">
      <c r="A67" s="351" t="s">
        <v>407</v>
      </c>
      <c r="B67" s="352" t="s">
        <v>17</v>
      </c>
      <c r="C67" s="355" t="s">
        <v>465</v>
      </c>
      <c r="D67" s="354" t="s">
        <v>461</v>
      </c>
      <c r="E67" s="344">
        <v>60</v>
      </c>
      <c r="F67" s="344">
        <v>4.99</v>
      </c>
      <c r="G67" s="344">
        <v>3.59</v>
      </c>
      <c r="H67" s="345">
        <f t="shared" si="1"/>
        <v>8.58</v>
      </c>
      <c r="I67" s="475">
        <f t="shared" si="3"/>
        <v>514.79999999999995</v>
      </c>
      <c r="J67" s="347">
        <f t="shared" si="2"/>
        <v>669.24</v>
      </c>
      <c r="K67" s="460"/>
      <c r="L67" s="373"/>
      <c r="M67" s="295"/>
      <c r="N67" s="296"/>
      <c r="O67" s="297"/>
      <c r="P67" s="295"/>
      <c r="Q67" s="296"/>
      <c r="R67" s="297"/>
      <c r="S67" s="295"/>
      <c r="T67" s="298"/>
      <c r="U67" s="297"/>
      <c r="V67" s="294"/>
      <c r="W67" s="294"/>
      <c r="X67" s="294"/>
      <c r="Y67" s="293"/>
      <c r="Z67" s="293"/>
      <c r="AA67" s="293"/>
      <c r="AB67" s="293"/>
      <c r="AC67" s="293"/>
      <c r="AD67" s="294"/>
    </row>
    <row r="68" spans="1:30" s="267" customFormat="1" ht="41.25" customHeight="1">
      <c r="A68" s="351" t="s">
        <v>408</v>
      </c>
      <c r="B68" s="352" t="s">
        <v>2</v>
      </c>
      <c r="C68" s="355" t="s">
        <v>412</v>
      </c>
      <c r="D68" s="354" t="s">
        <v>458</v>
      </c>
      <c r="E68" s="344">
        <v>65</v>
      </c>
      <c r="F68" s="344">
        <v>60</v>
      </c>
      <c r="G68" s="344">
        <v>20</v>
      </c>
      <c r="H68" s="345">
        <f t="shared" si="1"/>
        <v>80</v>
      </c>
      <c r="I68" s="475">
        <f t="shared" si="3"/>
        <v>5200</v>
      </c>
      <c r="J68" s="347">
        <f t="shared" si="2"/>
        <v>6760</v>
      </c>
      <c r="K68" s="460"/>
      <c r="L68" s="373"/>
      <c r="M68" s="295"/>
      <c r="N68" s="296"/>
      <c r="O68" s="297"/>
      <c r="P68" s="295"/>
      <c r="Q68" s="296"/>
      <c r="R68" s="297"/>
      <c r="S68" s="295"/>
      <c r="T68" s="298"/>
      <c r="U68" s="297"/>
      <c r="V68" s="294"/>
      <c r="W68" s="294"/>
      <c r="X68" s="294"/>
      <c r="Y68" s="293"/>
      <c r="Z68" s="293"/>
      <c r="AA68" s="293"/>
      <c r="AB68" s="293"/>
      <c r="AC68" s="293"/>
      <c r="AD68" s="294"/>
    </row>
    <row r="69" spans="1:30" s="267" customFormat="1" ht="18.75" customHeight="1">
      <c r="A69" s="351" t="s">
        <v>556</v>
      </c>
      <c r="B69" s="352">
        <v>6225</v>
      </c>
      <c r="C69" s="353" t="s">
        <v>559</v>
      </c>
      <c r="D69" s="354" t="s">
        <v>458</v>
      </c>
      <c r="E69" s="344">
        <v>65</v>
      </c>
      <c r="F69" s="344">
        <v>20</v>
      </c>
      <c r="G69" s="344">
        <v>20</v>
      </c>
      <c r="H69" s="345">
        <f t="shared" ref="H69" si="6">G69+F69</f>
        <v>40</v>
      </c>
      <c r="I69" s="475">
        <f t="shared" ref="I69" si="7">H69*E69</f>
        <v>2600</v>
      </c>
      <c r="J69" s="347">
        <f t="shared" ref="J69" si="8">I69*(1+$E$7)</f>
        <v>3380</v>
      </c>
      <c r="K69" s="460"/>
      <c r="L69" s="375"/>
      <c r="M69" s="295"/>
      <c r="N69" s="296"/>
      <c r="O69" s="297"/>
      <c r="P69" s="295"/>
      <c r="Q69" s="296"/>
      <c r="R69" s="297"/>
      <c r="S69" s="295"/>
      <c r="T69" s="298"/>
      <c r="U69" s="297"/>
      <c r="V69" s="294"/>
      <c r="W69" s="294"/>
      <c r="X69" s="294"/>
      <c r="Y69" s="293"/>
      <c r="Z69" s="293"/>
      <c r="AA69" s="293"/>
      <c r="AB69" s="293"/>
      <c r="AC69" s="293"/>
      <c r="AD69" s="294"/>
    </row>
    <row r="70" spans="1:30" s="267" customFormat="1" ht="18.75" customHeight="1">
      <c r="A70" s="351"/>
      <c r="B70" s="352"/>
      <c r="C70" s="353"/>
      <c r="D70" s="354"/>
      <c r="E70" s="344"/>
      <c r="F70" s="344"/>
      <c r="G70" s="344"/>
      <c r="H70" s="345"/>
      <c r="I70" s="475"/>
      <c r="J70" s="347"/>
      <c r="K70" s="460"/>
      <c r="L70" s="375"/>
      <c r="M70" s="295"/>
      <c r="N70" s="296"/>
      <c r="O70" s="297"/>
      <c r="P70" s="295"/>
      <c r="Q70" s="296"/>
      <c r="R70" s="297"/>
      <c r="S70" s="295"/>
      <c r="T70" s="298"/>
      <c r="U70" s="297"/>
      <c r="V70" s="294"/>
      <c r="W70" s="294"/>
      <c r="X70" s="294"/>
      <c r="Y70" s="293"/>
      <c r="Z70" s="293"/>
      <c r="AA70" s="293"/>
      <c r="AB70" s="293"/>
      <c r="AC70" s="293"/>
      <c r="AD70" s="294"/>
    </row>
    <row r="71" spans="1:30" s="433" customFormat="1" ht="24" customHeight="1">
      <c r="A71" s="610" t="s">
        <v>409</v>
      </c>
      <c r="B71" s="611" t="s">
        <v>494</v>
      </c>
      <c r="C71" s="612" t="s">
        <v>493</v>
      </c>
      <c r="D71" s="613" t="s">
        <v>494</v>
      </c>
      <c r="E71" s="614"/>
      <c r="F71" s="614"/>
      <c r="G71" s="614"/>
      <c r="H71" s="615"/>
      <c r="I71" s="616">
        <f>I139</f>
        <v>2165.38</v>
      </c>
      <c r="J71" s="617">
        <f>J139</f>
        <v>2814.9939999999997</v>
      </c>
      <c r="K71" s="618">
        <f>J71</f>
        <v>2814.9939999999997</v>
      </c>
      <c r="L71" s="375"/>
      <c r="M71" s="295"/>
      <c r="N71" s="296"/>
      <c r="O71" s="297"/>
      <c r="P71" s="295"/>
      <c r="Q71" s="296"/>
      <c r="R71" s="297"/>
      <c r="S71" s="295"/>
      <c r="T71" s="298"/>
      <c r="U71" s="297"/>
      <c r="V71" s="293"/>
      <c r="W71" s="293"/>
      <c r="X71" s="293"/>
      <c r="Y71" s="293"/>
      <c r="Z71" s="293"/>
      <c r="AA71" s="293"/>
      <c r="AB71" s="293"/>
      <c r="AC71" s="293"/>
      <c r="AD71" s="293"/>
    </row>
    <row r="72" spans="1:30" s="267" customFormat="1" ht="15" customHeight="1">
      <c r="A72" s="351"/>
      <c r="C72" s="355"/>
      <c r="D72" s="354"/>
      <c r="E72" s="344"/>
      <c r="F72" s="344"/>
      <c r="G72" s="344"/>
      <c r="H72" s="345"/>
      <c r="I72" s="475"/>
      <c r="J72" s="347"/>
      <c r="K72" s="460"/>
      <c r="L72" s="373"/>
      <c r="M72" s="295"/>
      <c r="N72" s="296"/>
      <c r="O72" s="297"/>
      <c r="P72" s="295"/>
      <c r="Q72" s="296"/>
      <c r="R72" s="297"/>
      <c r="S72" s="295"/>
      <c r="T72" s="298"/>
      <c r="U72" s="297"/>
      <c r="V72" s="294"/>
      <c r="W72" s="294"/>
      <c r="X72" s="294"/>
      <c r="Y72" s="293"/>
      <c r="Z72" s="293"/>
      <c r="AA72" s="293"/>
      <c r="AB72" s="293"/>
      <c r="AC72" s="293"/>
      <c r="AD72" s="294"/>
    </row>
    <row r="73" spans="1:30" s="267" customFormat="1" ht="16.5" customHeight="1">
      <c r="A73" s="610" t="s">
        <v>414</v>
      </c>
      <c r="B73" s="611"/>
      <c r="C73" s="612" t="s">
        <v>413</v>
      </c>
      <c r="D73" s="613"/>
      <c r="E73" s="614"/>
      <c r="F73" s="614"/>
      <c r="G73" s="614"/>
      <c r="H73" s="615"/>
      <c r="I73" s="616"/>
      <c r="J73" s="617"/>
      <c r="K73" s="618">
        <f>SUM(J74:J78)</f>
        <v>25087.341500000002</v>
      </c>
      <c r="L73" s="488"/>
      <c r="M73" s="300"/>
      <c r="N73" s="312"/>
      <c r="O73" s="313"/>
      <c r="P73" s="300"/>
      <c r="Q73" s="312"/>
      <c r="R73" s="313"/>
      <c r="S73" s="300"/>
      <c r="T73" s="314"/>
      <c r="U73" s="313"/>
      <c r="V73" s="294"/>
      <c r="W73" s="294"/>
      <c r="X73" s="294"/>
      <c r="Y73" s="294"/>
      <c r="Z73" s="294"/>
      <c r="AA73" s="294"/>
      <c r="AB73" s="294"/>
      <c r="AC73" s="294"/>
      <c r="AD73" s="294"/>
    </row>
    <row r="74" spans="1:30" s="267" customFormat="1" ht="51.75" customHeight="1">
      <c r="A74" s="351" t="s">
        <v>415</v>
      </c>
      <c r="B74" s="352">
        <v>87526</v>
      </c>
      <c r="C74" s="506" t="s">
        <v>543</v>
      </c>
      <c r="D74" s="354" t="s">
        <v>458</v>
      </c>
      <c r="E74" s="344">
        <v>150</v>
      </c>
      <c r="F74" s="344">
        <v>30</v>
      </c>
      <c r="G74" s="344">
        <v>40</v>
      </c>
      <c r="H74" s="345">
        <f t="shared" si="1"/>
        <v>70</v>
      </c>
      <c r="I74" s="475">
        <f t="shared" si="3"/>
        <v>10500</v>
      </c>
      <c r="J74" s="347">
        <f t="shared" si="2"/>
        <v>13650</v>
      </c>
      <c r="K74" s="460"/>
      <c r="M74" s="295"/>
      <c r="N74" s="296"/>
      <c r="O74" s="297"/>
      <c r="P74" s="295"/>
      <c r="Q74" s="296"/>
      <c r="R74" s="297"/>
      <c r="S74" s="295"/>
      <c r="T74" s="298"/>
      <c r="U74" s="297"/>
      <c r="V74" s="294"/>
      <c r="W74" s="294"/>
      <c r="X74" s="294"/>
      <c r="Y74" s="293"/>
      <c r="Z74" s="293"/>
      <c r="AA74" s="293"/>
      <c r="AB74" s="293"/>
      <c r="AC74" s="293"/>
      <c r="AD74" s="294"/>
    </row>
    <row r="75" spans="1:30" s="267" customFormat="1" ht="33" customHeight="1">
      <c r="A75" s="351" t="s">
        <v>416</v>
      </c>
      <c r="B75" s="358">
        <v>72131</v>
      </c>
      <c r="C75" s="355" t="s">
        <v>229</v>
      </c>
      <c r="D75" s="354" t="s">
        <v>458</v>
      </c>
      <c r="E75" s="344">
        <v>35</v>
      </c>
      <c r="F75" s="344">
        <v>50</v>
      </c>
      <c r="G75" s="344">
        <v>50</v>
      </c>
      <c r="H75" s="345">
        <f t="shared" si="1"/>
        <v>100</v>
      </c>
      <c r="I75" s="475">
        <f t="shared" si="3"/>
        <v>3500</v>
      </c>
      <c r="J75" s="347">
        <f t="shared" si="2"/>
        <v>4550</v>
      </c>
      <c r="K75" s="460"/>
      <c r="L75" s="375"/>
      <c r="M75" s="306"/>
      <c r="N75" s="296"/>
      <c r="O75" s="307"/>
      <c r="P75" s="306"/>
      <c r="Q75" s="296"/>
      <c r="R75" s="307"/>
      <c r="S75" s="295"/>
      <c r="T75" s="298"/>
      <c r="U75" s="307"/>
      <c r="V75" s="294"/>
      <c r="W75" s="294"/>
      <c r="X75" s="294"/>
      <c r="Y75" s="293"/>
      <c r="Z75" s="293"/>
      <c r="AA75" s="293"/>
      <c r="AB75" s="293"/>
      <c r="AC75" s="293"/>
      <c r="AD75" s="294"/>
    </row>
    <row r="76" spans="1:30" s="267" customFormat="1" ht="26.25" customHeight="1">
      <c r="A76" s="351" t="s">
        <v>417</v>
      </c>
      <c r="B76" s="358" t="s">
        <v>126</v>
      </c>
      <c r="C76" s="353" t="s">
        <v>230</v>
      </c>
      <c r="D76" s="354" t="s">
        <v>458</v>
      </c>
      <c r="E76" s="344">
        <v>57</v>
      </c>
      <c r="F76" s="344">
        <v>22</v>
      </c>
      <c r="G76" s="344">
        <v>15</v>
      </c>
      <c r="H76" s="345">
        <f t="shared" si="1"/>
        <v>37</v>
      </c>
      <c r="I76" s="475">
        <f t="shared" si="3"/>
        <v>2109</v>
      </c>
      <c r="J76" s="347">
        <f t="shared" si="2"/>
        <v>2741.7000000000003</v>
      </c>
      <c r="K76" s="460"/>
      <c r="L76" s="375"/>
      <c r="M76" s="295"/>
      <c r="N76" s="296"/>
      <c r="O76" s="297"/>
      <c r="P76" s="295"/>
      <c r="Q76" s="296"/>
      <c r="R76" s="297"/>
      <c r="S76" s="295"/>
      <c r="T76" s="298"/>
      <c r="U76" s="297"/>
      <c r="V76" s="294"/>
      <c r="W76" s="294"/>
      <c r="X76" s="294"/>
      <c r="Y76" s="293"/>
      <c r="Z76" s="293"/>
      <c r="AA76" s="293"/>
      <c r="AB76" s="293"/>
      <c r="AC76" s="293"/>
      <c r="AD76" s="294"/>
    </row>
    <row r="77" spans="1:30" s="267" customFormat="1" ht="26.25" customHeight="1">
      <c r="A77" s="351" t="s">
        <v>510</v>
      </c>
      <c r="B77" s="358"/>
      <c r="C77" s="353" t="s">
        <v>435</v>
      </c>
      <c r="D77" s="354"/>
      <c r="E77" s="344"/>
      <c r="F77" s="344"/>
      <c r="G77" s="344"/>
      <c r="H77" s="345"/>
      <c r="I77" s="475"/>
      <c r="J77" s="347"/>
      <c r="K77" s="460"/>
      <c r="L77" s="373"/>
      <c r="M77" s="295"/>
      <c r="N77" s="296"/>
      <c r="O77" s="297"/>
      <c r="P77" s="295"/>
      <c r="Q77" s="296"/>
      <c r="R77" s="297"/>
      <c r="S77" s="295"/>
      <c r="T77" s="298"/>
      <c r="U77" s="297"/>
      <c r="V77" s="294"/>
      <c r="W77" s="294"/>
      <c r="X77" s="294"/>
      <c r="Y77" s="293"/>
      <c r="Z77" s="293"/>
      <c r="AA77" s="293"/>
      <c r="AB77" s="293"/>
      <c r="AC77" s="293"/>
      <c r="AD77" s="294"/>
    </row>
    <row r="78" spans="1:30" s="267" customFormat="1" ht="26.25" customHeight="1">
      <c r="A78" s="351" t="s">
        <v>511</v>
      </c>
      <c r="B78" s="358" t="s">
        <v>1</v>
      </c>
      <c r="C78" s="353" t="s">
        <v>434</v>
      </c>
      <c r="D78" s="354" t="s">
        <v>466</v>
      </c>
      <c r="E78" s="344">
        <f>12.55*13.2*0.0875</f>
        <v>14.495249999999999</v>
      </c>
      <c r="F78" s="344">
        <v>180</v>
      </c>
      <c r="G78" s="344">
        <v>40</v>
      </c>
      <c r="H78" s="345">
        <f t="shared" si="1"/>
        <v>220</v>
      </c>
      <c r="I78" s="475">
        <f t="shared" ref="I78" si="9">H78*E78</f>
        <v>3188.9549999999999</v>
      </c>
      <c r="J78" s="347">
        <f t="shared" si="2"/>
        <v>4145.6414999999997</v>
      </c>
      <c r="K78" s="460"/>
      <c r="L78" s="373"/>
      <c r="M78" s="295"/>
      <c r="N78" s="296"/>
      <c r="O78" s="297"/>
      <c r="P78" s="295"/>
      <c r="Q78" s="296"/>
      <c r="R78" s="297"/>
      <c r="S78" s="295"/>
      <c r="T78" s="298"/>
      <c r="U78" s="297"/>
      <c r="V78" s="294"/>
      <c r="W78" s="294"/>
      <c r="X78" s="294"/>
      <c r="Y78" s="293"/>
      <c r="Z78" s="293"/>
      <c r="AA78" s="293"/>
      <c r="AB78" s="293"/>
      <c r="AC78" s="293"/>
      <c r="AD78" s="294"/>
    </row>
    <row r="79" spans="1:30" s="267" customFormat="1" ht="26.25" customHeight="1">
      <c r="A79" s="351"/>
      <c r="B79" s="358"/>
      <c r="C79" s="353"/>
      <c r="D79" s="354"/>
      <c r="E79" s="344"/>
      <c r="F79" s="344"/>
      <c r="G79" s="344"/>
      <c r="H79" s="345"/>
      <c r="I79" s="475"/>
      <c r="J79" s="347"/>
      <c r="K79" s="460"/>
      <c r="L79" s="373"/>
      <c r="M79" s="295"/>
      <c r="N79" s="296"/>
      <c r="O79" s="297"/>
      <c r="P79" s="295"/>
      <c r="Q79" s="296"/>
      <c r="R79" s="297"/>
      <c r="S79" s="295"/>
      <c r="T79" s="298"/>
      <c r="U79" s="297"/>
      <c r="V79" s="294"/>
      <c r="W79" s="294"/>
      <c r="X79" s="294"/>
      <c r="Y79" s="293"/>
      <c r="Z79" s="293"/>
      <c r="AA79" s="293"/>
      <c r="AB79" s="293"/>
      <c r="AC79" s="293"/>
      <c r="AD79" s="294"/>
    </row>
    <row r="80" spans="1:30" s="267" customFormat="1" ht="26.25" customHeight="1">
      <c r="A80" s="610" t="s">
        <v>16</v>
      </c>
      <c r="B80" s="611" t="s">
        <v>503</v>
      </c>
      <c r="C80" s="612" t="s">
        <v>505</v>
      </c>
      <c r="D80" s="613" t="str">
        <f>B80</f>
        <v>COMP.2</v>
      </c>
      <c r="E80" s="614"/>
      <c r="F80" s="614"/>
      <c r="G80" s="614"/>
      <c r="H80" s="615"/>
      <c r="I80" s="616">
        <f>I172</f>
        <v>1166</v>
      </c>
      <c r="J80" s="617">
        <f t="shared" ref="J80" si="10">J172</f>
        <v>1515.8</v>
      </c>
      <c r="K80" s="618">
        <f>J80</f>
        <v>1515.8</v>
      </c>
      <c r="L80" s="374"/>
      <c r="M80" s="300"/>
      <c r="N80" s="312"/>
      <c r="O80" s="313"/>
      <c r="P80" s="300"/>
      <c r="Q80" s="312"/>
      <c r="R80" s="313"/>
      <c r="S80" s="300"/>
      <c r="T80" s="314"/>
      <c r="U80" s="313"/>
      <c r="V80" s="294"/>
      <c r="W80" s="294"/>
      <c r="X80" s="294"/>
      <c r="Y80" s="294"/>
      <c r="Z80" s="294"/>
      <c r="AA80" s="294"/>
      <c r="AB80" s="294"/>
      <c r="AC80" s="294"/>
      <c r="AD80" s="294"/>
    </row>
    <row r="81" spans="1:30" s="267" customFormat="1" ht="26.25" customHeight="1">
      <c r="A81" s="351"/>
      <c r="B81" s="398"/>
      <c r="C81" s="491"/>
      <c r="D81" s="400"/>
      <c r="E81" s="401"/>
      <c r="F81" s="401"/>
      <c r="G81" s="401"/>
      <c r="H81" s="402"/>
      <c r="I81" s="482"/>
      <c r="J81" s="403"/>
      <c r="K81" s="464"/>
      <c r="L81" s="373"/>
      <c r="M81" s="295"/>
      <c r="N81" s="296"/>
      <c r="O81" s="297"/>
      <c r="P81" s="295"/>
      <c r="Q81" s="296"/>
      <c r="R81" s="297"/>
      <c r="S81" s="295"/>
      <c r="T81" s="298"/>
      <c r="U81" s="297"/>
      <c r="V81" s="294"/>
      <c r="W81" s="294"/>
      <c r="X81" s="294"/>
      <c r="Y81" s="293"/>
      <c r="Z81" s="293"/>
      <c r="AA81" s="293"/>
      <c r="AB81" s="293"/>
      <c r="AC81" s="293"/>
      <c r="AD81" s="294"/>
    </row>
    <row r="82" spans="1:30" s="267" customFormat="1" ht="18" customHeight="1">
      <c r="A82" s="610" t="s">
        <v>512</v>
      </c>
      <c r="B82" s="611"/>
      <c r="C82" s="612" t="s">
        <v>496</v>
      </c>
      <c r="D82" s="613"/>
      <c r="E82" s="614"/>
      <c r="F82" s="614"/>
      <c r="G82" s="614"/>
      <c r="H82" s="615"/>
      <c r="I82" s="616"/>
      <c r="J82" s="617"/>
      <c r="K82" s="618">
        <f>SUM(J84:J93)</f>
        <v>28273.7</v>
      </c>
      <c r="L82" s="488"/>
      <c r="M82" s="300"/>
      <c r="N82" s="312"/>
      <c r="O82" s="313"/>
      <c r="P82" s="300"/>
      <c r="Q82" s="312"/>
      <c r="R82" s="313"/>
      <c r="S82" s="300"/>
      <c r="T82" s="314"/>
      <c r="U82" s="313"/>
      <c r="V82" s="294"/>
      <c r="W82" s="294"/>
      <c r="X82" s="294"/>
      <c r="Y82" s="294"/>
      <c r="Z82" s="294"/>
      <c r="AA82" s="294"/>
      <c r="AB82" s="294"/>
      <c r="AC82" s="294"/>
      <c r="AD82" s="294"/>
    </row>
    <row r="83" spans="1:30" s="267" customFormat="1" ht="26.25" customHeight="1">
      <c r="A83" s="351"/>
      <c r="B83" s="456"/>
      <c r="C83" s="492" t="s">
        <v>376</v>
      </c>
      <c r="D83" s="458"/>
      <c r="E83" s="370"/>
      <c r="F83" s="369"/>
      <c r="G83" s="369"/>
      <c r="H83" s="370"/>
      <c r="I83" s="480"/>
      <c r="J83" s="404"/>
      <c r="K83" s="471"/>
      <c r="L83" s="373"/>
      <c r="M83" s="295"/>
      <c r="N83" s="296"/>
      <c r="O83" s="297"/>
      <c r="P83" s="295"/>
      <c r="Q83" s="296"/>
      <c r="R83" s="297"/>
      <c r="S83" s="295"/>
      <c r="T83" s="298"/>
      <c r="U83" s="297"/>
      <c r="V83" s="294"/>
      <c r="W83" s="294"/>
      <c r="X83" s="294"/>
      <c r="Y83" s="293"/>
      <c r="Z83" s="293"/>
      <c r="AA83" s="293"/>
      <c r="AB83" s="293"/>
      <c r="AC83" s="293"/>
      <c r="AD83" s="294"/>
    </row>
    <row r="84" spans="1:30" s="267" customFormat="1" ht="26.25" customHeight="1">
      <c r="A84" s="342" t="s">
        <v>513</v>
      </c>
      <c r="B84" s="352">
        <v>73397</v>
      </c>
      <c r="C84" s="506" t="s">
        <v>533</v>
      </c>
      <c r="D84" s="354" t="e">
        <f>IF(B84&lt;&gt;"",VLOOKUP(B84,#REF!,3,0),"")</f>
        <v>#REF!</v>
      </c>
      <c r="E84" s="344">
        <v>65</v>
      </c>
      <c r="F84" s="344">
        <v>13</v>
      </c>
      <c r="G84" s="344">
        <v>12</v>
      </c>
      <c r="H84" s="345">
        <f t="shared" ref="H84" si="11">G84+F84</f>
        <v>25</v>
      </c>
      <c r="I84" s="475">
        <f t="shared" ref="I84" si="12">H84*E84</f>
        <v>1625</v>
      </c>
      <c r="J84" s="347">
        <f t="shared" si="2"/>
        <v>2112.5</v>
      </c>
      <c r="K84" s="460"/>
      <c r="L84" s="373"/>
      <c r="M84" s="295"/>
      <c r="N84" s="296"/>
      <c r="O84" s="297"/>
      <c r="P84" s="295"/>
      <c r="Q84" s="296"/>
      <c r="R84" s="297"/>
      <c r="S84" s="295"/>
      <c r="T84" s="298"/>
      <c r="U84" s="297"/>
      <c r="V84" s="294"/>
      <c r="W84" s="294"/>
      <c r="X84" s="294"/>
      <c r="Y84" s="293"/>
      <c r="Z84" s="293"/>
      <c r="AA84" s="293"/>
      <c r="AB84" s="293"/>
      <c r="AC84" s="293"/>
      <c r="AD84" s="294"/>
    </row>
    <row r="85" spans="1:30" s="267" customFormat="1" ht="15" customHeight="1">
      <c r="A85" s="342"/>
      <c r="B85" s="358"/>
      <c r="C85" s="390" t="s">
        <v>377</v>
      </c>
      <c r="D85" s="362"/>
      <c r="E85" s="345"/>
      <c r="F85" s="344"/>
      <c r="G85" s="344"/>
      <c r="H85" s="345"/>
      <c r="I85" s="475"/>
      <c r="J85" s="347"/>
      <c r="K85" s="460"/>
      <c r="L85" s="373"/>
      <c r="M85" s="295"/>
      <c r="N85" s="296"/>
      <c r="O85" s="297"/>
      <c r="P85" s="295"/>
      <c r="Q85" s="296"/>
      <c r="R85" s="297"/>
      <c r="S85" s="295"/>
      <c r="T85" s="298"/>
      <c r="U85" s="297"/>
      <c r="V85" s="294"/>
      <c r="W85" s="294"/>
      <c r="X85" s="294"/>
      <c r="Y85" s="293"/>
      <c r="Z85" s="293"/>
      <c r="AA85" s="293"/>
      <c r="AB85" s="293"/>
      <c r="AC85" s="293"/>
      <c r="AD85" s="294"/>
    </row>
    <row r="86" spans="1:30" s="267" customFormat="1" ht="26.25" customHeight="1">
      <c r="A86" s="342" t="s">
        <v>514</v>
      </c>
      <c r="B86" s="352">
        <v>73397</v>
      </c>
      <c r="C86" s="506" t="s">
        <v>533</v>
      </c>
      <c r="D86" s="354" t="s">
        <v>458</v>
      </c>
      <c r="E86" s="344">
        <v>100</v>
      </c>
      <c r="F86" s="344">
        <v>13</v>
      </c>
      <c r="G86" s="344">
        <v>12</v>
      </c>
      <c r="H86" s="345">
        <f t="shared" ref="H86:H87" si="13">G86+F86</f>
        <v>25</v>
      </c>
      <c r="I86" s="475">
        <f t="shared" ref="I86:I87" si="14">H86*E86</f>
        <v>2500</v>
      </c>
      <c r="J86" s="347">
        <f t="shared" si="2"/>
        <v>3250</v>
      </c>
      <c r="K86" s="460"/>
      <c r="M86" s="295"/>
      <c r="N86" s="296"/>
      <c r="O86" s="297"/>
      <c r="P86" s="295"/>
      <c r="Q86" s="296"/>
      <c r="R86" s="297"/>
      <c r="S86" s="295"/>
      <c r="T86" s="298"/>
      <c r="U86" s="297"/>
      <c r="V86" s="294"/>
      <c r="W86" s="294"/>
      <c r="X86" s="294"/>
      <c r="Y86" s="293"/>
      <c r="Z86" s="293"/>
      <c r="AA86" s="293"/>
      <c r="AB86" s="293"/>
      <c r="AC86" s="293"/>
      <c r="AD86" s="294"/>
    </row>
    <row r="87" spans="1:30" s="267" customFormat="1" ht="26.25" customHeight="1">
      <c r="A87" s="342" t="s">
        <v>515</v>
      </c>
      <c r="B87" s="352">
        <v>87532</v>
      </c>
      <c r="C87" s="506" t="s">
        <v>534</v>
      </c>
      <c r="D87" s="354" t="s">
        <v>458</v>
      </c>
      <c r="E87" s="344">
        <v>100</v>
      </c>
      <c r="F87" s="344">
        <v>13</v>
      </c>
      <c r="G87" s="344">
        <v>12</v>
      </c>
      <c r="H87" s="345">
        <f t="shared" si="13"/>
        <v>25</v>
      </c>
      <c r="I87" s="475">
        <f t="shared" si="14"/>
        <v>2500</v>
      </c>
      <c r="J87" s="347">
        <f t="shared" si="2"/>
        <v>3250</v>
      </c>
      <c r="K87" s="460"/>
      <c r="M87" s="295"/>
      <c r="N87" s="296"/>
      <c r="O87" s="297"/>
      <c r="P87" s="295"/>
      <c r="Q87" s="296"/>
      <c r="R87" s="297"/>
      <c r="S87" s="295"/>
      <c r="T87" s="298"/>
      <c r="U87" s="297"/>
      <c r="V87" s="294"/>
      <c r="W87" s="294"/>
      <c r="X87" s="294"/>
      <c r="Y87" s="293"/>
      <c r="Z87" s="293"/>
      <c r="AA87" s="293"/>
      <c r="AB87" s="293"/>
      <c r="AC87" s="293"/>
      <c r="AD87" s="294"/>
    </row>
    <row r="88" spans="1:30" s="267" customFormat="1" ht="26.25" customHeight="1">
      <c r="B88" s="358"/>
      <c r="C88" s="390" t="s">
        <v>389</v>
      </c>
      <c r="D88" s="354"/>
      <c r="E88" s="344"/>
      <c r="F88" s="344"/>
      <c r="G88" s="344"/>
      <c r="H88" s="345"/>
      <c r="I88" s="475"/>
      <c r="J88" s="347"/>
      <c r="K88" s="460"/>
      <c r="L88" s="375"/>
      <c r="M88" s="295"/>
      <c r="N88" s="296"/>
      <c r="O88" s="297"/>
      <c r="P88" s="295"/>
      <c r="Q88" s="296"/>
      <c r="R88" s="297"/>
      <c r="S88" s="295"/>
      <c r="T88" s="298"/>
      <c r="U88" s="297"/>
      <c r="V88" s="294"/>
      <c r="W88" s="294"/>
      <c r="X88" s="294"/>
      <c r="Y88" s="293"/>
      <c r="Z88" s="293"/>
      <c r="AA88" s="293"/>
      <c r="AB88" s="293"/>
      <c r="AC88" s="293"/>
      <c r="AD88" s="294"/>
    </row>
    <row r="89" spans="1:30" s="267" customFormat="1" ht="26.25" customHeight="1">
      <c r="A89" s="342" t="s">
        <v>516</v>
      </c>
      <c r="B89" s="387">
        <v>87249</v>
      </c>
      <c r="C89" s="355" t="s">
        <v>388</v>
      </c>
      <c r="D89" s="354" t="s">
        <v>458</v>
      </c>
      <c r="E89" s="344">
        <v>100</v>
      </c>
      <c r="F89" s="344">
        <v>30</v>
      </c>
      <c r="G89" s="344">
        <v>15</v>
      </c>
      <c r="H89" s="345">
        <f t="shared" ref="H89:H92" si="15">G89+F89</f>
        <v>45</v>
      </c>
      <c r="I89" s="475">
        <f t="shared" ref="I89" si="16">H89*E89</f>
        <v>4500</v>
      </c>
      <c r="J89" s="347">
        <f t="shared" si="2"/>
        <v>5850</v>
      </c>
      <c r="K89" s="460"/>
      <c r="L89" s="375"/>
      <c r="M89" s="295"/>
      <c r="N89" s="296"/>
      <c r="O89" s="297"/>
      <c r="P89" s="295"/>
      <c r="Q89" s="296"/>
      <c r="R89" s="297"/>
      <c r="S89" s="295"/>
      <c r="T89" s="298"/>
      <c r="U89" s="297"/>
      <c r="V89" s="294"/>
      <c r="W89" s="294"/>
      <c r="X89" s="294"/>
      <c r="Y89" s="293"/>
      <c r="Z89" s="293"/>
      <c r="AA89" s="293"/>
      <c r="AB89" s="293"/>
      <c r="AC89" s="293"/>
      <c r="AD89" s="294"/>
    </row>
    <row r="90" spans="1:30" s="267" customFormat="1" ht="26.25" customHeight="1">
      <c r="B90" s="358"/>
      <c r="C90" s="390" t="s">
        <v>497</v>
      </c>
      <c r="D90" s="354"/>
      <c r="E90" s="345"/>
      <c r="F90" s="344"/>
      <c r="G90" s="344"/>
      <c r="H90" s="345"/>
      <c r="I90" s="475"/>
      <c r="J90" s="347"/>
      <c r="K90" s="460"/>
      <c r="L90" s="373"/>
      <c r="M90" s="295"/>
      <c r="N90" s="296"/>
      <c r="O90" s="297"/>
      <c r="P90" s="295"/>
      <c r="Q90" s="296"/>
      <c r="R90" s="297"/>
      <c r="S90" s="295"/>
      <c r="T90" s="298"/>
      <c r="U90" s="297"/>
      <c r="V90" s="294"/>
      <c r="W90" s="294"/>
      <c r="X90" s="294"/>
      <c r="Y90" s="293"/>
      <c r="Z90" s="293"/>
      <c r="AA90" s="293"/>
      <c r="AB90" s="293"/>
      <c r="AC90" s="293"/>
      <c r="AD90" s="294"/>
    </row>
    <row r="91" spans="1:30" s="267" customFormat="1" ht="26.25" customHeight="1">
      <c r="A91" s="342" t="s">
        <v>517</v>
      </c>
      <c r="B91" s="352" t="s">
        <v>126</v>
      </c>
      <c r="C91" s="355" t="s">
        <v>535</v>
      </c>
      <c r="D91" s="354" t="s">
        <v>458</v>
      </c>
      <c r="E91" s="344">
        <v>52</v>
      </c>
      <c r="F91" s="344">
        <v>15</v>
      </c>
      <c r="G91" s="344">
        <v>10</v>
      </c>
      <c r="H91" s="345">
        <f t="shared" si="15"/>
        <v>25</v>
      </c>
      <c r="I91" s="475">
        <f t="shared" ref="I91" si="17">H91*E91</f>
        <v>1300</v>
      </c>
      <c r="J91" s="347">
        <f t="shared" si="2"/>
        <v>1690</v>
      </c>
      <c r="K91" s="462"/>
      <c r="L91" s="375"/>
      <c r="M91" s="295"/>
      <c r="N91" s="296"/>
      <c r="O91" s="297"/>
      <c r="P91" s="295"/>
      <c r="Q91" s="296"/>
      <c r="R91" s="297"/>
      <c r="S91" s="295"/>
      <c r="T91" s="298"/>
      <c r="U91" s="297"/>
      <c r="V91" s="294"/>
      <c r="W91" s="294"/>
      <c r="X91" s="294"/>
      <c r="Y91" s="293"/>
      <c r="Z91" s="293"/>
      <c r="AA91" s="293"/>
      <c r="AB91" s="293"/>
      <c r="AC91" s="293"/>
      <c r="AD91" s="294"/>
    </row>
    <row r="92" spans="1:30" s="267" customFormat="1" ht="26.25" customHeight="1">
      <c r="A92" s="342" t="s">
        <v>518</v>
      </c>
      <c r="B92" s="387">
        <v>87249</v>
      </c>
      <c r="C92" s="388" t="s">
        <v>484</v>
      </c>
      <c r="D92" s="354" t="s">
        <v>458</v>
      </c>
      <c r="E92" s="344">
        <v>52</v>
      </c>
      <c r="F92" s="344">
        <v>27</v>
      </c>
      <c r="G92" s="344">
        <v>15</v>
      </c>
      <c r="H92" s="345">
        <f t="shared" si="15"/>
        <v>42</v>
      </c>
      <c r="I92" s="475">
        <f t="shared" ref="I92:I93" si="18">H92*E92</f>
        <v>2184</v>
      </c>
      <c r="J92" s="347">
        <f t="shared" ref="J92:J93" si="19">I92*(1+$E$7)</f>
        <v>2839.2000000000003</v>
      </c>
      <c r="K92" s="462"/>
      <c r="L92" s="375"/>
      <c r="M92" s="295"/>
      <c r="N92" s="296"/>
      <c r="O92" s="297"/>
      <c r="P92" s="295"/>
      <c r="Q92" s="296"/>
      <c r="R92" s="297"/>
      <c r="S92" s="295"/>
      <c r="T92" s="298"/>
      <c r="U92" s="297"/>
      <c r="V92" s="294"/>
      <c r="W92" s="294"/>
      <c r="X92" s="294"/>
      <c r="Y92" s="293"/>
      <c r="Z92" s="293"/>
      <c r="AA92" s="293"/>
      <c r="AB92" s="293"/>
      <c r="AC92" s="293"/>
      <c r="AD92" s="294"/>
    </row>
    <row r="93" spans="1:30" s="267" customFormat="1" ht="26.25" customHeight="1">
      <c r="A93" s="342" t="s">
        <v>519</v>
      </c>
      <c r="B93" s="387">
        <v>87249</v>
      </c>
      <c r="C93" s="388" t="s">
        <v>485</v>
      </c>
      <c r="D93" s="354" t="s">
        <v>458</v>
      </c>
      <c r="E93" s="344">
        <v>170</v>
      </c>
      <c r="F93" s="344">
        <v>27</v>
      </c>
      <c r="G93" s="344">
        <v>15</v>
      </c>
      <c r="H93" s="345">
        <f t="shared" ref="H93" si="20">G93+F93</f>
        <v>42</v>
      </c>
      <c r="I93" s="475">
        <f t="shared" si="18"/>
        <v>7140</v>
      </c>
      <c r="J93" s="347">
        <f t="shared" si="19"/>
        <v>9282</v>
      </c>
      <c r="K93" s="460"/>
      <c r="L93" s="373"/>
      <c r="M93" s="295"/>
      <c r="N93" s="296"/>
      <c r="O93" s="297"/>
      <c r="P93" s="295"/>
      <c r="Q93" s="296"/>
      <c r="R93" s="297"/>
      <c r="S93" s="295"/>
      <c r="T93" s="298"/>
      <c r="U93" s="297"/>
      <c r="V93" s="294"/>
      <c r="W93" s="294"/>
      <c r="X93" s="294"/>
      <c r="Y93" s="293"/>
      <c r="Z93" s="293"/>
      <c r="AA93" s="293"/>
      <c r="AB93" s="293"/>
      <c r="AC93" s="293"/>
      <c r="AD93" s="294"/>
    </row>
    <row r="94" spans="1:30" s="267" customFormat="1" ht="26.25" customHeight="1">
      <c r="A94" s="342"/>
      <c r="B94" s="391"/>
      <c r="C94" s="392"/>
      <c r="D94" s="354"/>
      <c r="E94" s="344"/>
      <c r="F94" s="344"/>
      <c r="G94" s="344"/>
      <c r="H94" s="345"/>
      <c r="I94" s="475"/>
      <c r="J94" s="347"/>
      <c r="K94" s="460"/>
      <c r="L94" s="373"/>
      <c r="M94" s="295"/>
      <c r="N94" s="296"/>
      <c r="O94" s="297"/>
      <c r="P94" s="295"/>
      <c r="Q94" s="296"/>
      <c r="R94" s="297"/>
      <c r="S94" s="295"/>
      <c r="T94" s="298"/>
      <c r="U94" s="297"/>
      <c r="V94" s="294"/>
      <c r="W94" s="294"/>
      <c r="X94" s="294"/>
      <c r="Y94" s="293"/>
      <c r="Z94" s="293"/>
      <c r="AA94" s="293"/>
      <c r="AB94" s="293"/>
      <c r="AC94" s="293"/>
      <c r="AD94" s="294"/>
    </row>
    <row r="95" spans="1:30" s="267" customFormat="1" ht="15" customHeight="1">
      <c r="A95" s="610" t="s">
        <v>520</v>
      </c>
      <c r="B95" s="611"/>
      <c r="C95" s="612" t="s">
        <v>499</v>
      </c>
      <c r="D95" s="613"/>
      <c r="E95" s="614"/>
      <c r="F95" s="614"/>
      <c r="G95" s="614"/>
      <c r="H95" s="615"/>
      <c r="I95" s="616"/>
      <c r="J95" s="617"/>
      <c r="K95" s="618">
        <f>SUM(J97:J109)</f>
        <v>78613.08</v>
      </c>
      <c r="L95" s="488"/>
      <c r="M95" s="300"/>
      <c r="N95" s="312"/>
      <c r="O95" s="313"/>
      <c r="P95" s="300"/>
      <c r="Q95" s="300"/>
      <c r="R95" s="313"/>
      <c r="S95" s="300"/>
      <c r="T95" s="314"/>
      <c r="U95" s="313"/>
      <c r="V95" s="294"/>
      <c r="W95" s="294"/>
      <c r="X95" s="294"/>
      <c r="Y95" s="294"/>
      <c r="Z95" s="294"/>
      <c r="AA95" s="294"/>
      <c r="AB95" s="294"/>
      <c r="AC95" s="294"/>
      <c r="AD95" s="294"/>
    </row>
    <row r="96" spans="1:30" s="267" customFormat="1" ht="15" customHeight="1">
      <c r="A96" s="348"/>
      <c r="B96" s="349"/>
      <c r="C96" s="393" t="s">
        <v>381</v>
      </c>
      <c r="D96" s="354"/>
      <c r="E96" s="344"/>
      <c r="F96" s="344"/>
      <c r="G96" s="344"/>
      <c r="H96" s="345"/>
      <c r="I96" s="475"/>
      <c r="J96" s="347"/>
      <c r="K96" s="460"/>
      <c r="L96" s="373"/>
      <c r="M96" s="295"/>
      <c r="N96" s="296"/>
      <c r="O96" s="297"/>
      <c r="P96" s="295"/>
      <c r="Q96" s="295"/>
      <c r="R96" s="297"/>
      <c r="S96" s="295"/>
      <c r="T96" s="298"/>
      <c r="U96" s="297"/>
      <c r="V96" s="294"/>
      <c r="W96" s="294"/>
      <c r="X96" s="294"/>
      <c r="Y96" s="293"/>
      <c r="Z96" s="293"/>
      <c r="AA96" s="293"/>
      <c r="AB96" s="293"/>
      <c r="AC96" s="293"/>
      <c r="AD96" s="294"/>
    </row>
    <row r="97" spans="1:30" s="267" customFormat="1" ht="24.75" customHeight="1">
      <c r="A97" s="351" t="s">
        <v>521</v>
      </c>
      <c r="B97" s="352">
        <v>72120</v>
      </c>
      <c r="C97" s="355" t="s">
        <v>498</v>
      </c>
      <c r="D97" s="354" t="s">
        <v>458</v>
      </c>
      <c r="E97" s="344">
        <v>5.3</v>
      </c>
      <c r="F97" s="344">
        <v>220</v>
      </c>
      <c r="G97" s="344">
        <v>10</v>
      </c>
      <c r="H97" s="345">
        <f t="shared" si="1"/>
        <v>230</v>
      </c>
      <c r="I97" s="475">
        <f t="shared" si="3"/>
        <v>1219</v>
      </c>
      <c r="J97" s="347">
        <f t="shared" si="2"/>
        <v>1584.7</v>
      </c>
      <c r="K97" s="460"/>
      <c r="L97" s="373"/>
      <c r="M97" s="295"/>
      <c r="N97" s="296"/>
      <c r="O97" s="297"/>
      <c r="P97" s="295"/>
      <c r="Q97" s="296"/>
      <c r="R97" s="297"/>
      <c r="S97" s="295"/>
      <c r="T97" s="298"/>
      <c r="U97" s="297"/>
      <c r="V97" s="294"/>
      <c r="X97" s="294"/>
      <c r="Y97" s="293"/>
      <c r="Z97" s="293"/>
      <c r="AA97" s="293"/>
      <c r="AB97" s="293"/>
      <c r="AC97" s="293"/>
      <c r="AD97" s="294"/>
    </row>
    <row r="98" spans="1:30" s="267" customFormat="1" ht="25.5" customHeight="1">
      <c r="B98" s="352"/>
      <c r="C98" s="390" t="s">
        <v>500</v>
      </c>
      <c r="D98" s="354"/>
      <c r="E98" s="344"/>
      <c r="F98" s="344"/>
      <c r="G98" s="344"/>
      <c r="H98" s="345"/>
      <c r="I98" s="475"/>
      <c r="J98" s="347"/>
      <c r="K98" s="460"/>
      <c r="L98" s="373"/>
      <c r="M98" s="295"/>
      <c r="N98" s="296"/>
      <c r="O98" s="297"/>
      <c r="P98" s="295"/>
      <c r="Q98" s="296"/>
      <c r="R98" s="297"/>
      <c r="S98" s="295"/>
      <c r="T98" s="298"/>
      <c r="U98" s="297"/>
      <c r="V98" s="294"/>
      <c r="X98" s="294"/>
      <c r="Y98" s="293"/>
      <c r="Z98" s="293"/>
      <c r="AA98" s="293"/>
      <c r="AB98" s="293"/>
      <c r="AC98" s="293"/>
      <c r="AD98" s="294"/>
    </row>
    <row r="99" spans="1:30" s="267" customFormat="1" ht="41.25" customHeight="1">
      <c r="A99" s="351" t="s">
        <v>522</v>
      </c>
      <c r="B99" s="352">
        <v>79627</v>
      </c>
      <c r="C99" s="377" t="s">
        <v>467</v>
      </c>
      <c r="D99" s="354" t="s">
        <v>458</v>
      </c>
      <c r="E99" s="344">
        <v>20</v>
      </c>
      <c r="F99" s="344">
        <v>390</v>
      </c>
      <c r="G99" s="344">
        <v>90</v>
      </c>
      <c r="H99" s="345">
        <f t="shared" si="1"/>
        <v>480</v>
      </c>
      <c r="I99" s="475">
        <f t="shared" si="3"/>
        <v>9600</v>
      </c>
      <c r="J99" s="347">
        <f t="shared" si="2"/>
        <v>12480</v>
      </c>
      <c r="K99" s="460"/>
      <c r="M99" s="295"/>
      <c r="N99" s="296"/>
      <c r="O99" s="297"/>
      <c r="P99" s="295"/>
      <c r="Q99" s="296"/>
      <c r="R99" s="297"/>
      <c r="S99" s="295"/>
      <c r="T99" s="298"/>
      <c r="U99" s="297"/>
      <c r="V99" s="294"/>
      <c r="X99" s="294"/>
      <c r="Y99" s="293"/>
      <c r="Z99" s="293"/>
      <c r="AA99" s="293"/>
      <c r="AB99" s="293"/>
      <c r="AC99" s="293"/>
      <c r="AD99" s="294"/>
    </row>
    <row r="100" spans="1:30" s="267" customFormat="1" ht="15" customHeight="1">
      <c r="B100" s="352"/>
      <c r="C100" s="390" t="s">
        <v>501</v>
      </c>
      <c r="D100" s="354"/>
      <c r="E100" s="344"/>
      <c r="F100" s="344"/>
      <c r="G100" s="344"/>
      <c r="H100" s="345"/>
      <c r="I100" s="475"/>
      <c r="J100" s="347"/>
      <c r="K100" s="460"/>
      <c r="L100" s="373"/>
      <c r="M100" s="295"/>
      <c r="N100" s="296"/>
      <c r="O100" s="297"/>
      <c r="P100" s="295"/>
      <c r="Q100" s="296"/>
      <c r="R100" s="297"/>
      <c r="S100" s="295"/>
      <c r="T100" s="298"/>
      <c r="U100" s="297"/>
      <c r="V100" s="294"/>
      <c r="X100" s="294"/>
      <c r="Y100" s="293"/>
      <c r="Z100" s="293"/>
      <c r="AA100" s="293"/>
      <c r="AB100" s="293"/>
      <c r="AC100" s="293"/>
      <c r="AD100" s="294"/>
    </row>
    <row r="101" spans="1:30" s="267" customFormat="1" ht="30.75" customHeight="1">
      <c r="A101" s="351" t="s">
        <v>523</v>
      </c>
      <c r="B101" s="349">
        <v>72120</v>
      </c>
      <c r="C101" s="355" t="s">
        <v>468</v>
      </c>
      <c r="D101" s="354" t="s">
        <v>458</v>
      </c>
      <c r="E101" s="344">
        <v>5.0999999999999996</v>
      </c>
      <c r="F101" s="344">
        <v>230</v>
      </c>
      <c r="G101" s="344">
        <v>50</v>
      </c>
      <c r="H101" s="345">
        <f t="shared" si="1"/>
        <v>280</v>
      </c>
      <c r="I101" s="475">
        <f t="shared" si="3"/>
        <v>1428</v>
      </c>
      <c r="J101" s="347">
        <f t="shared" si="2"/>
        <v>1856.4</v>
      </c>
      <c r="K101" s="460"/>
      <c r="L101" s="373"/>
      <c r="M101" s="295"/>
      <c r="N101" s="296"/>
      <c r="O101" s="297"/>
      <c r="P101" s="295"/>
      <c r="Q101" s="295"/>
      <c r="R101" s="297"/>
      <c r="S101" s="295"/>
      <c r="T101" s="298"/>
      <c r="U101" s="297"/>
      <c r="V101" s="294"/>
      <c r="W101" s="294"/>
      <c r="X101" s="294"/>
      <c r="Y101" s="293"/>
      <c r="Z101" s="293"/>
      <c r="AA101" s="293"/>
      <c r="AB101" s="293"/>
      <c r="AC101" s="293"/>
      <c r="AD101" s="294"/>
    </row>
    <row r="102" spans="1:30" s="267" customFormat="1" ht="24" customHeight="1">
      <c r="A102" s="351" t="s">
        <v>524</v>
      </c>
      <c r="B102" s="349">
        <v>72120</v>
      </c>
      <c r="C102" s="353" t="s">
        <v>486</v>
      </c>
      <c r="D102" s="354" t="s">
        <v>458</v>
      </c>
      <c r="E102" s="345">
        <v>3</v>
      </c>
      <c r="F102" s="344">
        <v>230</v>
      </c>
      <c r="G102" s="344">
        <v>50</v>
      </c>
      <c r="H102" s="345">
        <f t="shared" si="1"/>
        <v>280</v>
      </c>
      <c r="I102" s="475">
        <f t="shared" si="3"/>
        <v>840</v>
      </c>
      <c r="J102" s="347">
        <f t="shared" si="2"/>
        <v>1092</v>
      </c>
      <c r="K102" s="460"/>
      <c r="L102" s="373"/>
      <c r="M102" s="295"/>
      <c r="N102" s="296"/>
      <c r="O102" s="297"/>
      <c r="P102" s="295"/>
      <c r="Q102" s="296"/>
      <c r="R102" s="297"/>
      <c r="S102" s="295"/>
      <c r="T102" s="298"/>
      <c r="U102" s="297"/>
      <c r="V102" s="294"/>
      <c r="W102" s="294"/>
      <c r="X102" s="294"/>
      <c r="Y102" s="293"/>
      <c r="Z102" s="293"/>
      <c r="AA102" s="293"/>
      <c r="AB102" s="293"/>
      <c r="AC102" s="293"/>
      <c r="AD102" s="294"/>
    </row>
    <row r="103" spans="1:30" s="267" customFormat="1" ht="26.25" customHeight="1">
      <c r="A103" s="351" t="s">
        <v>525</v>
      </c>
      <c r="B103" s="349">
        <v>72120</v>
      </c>
      <c r="C103" s="353" t="s">
        <v>487</v>
      </c>
      <c r="D103" s="354" t="s">
        <v>458</v>
      </c>
      <c r="E103" s="360">
        <v>3.5</v>
      </c>
      <c r="F103" s="344">
        <v>230</v>
      </c>
      <c r="G103" s="344">
        <v>50</v>
      </c>
      <c r="H103" s="345">
        <f t="shared" si="1"/>
        <v>280</v>
      </c>
      <c r="I103" s="475">
        <f t="shared" si="3"/>
        <v>980</v>
      </c>
      <c r="J103" s="347">
        <f t="shared" si="2"/>
        <v>1274</v>
      </c>
      <c r="K103" s="460"/>
      <c r="L103" s="373"/>
      <c r="M103" s="295"/>
      <c r="N103" s="296"/>
      <c r="O103" s="297"/>
      <c r="P103" s="295"/>
      <c r="Q103" s="296"/>
      <c r="R103" s="297"/>
      <c r="S103" s="295"/>
      <c r="T103" s="298"/>
      <c r="U103" s="297"/>
      <c r="V103" s="294"/>
      <c r="W103" s="294"/>
      <c r="X103" s="294"/>
      <c r="Y103" s="293"/>
      <c r="Z103" s="293"/>
      <c r="AA103" s="293"/>
      <c r="AB103" s="293"/>
      <c r="AC103" s="293"/>
      <c r="AD103" s="294"/>
    </row>
    <row r="104" spans="1:30" s="267" customFormat="1" ht="21.75" customHeight="1">
      <c r="B104" s="349"/>
      <c r="C104" s="353"/>
      <c r="D104" s="354"/>
      <c r="E104" s="360"/>
      <c r="F104" s="344"/>
      <c r="G104" s="344"/>
      <c r="H104" s="345"/>
      <c r="I104" s="475"/>
      <c r="J104" s="347"/>
      <c r="K104" s="460"/>
      <c r="L104" s="373"/>
      <c r="M104" s="295"/>
      <c r="N104" s="296"/>
      <c r="O104" s="297"/>
      <c r="P104" s="295"/>
      <c r="Q104" s="296"/>
      <c r="R104" s="297"/>
      <c r="S104" s="295"/>
      <c r="T104" s="298"/>
      <c r="U104" s="297"/>
      <c r="V104" s="294"/>
      <c r="W104" s="294"/>
      <c r="X104" s="294"/>
      <c r="Y104" s="293"/>
      <c r="Z104" s="293"/>
      <c r="AA104" s="293"/>
      <c r="AB104" s="293"/>
      <c r="AC104" s="293"/>
      <c r="AD104" s="294"/>
    </row>
    <row r="105" spans="1:30" s="267" customFormat="1" ht="32.25" customHeight="1">
      <c r="B105" s="352"/>
      <c r="C105" s="357" t="s">
        <v>488</v>
      </c>
      <c r="D105" s="359"/>
      <c r="E105" s="360"/>
      <c r="F105" s="344"/>
      <c r="G105" s="344"/>
      <c r="H105" s="345"/>
      <c r="I105" s="475"/>
      <c r="J105" s="347"/>
      <c r="K105" s="460"/>
      <c r="L105" s="373"/>
      <c r="M105" s="295"/>
      <c r="N105" s="296"/>
      <c r="O105" s="297"/>
      <c r="P105" s="295"/>
      <c r="Q105" s="296"/>
      <c r="R105" s="297"/>
      <c r="S105" s="295"/>
      <c r="T105" s="298"/>
      <c r="U105" s="297"/>
      <c r="V105" s="294"/>
      <c r="W105" s="294"/>
      <c r="X105" s="294"/>
      <c r="Y105" s="293"/>
      <c r="Z105" s="293"/>
      <c r="AA105" s="293"/>
      <c r="AB105" s="293"/>
      <c r="AC105" s="293"/>
      <c r="AD105" s="294"/>
    </row>
    <row r="106" spans="1:30" ht="30.75" customHeight="1">
      <c r="A106" s="351" t="s">
        <v>526</v>
      </c>
      <c r="B106" s="358">
        <v>72120</v>
      </c>
      <c r="C106" s="355" t="s">
        <v>489</v>
      </c>
      <c r="D106" s="354" t="s">
        <v>458</v>
      </c>
      <c r="E106" s="345">
        <v>43</v>
      </c>
      <c r="F106" s="344">
        <v>250</v>
      </c>
      <c r="G106" s="344">
        <v>50</v>
      </c>
      <c r="H106" s="345">
        <f t="shared" si="1"/>
        <v>300</v>
      </c>
      <c r="I106" s="475">
        <f t="shared" si="3"/>
        <v>12900</v>
      </c>
      <c r="J106" s="347">
        <f t="shared" si="2"/>
        <v>16770</v>
      </c>
      <c r="K106" s="460"/>
    </row>
    <row r="107" spans="1:30" ht="30.75" customHeight="1">
      <c r="A107" s="351" t="s">
        <v>527</v>
      </c>
      <c r="B107" s="358">
        <v>72120</v>
      </c>
      <c r="C107" s="355" t="s">
        <v>490</v>
      </c>
      <c r="D107" s="354" t="s">
        <v>458</v>
      </c>
      <c r="E107" s="345">
        <v>81</v>
      </c>
      <c r="F107" s="344">
        <v>300</v>
      </c>
      <c r="G107" s="344">
        <v>80</v>
      </c>
      <c r="H107" s="345">
        <f t="shared" ref="H107:H108" si="21">G107+F107</f>
        <v>380</v>
      </c>
      <c r="I107" s="475">
        <f t="shared" si="3"/>
        <v>30780</v>
      </c>
      <c r="J107" s="347">
        <f t="shared" si="2"/>
        <v>40014</v>
      </c>
      <c r="K107" s="460"/>
    </row>
    <row r="108" spans="1:30" ht="30.75" customHeight="1">
      <c r="A108" s="351" t="s">
        <v>528</v>
      </c>
      <c r="B108" s="358">
        <v>84885</v>
      </c>
      <c r="C108" s="388" t="s">
        <v>491</v>
      </c>
      <c r="D108" s="354" t="s">
        <v>492</v>
      </c>
      <c r="E108" s="345">
        <v>9</v>
      </c>
      <c r="F108" s="344">
        <v>230</v>
      </c>
      <c r="G108" s="344">
        <v>50</v>
      </c>
      <c r="H108" s="345">
        <f t="shared" si="21"/>
        <v>280</v>
      </c>
      <c r="I108" s="475">
        <f t="shared" si="3"/>
        <v>2520</v>
      </c>
      <c r="J108" s="347">
        <f t="shared" si="2"/>
        <v>3276</v>
      </c>
      <c r="K108" s="460"/>
    </row>
    <row r="109" spans="1:30" ht="17.25" customHeight="1">
      <c r="A109" s="351" t="s">
        <v>564</v>
      </c>
      <c r="B109" s="358">
        <v>85005</v>
      </c>
      <c r="C109" s="489" t="s">
        <v>566</v>
      </c>
      <c r="D109" s="354" t="s">
        <v>458</v>
      </c>
      <c r="E109" s="402">
        <v>0.6</v>
      </c>
      <c r="F109" s="401">
        <v>310</v>
      </c>
      <c r="G109" s="401">
        <v>31</v>
      </c>
      <c r="H109" s="345">
        <f t="shared" ref="H109" si="22">G109+F109</f>
        <v>341</v>
      </c>
      <c r="I109" s="475">
        <f t="shared" ref="I109" si="23">H109*E109</f>
        <v>204.6</v>
      </c>
      <c r="J109" s="347">
        <f t="shared" ref="J109" si="24">I109*(1+$E$7)</f>
        <v>265.98</v>
      </c>
      <c r="K109" s="473"/>
      <c r="L109" s="373" t="s">
        <v>565</v>
      </c>
    </row>
    <row r="110" spans="1:30" ht="17.25" customHeight="1">
      <c r="A110" s="351"/>
      <c r="B110" s="358"/>
      <c r="C110" s="489"/>
      <c r="D110" s="354"/>
      <c r="E110" s="402"/>
      <c r="F110" s="401"/>
      <c r="G110" s="401"/>
      <c r="H110" s="345"/>
      <c r="I110" s="475"/>
      <c r="J110" s="347"/>
      <c r="K110" s="473"/>
    </row>
    <row r="111" spans="1:30" ht="22.5" customHeight="1">
      <c r="A111" s="610">
        <v>9</v>
      </c>
      <c r="B111" s="611"/>
      <c r="C111" s="612" t="s">
        <v>378</v>
      </c>
      <c r="D111" s="613">
        <f>0.5*0.6</f>
        <v>0.3</v>
      </c>
      <c r="E111" s="614"/>
      <c r="F111" s="614"/>
      <c r="G111" s="614"/>
      <c r="H111" s="615"/>
      <c r="I111" s="616"/>
      <c r="J111" s="617"/>
      <c r="K111" s="618">
        <f>SUM(J113:J117)</f>
        <v>10725</v>
      </c>
    </row>
    <row r="112" spans="1:30" ht="15" customHeight="1">
      <c r="A112" s="342"/>
      <c r="B112" s="358"/>
      <c r="C112" s="390" t="s">
        <v>431</v>
      </c>
      <c r="D112" s="362"/>
      <c r="E112" s="345"/>
      <c r="F112" s="344"/>
      <c r="G112" s="344"/>
      <c r="H112" s="345"/>
      <c r="I112" s="475"/>
      <c r="J112" s="347"/>
      <c r="L112" s="500"/>
    </row>
    <row r="113" spans="1:30" ht="30.75" customHeight="1">
      <c r="A113" s="342" t="s">
        <v>424</v>
      </c>
      <c r="B113" s="358">
        <v>95622</v>
      </c>
      <c r="C113" s="506" t="s">
        <v>557</v>
      </c>
      <c r="D113" s="354" t="s">
        <v>458</v>
      </c>
      <c r="E113" s="344">
        <v>70</v>
      </c>
      <c r="F113" s="344">
        <v>10</v>
      </c>
      <c r="G113" s="344">
        <v>5</v>
      </c>
      <c r="H113" s="345">
        <f t="shared" ref="H113" si="25">G113+F113</f>
        <v>15</v>
      </c>
      <c r="I113" s="475">
        <f t="shared" ref="I113" si="26">H113*E113</f>
        <v>1050</v>
      </c>
      <c r="J113" s="347">
        <f t="shared" si="2"/>
        <v>1365</v>
      </c>
      <c r="K113" s="460"/>
      <c r="L113" s="373">
        <v>95622</v>
      </c>
    </row>
    <row r="114" spans="1:30" ht="20.25" customHeight="1">
      <c r="B114" s="358"/>
      <c r="C114" s="390" t="s">
        <v>430</v>
      </c>
      <c r="D114" s="362"/>
      <c r="E114" s="345"/>
      <c r="F114" s="344"/>
      <c r="G114" s="344"/>
      <c r="H114" s="345"/>
      <c r="I114" s="475"/>
      <c r="J114" s="347"/>
      <c r="K114" s="460"/>
    </row>
    <row r="115" spans="1:30" ht="30.75" customHeight="1">
      <c r="A115" s="342" t="s">
        <v>425</v>
      </c>
      <c r="B115" s="358">
        <v>88489</v>
      </c>
      <c r="C115" s="355" t="s">
        <v>429</v>
      </c>
      <c r="D115" s="354" t="s">
        <v>458</v>
      </c>
      <c r="E115" s="345">
        <v>180</v>
      </c>
      <c r="F115" s="344">
        <v>10</v>
      </c>
      <c r="G115" s="344">
        <v>5</v>
      </c>
      <c r="H115" s="345">
        <f t="shared" ref="H115" si="27">G115+F115</f>
        <v>15</v>
      </c>
      <c r="I115" s="475">
        <f t="shared" ref="I115" si="28">H115*E115</f>
        <v>2700</v>
      </c>
      <c r="J115" s="347">
        <f t="shared" si="2"/>
        <v>3510</v>
      </c>
      <c r="K115" s="460"/>
    </row>
    <row r="116" spans="1:30" ht="24" customHeight="1">
      <c r="B116" s="358"/>
      <c r="C116" s="390" t="s">
        <v>386</v>
      </c>
      <c r="D116" s="362"/>
      <c r="E116" s="345"/>
      <c r="F116" s="344"/>
      <c r="G116" s="344"/>
      <c r="H116" s="345"/>
      <c r="I116" s="475"/>
      <c r="J116" s="347"/>
      <c r="K116" s="460"/>
    </row>
    <row r="117" spans="1:30" s="267" customFormat="1" ht="32.25" customHeight="1">
      <c r="A117" s="342" t="s">
        <v>426</v>
      </c>
      <c r="B117" s="358">
        <v>95622</v>
      </c>
      <c r="C117" s="506" t="s">
        <v>557</v>
      </c>
      <c r="D117" s="354" t="s">
        <v>458</v>
      </c>
      <c r="E117" s="344">
        <v>300</v>
      </c>
      <c r="F117" s="344">
        <v>10</v>
      </c>
      <c r="G117" s="344">
        <v>5</v>
      </c>
      <c r="H117" s="345">
        <f t="shared" ref="H117" si="29">G117+F117</f>
        <v>15</v>
      </c>
      <c r="I117" s="475">
        <f t="shared" ref="I117" si="30">H117*E117</f>
        <v>4500</v>
      </c>
      <c r="J117" s="347">
        <f t="shared" si="2"/>
        <v>5850</v>
      </c>
      <c r="K117" s="461"/>
      <c r="L117" s="374"/>
      <c r="M117" s="300"/>
      <c r="N117" s="312"/>
      <c r="O117" s="313"/>
      <c r="P117" s="300"/>
      <c r="Q117" s="312"/>
      <c r="R117" s="313"/>
      <c r="S117" s="300"/>
      <c r="T117" s="314"/>
      <c r="U117" s="313"/>
      <c r="V117" s="294"/>
      <c r="W117" s="294"/>
      <c r="X117" s="294"/>
      <c r="Y117" s="294"/>
      <c r="Z117" s="294"/>
      <c r="AA117" s="294"/>
      <c r="AB117" s="294"/>
      <c r="AC117" s="294"/>
      <c r="AD117" s="294"/>
    </row>
    <row r="118" spans="1:30" s="267" customFormat="1" ht="12.75" customHeight="1">
      <c r="A118" s="342"/>
      <c r="B118" s="358"/>
      <c r="C118" s="355"/>
      <c r="D118" s="354"/>
      <c r="E118" s="344"/>
      <c r="F118" s="344"/>
      <c r="G118" s="344"/>
      <c r="H118" s="345"/>
      <c r="I118" s="475"/>
      <c r="J118" s="347"/>
      <c r="K118" s="461"/>
      <c r="L118" s="374"/>
      <c r="M118" s="300"/>
      <c r="N118" s="312"/>
      <c r="O118" s="313"/>
      <c r="P118" s="300"/>
      <c r="Q118" s="312"/>
      <c r="R118" s="313"/>
      <c r="S118" s="300"/>
      <c r="T118" s="314"/>
      <c r="U118" s="313"/>
      <c r="V118" s="294"/>
      <c r="W118" s="294"/>
      <c r="X118" s="294"/>
      <c r="Y118" s="294"/>
      <c r="Z118" s="294"/>
      <c r="AA118" s="294"/>
      <c r="AB118" s="294"/>
      <c r="AC118" s="294"/>
      <c r="AD118" s="294"/>
    </row>
    <row r="119" spans="1:30" s="267" customFormat="1" ht="20.25" customHeight="1">
      <c r="A119" s="610" t="s">
        <v>21</v>
      </c>
      <c r="B119" s="611"/>
      <c r="C119" s="612" t="s">
        <v>506</v>
      </c>
      <c r="D119" s="613"/>
      <c r="E119" s="614"/>
      <c r="F119" s="614"/>
      <c r="G119" s="614"/>
      <c r="H119" s="615"/>
      <c r="I119" s="616"/>
      <c r="J119" s="617"/>
      <c r="K119" s="618">
        <f>SUM(J120:J126)</f>
        <v>6396</v>
      </c>
      <c r="L119" s="374"/>
      <c r="M119" s="300"/>
      <c r="N119" s="312"/>
      <c r="O119" s="313"/>
      <c r="P119" s="300"/>
      <c r="Q119" s="312"/>
      <c r="R119" s="313"/>
      <c r="S119" s="300"/>
      <c r="T119" s="314"/>
      <c r="U119" s="313"/>
      <c r="V119" s="294"/>
      <c r="W119" s="294"/>
      <c r="X119" s="294"/>
      <c r="Y119" s="294"/>
      <c r="Z119" s="294"/>
      <c r="AA119" s="294"/>
      <c r="AB119" s="294"/>
      <c r="AC119" s="294"/>
      <c r="AD119" s="294"/>
    </row>
    <row r="120" spans="1:30" s="267" customFormat="1" ht="33.75" customHeight="1">
      <c r="A120" s="351" t="s">
        <v>427</v>
      </c>
      <c r="B120" s="358">
        <v>86899</v>
      </c>
      <c r="C120" s="366" t="s">
        <v>418</v>
      </c>
      <c r="D120" s="359" t="s">
        <v>373</v>
      </c>
      <c r="E120" s="345">
        <v>2</v>
      </c>
      <c r="F120" s="344">
        <v>350</v>
      </c>
      <c r="G120" s="344">
        <v>100</v>
      </c>
      <c r="H120" s="345">
        <f t="shared" ref="H120:H121" si="31">G120+F120</f>
        <v>450</v>
      </c>
      <c r="I120" s="475">
        <f t="shared" ref="I120" si="32">H120*E120</f>
        <v>900</v>
      </c>
      <c r="J120" s="347">
        <f t="shared" ref="J120:J121" si="33">I120*(1+$E$7)</f>
        <v>1170</v>
      </c>
      <c r="K120" s="461"/>
      <c r="L120" s="374"/>
      <c r="M120" s="300"/>
      <c r="N120" s="312"/>
      <c r="O120" s="313"/>
      <c r="P120" s="300"/>
      <c r="Q120" s="312"/>
      <c r="R120" s="313"/>
      <c r="S120" s="300"/>
      <c r="T120" s="314"/>
      <c r="U120" s="313"/>
      <c r="V120" s="294"/>
      <c r="W120" s="294"/>
      <c r="X120" s="294"/>
      <c r="Y120" s="294"/>
      <c r="Z120" s="294"/>
      <c r="AA120" s="294"/>
      <c r="AB120" s="294"/>
      <c r="AC120" s="294"/>
      <c r="AD120" s="294"/>
    </row>
    <row r="121" spans="1:30" s="267" customFormat="1" ht="33" customHeight="1">
      <c r="A121" s="351" t="s">
        <v>428</v>
      </c>
      <c r="B121" s="349">
        <v>86932</v>
      </c>
      <c r="C121" s="355" t="s">
        <v>383</v>
      </c>
      <c r="D121" s="359" t="s">
        <v>373</v>
      </c>
      <c r="E121" s="345">
        <v>6</v>
      </c>
      <c r="F121" s="344">
        <v>300</v>
      </c>
      <c r="G121" s="344">
        <v>100</v>
      </c>
      <c r="H121" s="345">
        <f t="shared" si="31"/>
        <v>400</v>
      </c>
      <c r="I121" s="475">
        <f>H121*E121</f>
        <v>2400</v>
      </c>
      <c r="J121" s="347">
        <f t="shared" si="33"/>
        <v>3120</v>
      </c>
      <c r="K121" s="461"/>
      <c r="L121" s="374"/>
      <c r="M121" s="300"/>
      <c r="N121" s="312"/>
      <c r="O121" s="313"/>
      <c r="P121" s="300"/>
      <c r="Q121" s="312"/>
      <c r="R121" s="313"/>
      <c r="S121" s="300"/>
      <c r="T121" s="314"/>
      <c r="U121" s="313"/>
      <c r="V121" s="294"/>
      <c r="W121" s="294"/>
      <c r="X121" s="294"/>
      <c r="Y121" s="294"/>
      <c r="Z121" s="294"/>
      <c r="AA121" s="294"/>
      <c r="AB121" s="294"/>
      <c r="AC121" s="294"/>
      <c r="AD121" s="294"/>
    </row>
    <row r="122" spans="1:30" s="267" customFormat="1" ht="15" customHeight="1">
      <c r="A122" s="351" t="s">
        <v>432</v>
      </c>
      <c r="B122" s="352"/>
      <c r="C122" s="355" t="s">
        <v>419</v>
      </c>
      <c r="D122" s="359" t="s">
        <v>373</v>
      </c>
      <c r="E122" s="360">
        <v>2</v>
      </c>
      <c r="F122" s="344">
        <v>100</v>
      </c>
      <c r="G122" s="344">
        <v>30</v>
      </c>
      <c r="H122" s="345">
        <f t="shared" si="1"/>
        <v>130</v>
      </c>
      <c r="I122" s="475">
        <f t="shared" ref="I122:I126" si="34">H122*E122</f>
        <v>260</v>
      </c>
      <c r="J122" s="347">
        <f t="shared" si="2"/>
        <v>338</v>
      </c>
      <c r="K122" s="460"/>
      <c r="L122" s="373"/>
      <c r="M122" s="295"/>
      <c r="N122" s="296"/>
      <c r="O122" s="297"/>
      <c r="P122" s="295"/>
      <c r="Q122" s="296"/>
      <c r="R122" s="297"/>
      <c r="S122" s="295"/>
      <c r="T122" s="298"/>
      <c r="U122" s="297"/>
      <c r="V122" s="294"/>
      <c r="W122" s="294"/>
      <c r="X122" s="294"/>
      <c r="Y122" s="293"/>
      <c r="Z122" s="293"/>
      <c r="AA122" s="293"/>
      <c r="AB122" s="293"/>
      <c r="AC122" s="293"/>
      <c r="AD122" s="294"/>
    </row>
    <row r="123" spans="1:30" s="267" customFormat="1" ht="27" customHeight="1">
      <c r="A123" s="351" t="s">
        <v>529</v>
      </c>
      <c r="B123" s="352"/>
      <c r="C123" s="355" t="s">
        <v>420</v>
      </c>
      <c r="D123" s="359" t="s">
        <v>373</v>
      </c>
      <c r="E123" s="360">
        <v>2</v>
      </c>
      <c r="F123" s="344">
        <v>100</v>
      </c>
      <c r="G123" s="344">
        <v>30</v>
      </c>
      <c r="H123" s="345">
        <f t="shared" si="1"/>
        <v>130</v>
      </c>
      <c r="I123" s="475">
        <f t="shared" si="34"/>
        <v>260</v>
      </c>
      <c r="J123" s="347">
        <f t="shared" si="2"/>
        <v>338</v>
      </c>
      <c r="K123" s="460"/>
      <c r="L123" s="373"/>
      <c r="M123" s="295"/>
      <c r="N123" s="296"/>
      <c r="O123" s="297"/>
      <c r="P123" s="295"/>
      <c r="Q123" s="296"/>
      <c r="R123" s="297"/>
      <c r="S123" s="295"/>
      <c r="T123" s="298"/>
      <c r="U123" s="297"/>
      <c r="V123" s="294"/>
      <c r="W123" s="294"/>
      <c r="X123" s="294"/>
      <c r="Y123" s="293"/>
      <c r="Z123" s="293"/>
      <c r="AA123" s="293"/>
      <c r="AB123" s="293"/>
      <c r="AC123" s="293"/>
      <c r="AD123" s="294"/>
    </row>
    <row r="124" spans="1:30" s="267" customFormat="1">
      <c r="A124" s="351" t="s">
        <v>530</v>
      </c>
      <c r="B124" s="352"/>
      <c r="C124" s="355" t="s">
        <v>421</v>
      </c>
      <c r="D124" s="359" t="s">
        <v>373</v>
      </c>
      <c r="E124" s="360">
        <v>6</v>
      </c>
      <c r="F124" s="344">
        <v>80</v>
      </c>
      <c r="G124" s="344">
        <v>30</v>
      </c>
      <c r="H124" s="345">
        <f t="shared" si="1"/>
        <v>110</v>
      </c>
      <c r="I124" s="475">
        <f t="shared" si="34"/>
        <v>660</v>
      </c>
      <c r="J124" s="347">
        <f t="shared" si="2"/>
        <v>858</v>
      </c>
      <c r="K124" s="460"/>
      <c r="L124" s="373"/>
      <c r="M124" s="295"/>
      <c r="N124" s="296"/>
      <c r="O124" s="297"/>
      <c r="P124" s="295"/>
      <c r="Q124" s="296"/>
      <c r="R124" s="297"/>
      <c r="S124" s="295"/>
      <c r="T124" s="298"/>
      <c r="U124" s="297"/>
      <c r="V124" s="294"/>
      <c r="W124" s="294"/>
      <c r="X124" s="294"/>
      <c r="Y124" s="293"/>
      <c r="Z124" s="293"/>
      <c r="AA124" s="293"/>
      <c r="AB124" s="293"/>
      <c r="AC124" s="293"/>
      <c r="AD124" s="294"/>
    </row>
    <row r="125" spans="1:30" s="267" customFormat="1">
      <c r="A125" s="351" t="s">
        <v>531</v>
      </c>
      <c r="B125" s="352"/>
      <c r="C125" s="355" t="s">
        <v>422</v>
      </c>
      <c r="D125" s="359" t="s">
        <v>373</v>
      </c>
      <c r="E125" s="360">
        <v>2</v>
      </c>
      <c r="F125" s="344">
        <v>80</v>
      </c>
      <c r="G125" s="344">
        <v>30</v>
      </c>
      <c r="H125" s="345">
        <f t="shared" si="1"/>
        <v>110</v>
      </c>
      <c r="I125" s="475">
        <f t="shared" si="34"/>
        <v>220</v>
      </c>
      <c r="J125" s="347">
        <f t="shared" si="2"/>
        <v>286</v>
      </c>
      <c r="K125" s="460"/>
      <c r="L125" s="373"/>
      <c r="M125" s="295"/>
      <c r="N125" s="296"/>
      <c r="O125" s="297"/>
      <c r="P125" s="295"/>
      <c r="Q125" s="296"/>
      <c r="R125" s="297"/>
      <c r="S125" s="295"/>
      <c r="T125" s="298"/>
      <c r="U125" s="297"/>
      <c r="V125" s="294"/>
      <c r="W125" s="294"/>
      <c r="X125" s="294"/>
      <c r="Y125" s="293"/>
      <c r="Z125" s="293"/>
      <c r="AA125" s="293"/>
      <c r="AB125" s="293"/>
      <c r="AC125" s="293"/>
      <c r="AD125" s="294"/>
    </row>
    <row r="126" spans="1:30" s="267" customFormat="1">
      <c r="A126" s="351" t="s">
        <v>532</v>
      </c>
      <c r="B126" s="352"/>
      <c r="C126" s="365" t="s">
        <v>423</v>
      </c>
      <c r="D126" s="359" t="s">
        <v>373</v>
      </c>
      <c r="E126" s="360">
        <v>2</v>
      </c>
      <c r="F126" s="344">
        <v>80</v>
      </c>
      <c r="G126" s="344">
        <v>30</v>
      </c>
      <c r="H126" s="345">
        <f t="shared" si="1"/>
        <v>110</v>
      </c>
      <c r="I126" s="475">
        <f t="shared" si="34"/>
        <v>220</v>
      </c>
      <c r="J126" s="347">
        <f t="shared" si="2"/>
        <v>286</v>
      </c>
      <c r="K126" s="460"/>
      <c r="L126" s="373"/>
      <c r="M126" s="295"/>
      <c r="N126" s="296"/>
      <c r="O126" s="297"/>
      <c r="P126" s="295"/>
      <c r="Q126" s="296"/>
      <c r="R126" s="297"/>
      <c r="S126" s="295"/>
      <c r="T126" s="298"/>
      <c r="U126" s="297"/>
      <c r="V126" s="294"/>
      <c r="W126" s="294"/>
      <c r="X126" s="294"/>
      <c r="Y126" s="293"/>
      <c r="Z126" s="293"/>
      <c r="AA126" s="293"/>
      <c r="AB126" s="293"/>
      <c r="AC126" s="293"/>
      <c r="AD126" s="294"/>
    </row>
    <row r="127" spans="1:30" s="267" customFormat="1">
      <c r="A127" s="610"/>
      <c r="B127" s="493"/>
      <c r="C127" s="494"/>
      <c r="D127" s="495"/>
      <c r="E127" s="496"/>
      <c r="F127" s="401"/>
      <c r="G127" s="401"/>
      <c r="H127" s="402"/>
      <c r="I127" s="482"/>
      <c r="J127" s="403"/>
      <c r="K127" s="464"/>
      <c r="L127" s="373"/>
      <c r="M127" s="295"/>
      <c r="N127" s="296"/>
      <c r="O127" s="297"/>
      <c r="P127" s="295"/>
      <c r="Q127" s="296"/>
      <c r="R127" s="297"/>
      <c r="S127" s="295"/>
      <c r="T127" s="298"/>
      <c r="U127" s="297"/>
      <c r="V127" s="294"/>
      <c r="W127" s="294"/>
      <c r="X127" s="294"/>
      <c r="Y127" s="293"/>
      <c r="Z127" s="293"/>
      <c r="AA127" s="293"/>
      <c r="AB127" s="293"/>
      <c r="AC127" s="293"/>
      <c r="AD127" s="294"/>
    </row>
    <row r="128" spans="1:30" s="267" customFormat="1">
      <c r="A128" s="610" t="s">
        <v>22</v>
      </c>
      <c r="B128" s="497" t="s">
        <v>508</v>
      </c>
      <c r="C128" s="451" t="s">
        <v>374</v>
      </c>
      <c r="D128" s="459"/>
      <c r="E128" s="431"/>
      <c r="F128" s="431"/>
      <c r="G128" s="431"/>
      <c r="H128" s="430"/>
      <c r="I128" s="479">
        <f>I195</f>
        <v>6155</v>
      </c>
      <c r="J128" s="479">
        <f t="shared" ref="J128:K128" si="35">J195</f>
        <v>8001.5</v>
      </c>
      <c r="K128" s="498">
        <f t="shared" si="35"/>
        <v>8001.5</v>
      </c>
      <c r="L128" s="373"/>
      <c r="M128" s="295"/>
      <c r="N128" s="296"/>
      <c r="O128" s="297"/>
      <c r="P128" s="295"/>
      <c r="Q128" s="296"/>
      <c r="R128" s="297"/>
      <c r="S128" s="295"/>
      <c r="T128" s="298"/>
      <c r="U128" s="297"/>
      <c r="V128" s="294"/>
      <c r="W128" s="294"/>
      <c r="X128" s="294"/>
      <c r="Y128" s="293"/>
      <c r="Z128" s="293"/>
      <c r="AA128" s="293"/>
      <c r="AB128" s="293"/>
      <c r="AC128" s="293"/>
      <c r="AD128" s="294"/>
    </row>
    <row r="129" spans="1:30" s="267" customFormat="1">
      <c r="A129" s="501"/>
      <c r="B129" s="502"/>
      <c r="C129" s="503"/>
      <c r="D129" s="301"/>
      <c r="E129" s="308"/>
      <c r="F129" s="308"/>
      <c r="G129" s="308"/>
      <c r="H129" s="309"/>
      <c r="I129" s="486"/>
      <c r="J129" s="486"/>
      <c r="K129" s="504"/>
      <c r="L129" s="373"/>
      <c r="M129" s="295"/>
      <c r="N129" s="296"/>
      <c r="O129" s="297"/>
      <c r="P129" s="295"/>
      <c r="Q129" s="296"/>
      <c r="R129" s="297"/>
      <c r="S129" s="295"/>
      <c r="T129" s="298"/>
      <c r="U129" s="297"/>
      <c r="V129" s="294"/>
      <c r="W129" s="294"/>
      <c r="X129" s="294"/>
      <c r="Y129" s="293"/>
      <c r="Z129" s="293"/>
      <c r="AA129" s="293"/>
      <c r="AB129" s="293"/>
      <c r="AC129" s="293"/>
      <c r="AD129" s="294"/>
    </row>
    <row r="130" spans="1:30" s="267" customFormat="1">
      <c r="A130" s="610" t="s">
        <v>23</v>
      </c>
      <c r="B130" s="611"/>
      <c r="C130" s="612" t="s">
        <v>509</v>
      </c>
      <c r="D130" s="613"/>
      <c r="E130" s="614"/>
      <c r="F130" s="614"/>
      <c r="G130" s="614"/>
      <c r="H130" s="615"/>
      <c r="I130" s="616"/>
      <c r="J130" s="617"/>
      <c r="K130" s="618">
        <v>2399.09</v>
      </c>
      <c r="L130" s="373"/>
      <c r="M130" s="295"/>
      <c r="N130" s="296"/>
      <c r="O130" s="297"/>
      <c r="P130" s="295"/>
      <c r="Q130" s="296"/>
      <c r="R130" s="297"/>
      <c r="S130" s="295"/>
      <c r="T130" s="298"/>
      <c r="U130" s="297"/>
      <c r="V130" s="294"/>
      <c r="W130" s="294"/>
      <c r="X130" s="294"/>
      <c r="Y130" s="293"/>
      <c r="Z130" s="293"/>
      <c r="AA130" s="293"/>
      <c r="AB130" s="293"/>
      <c r="AC130" s="293"/>
      <c r="AD130" s="294"/>
    </row>
    <row r="131" spans="1:30" s="267" customFormat="1">
      <c r="A131" s="351"/>
      <c r="B131" s="352">
        <v>9537</v>
      </c>
      <c r="C131" s="365" t="s">
        <v>562</v>
      </c>
      <c r="D131" s="359" t="s">
        <v>458</v>
      </c>
      <c r="E131" s="360">
        <v>230</v>
      </c>
      <c r="F131" s="344"/>
      <c r="G131" s="344"/>
      <c r="H131" s="345">
        <v>8.91</v>
      </c>
      <c r="I131" s="475">
        <v>1845.45</v>
      </c>
      <c r="J131" s="347">
        <f>K130</f>
        <v>2399.09</v>
      </c>
      <c r="L131" s="500"/>
      <c r="M131" s="295"/>
      <c r="N131" s="296"/>
      <c r="O131" s="297"/>
      <c r="P131" s="295"/>
      <c r="Q131" s="296"/>
      <c r="R131" s="297"/>
      <c r="S131" s="295"/>
      <c r="T131" s="298"/>
      <c r="U131" s="297"/>
      <c r="V131" s="294"/>
      <c r="W131" s="294"/>
      <c r="X131" s="294"/>
      <c r="Y131" s="293"/>
      <c r="Z131" s="293"/>
      <c r="AA131" s="293"/>
      <c r="AB131" s="293"/>
      <c r="AC131" s="293"/>
      <c r="AD131" s="294"/>
    </row>
    <row r="132" spans="1:30" s="267" customFormat="1">
      <c r="A132" s="351"/>
      <c r="B132" s="352"/>
      <c r="C132" s="365"/>
      <c r="D132" s="359"/>
      <c r="E132" s="360"/>
      <c r="F132" s="344"/>
      <c r="G132" s="344"/>
      <c r="H132" s="345"/>
      <c r="I132" s="475"/>
      <c r="J132" s="347"/>
      <c r="K132" s="460"/>
      <c r="L132" s="500"/>
      <c r="M132" s="295"/>
      <c r="N132" s="296"/>
      <c r="O132" s="297"/>
      <c r="P132" s="295"/>
      <c r="Q132" s="296"/>
      <c r="R132" s="297"/>
      <c r="S132" s="295"/>
      <c r="T132" s="298"/>
      <c r="U132" s="297"/>
      <c r="V132" s="294"/>
      <c r="W132" s="294"/>
      <c r="X132" s="294"/>
      <c r="Y132" s="293"/>
      <c r="Z132" s="293"/>
      <c r="AA132" s="293"/>
      <c r="AB132" s="293"/>
      <c r="AC132" s="293"/>
      <c r="AD132" s="294"/>
    </row>
    <row r="133" spans="1:30" s="267" customFormat="1" ht="15.75">
      <c r="A133" s="351"/>
      <c r="B133" s="352"/>
      <c r="C133" s="365"/>
      <c r="D133" s="359"/>
      <c r="E133" s="360"/>
      <c r="F133" s="344"/>
      <c r="G133" s="344"/>
      <c r="H133" s="345"/>
      <c r="I133" s="475"/>
      <c r="J133" s="347"/>
      <c r="K133" s="619">
        <f>SUM(K40:K131)</f>
        <v>194999.99850000002</v>
      </c>
      <c r="L133" s="373"/>
      <c r="M133" s="295"/>
      <c r="N133" s="296"/>
      <c r="O133" s="297"/>
      <c r="P133" s="295"/>
      <c r="Q133" s="296"/>
      <c r="R133" s="297"/>
      <c r="S133" s="295"/>
      <c r="T133" s="298"/>
      <c r="U133" s="297"/>
      <c r="V133" s="294"/>
      <c r="W133" s="294"/>
      <c r="X133" s="294"/>
      <c r="Y133" s="293"/>
      <c r="Z133" s="293"/>
      <c r="AA133" s="293"/>
      <c r="AB133" s="293"/>
      <c r="AC133" s="293"/>
      <c r="AD133" s="294"/>
    </row>
    <row r="134" spans="1:30" s="267" customFormat="1">
      <c r="A134" s="348"/>
      <c r="B134" s="356"/>
      <c r="C134" s="357"/>
      <c r="D134" s="363"/>
      <c r="E134" s="364"/>
      <c r="F134" s="350"/>
      <c r="G134" s="350"/>
      <c r="H134" s="345"/>
      <c r="I134" s="481"/>
      <c r="J134" s="347"/>
      <c r="K134" s="461"/>
      <c r="L134" s="374"/>
      <c r="M134" s="300"/>
      <c r="N134" s="312"/>
      <c r="O134" s="313"/>
      <c r="P134" s="300"/>
      <c r="Q134" s="312"/>
      <c r="R134" s="313"/>
      <c r="S134" s="300"/>
      <c r="T134" s="314"/>
      <c r="U134" s="313"/>
      <c r="V134" s="294"/>
      <c r="W134" s="294"/>
      <c r="X134" s="294"/>
      <c r="Y134" s="294"/>
      <c r="Z134" s="294"/>
      <c r="AA134" s="294"/>
      <c r="AB134" s="294"/>
      <c r="AC134" s="294"/>
      <c r="AD134" s="294"/>
    </row>
    <row r="135" spans="1:30" s="267" customFormat="1">
      <c r="A135" s="566"/>
      <c r="B135" s="567"/>
      <c r="C135" s="568"/>
      <c r="D135" s="569"/>
      <c r="E135" s="570"/>
      <c r="F135" s="571"/>
      <c r="G135" s="571"/>
      <c r="H135" s="309"/>
      <c r="I135" s="572"/>
      <c r="J135" s="270"/>
      <c r="K135" s="573"/>
      <c r="L135" s="374"/>
      <c r="M135" s="300"/>
      <c r="N135" s="312"/>
      <c r="O135" s="313"/>
      <c r="P135" s="300"/>
      <c r="Q135" s="312"/>
      <c r="R135" s="313"/>
      <c r="S135" s="300"/>
      <c r="T135" s="314"/>
      <c r="U135" s="313"/>
      <c r="V135" s="294"/>
      <c r="W135" s="294"/>
      <c r="X135" s="294"/>
      <c r="Y135" s="294"/>
      <c r="Z135" s="294"/>
      <c r="AA135" s="294"/>
      <c r="AB135" s="294"/>
      <c r="AC135" s="294"/>
      <c r="AD135" s="294"/>
    </row>
    <row r="136" spans="1:30" s="315" customFormat="1" ht="15" customHeight="1">
      <c r="A136" s="435"/>
      <c r="B136" s="436"/>
      <c r="C136" s="688" t="s">
        <v>504</v>
      </c>
      <c r="D136" s="688"/>
      <c r="E136" s="688"/>
      <c r="F136" s="688"/>
      <c r="G136" s="688"/>
      <c r="H136" s="688"/>
      <c r="I136" s="688"/>
      <c r="J136" s="688"/>
      <c r="K136" s="689"/>
      <c r="L136" s="374"/>
    </row>
    <row r="137" spans="1:30" ht="32.25" customHeight="1">
      <c r="A137" s="367"/>
      <c r="B137" s="434" t="s">
        <v>6</v>
      </c>
      <c r="C137" s="437" t="s">
        <v>7</v>
      </c>
      <c r="D137" s="438" t="s">
        <v>8</v>
      </c>
      <c r="E137" s="439" t="s">
        <v>9</v>
      </c>
      <c r="F137" s="439" t="s">
        <v>470</v>
      </c>
      <c r="G137" s="439" t="s">
        <v>471</v>
      </c>
      <c r="H137" s="440" t="s">
        <v>472</v>
      </c>
      <c r="I137" s="476" t="s">
        <v>473</v>
      </c>
      <c r="J137" s="476" t="s">
        <v>474</v>
      </c>
      <c r="K137" s="463" t="s">
        <v>390</v>
      </c>
    </row>
    <row r="138" spans="1:30" ht="15" customHeight="1">
      <c r="A138" s="342"/>
      <c r="B138" s="398"/>
      <c r="C138" s="399"/>
      <c r="D138" s="400"/>
      <c r="E138" s="401"/>
      <c r="F138" s="401"/>
      <c r="G138" s="401"/>
      <c r="H138" s="402"/>
      <c r="I138" s="482"/>
      <c r="J138" s="403"/>
      <c r="K138" s="464"/>
    </row>
    <row r="139" spans="1:30" ht="15" customHeight="1">
      <c r="B139" s="422" t="s">
        <v>494</v>
      </c>
      <c r="C139" s="441" t="s">
        <v>502</v>
      </c>
      <c r="D139" s="429"/>
      <c r="E139" s="430"/>
      <c r="F139" s="431"/>
      <c r="G139" s="431"/>
      <c r="H139" s="432"/>
      <c r="I139" s="477">
        <f>SUM(I140:I170)</f>
        <v>2165.38</v>
      </c>
      <c r="J139" s="477">
        <f>SUM(J140:J170)</f>
        <v>2814.9939999999997</v>
      </c>
      <c r="K139" s="465">
        <f>SUM(J140:J170)</f>
        <v>2814.9939999999997</v>
      </c>
    </row>
    <row r="140" spans="1:30" ht="37.5" customHeight="1">
      <c r="A140" s="394"/>
      <c r="B140" s="405"/>
      <c r="C140" s="423" t="s">
        <v>382</v>
      </c>
      <c r="D140" s="424" t="s">
        <v>373</v>
      </c>
      <c r="E140" s="425">
        <v>2</v>
      </c>
      <c r="F140" s="426">
        <v>92.7</v>
      </c>
      <c r="G140" s="426">
        <v>52.35</v>
      </c>
      <c r="H140" s="427">
        <f t="shared" ref="H140:H170" si="36">G140+F140</f>
        <v>145.05000000000001</v>
      </c>
      <c r="I140" s="483">
        <f t="shared" ref="I140" si="37">H140*E140</f>
        <v>290.10000000000002</v>
      </c>
      <c r="J140" s="428">
        <f t="shared" ref="J140:J186" si="38">I140*(1+$E$7)</f>
        <v>377.13000000000005</v>
      </c>
      <c r="K140" s="466"/>
    </row>
    <row r="141" spans="1:30" ht="15" customHeight="1">
      <c r="A141" s="394"/>
      <c r="B141" s="405"/>
      <c r="C141" s="406" t="s">
        <v>245</v>
      </c>
      <c r="D141" s="407"/>
      <c r="E141" s="408"/>
      <c r="F141" s="410"/>
      <c r="G141" s="410"/>
      <c r="H141" s="409"/>
      <c r="I141" s="484"/>
      <c r="J141" s="411"/>
      <c r="K141" s="467"/>
    </row>
    <row r="142" spans="1:30" ht="15" customHeight="1">
      <c r="A142" s="395"/>
      <c r="B142" s="405"/>
      <c r="C142" s="406" t="s">
        <v>246</v>
      </c>
      <c r="D142" s="407"/>
      <c r="E142" s="408"/>
      <c r="F142" s="410"/>
      <c r="G142" s="410"/>
      <c r="H142" s="409"/>
      <c r="I142" s="484"/>
      <c r="J142" s="411"/>
      <c r="K142" s="467"/>
    </row>
    <row r="143" spans="1:30" ht="15" customHeight="1">
      <c r="A143" s="394"/>
      <c r="B143" s="405"/>
      <c r="C143" s="406" t="s">
        <v>247</v>
      </c>
      <c r="D143" s="407" t="s">
        <v>373</v>
      </c>
      <c r="E143" s="408">
        <v>2</v>
      </c>
      <c r="F143" s="410">
        <v>11.53</v>
      </c>
      <c r="G143" s="410">
        <v>1.28</v>
      </c>
      <c r="H143" s="409">
        <f t="shared" si="36"/>
        <v>12.809999999999999</v>
      </c>
      <c r="I143" s="484">
        <f>H143*E143</f>
        <v>25.619999999999997</v>
      </c>
      <c r="J143" s="411">
        <f t="shared" si="38"/>
        <v>33.305999999999997</v>
      </c>
      <c r="K143" s="467"/>
    </row>
    <row r="144" spans="1:30" ht="15" customHeight="1">
      <c r="A144" s="395"/>
      <c r="B144" s="405"/>
      <c r="C144" s="406" t="s">
        <v>248</v>
      </c>
      <c r="D144" s="407"/>
      <c r="E144" s="408"/>
      <c r="F144" s="410"/>
      <c r="G144" s="410"/>
      <c r="H144" s="409"/>
      <c r="I144" s="484"/>
      <c r="J144" s="411"/>
      <c r="K144" s="467"/>
    </row>
    <row r="145" spans="1:11" ht="15" customHeight="1">
      <c r="A145" s="394"/>
      <c r="B145" s="405"/>
      <c r="C145" s="406" t="s">
        <v>249</v>
      </c>
      <c r="D145" s="407" t="s">
        <v>373</v>
      </c>
      <c r="E145" s="412">
        <v>2</v>
      </c>
      <c r="F145" s="410">
        <v>30.22</v>
      </c>
      <c r="G145" s="410">
        <v>2.59</v>
      </c>
      <c r="H145" s="409">
        <f t="shared" si="36"/>
        <v>32.81</v>
      </c>
      <c r="I145" s="484">
        <f>H145*E145</f>
        <v>65.62</v>
      </c>
      <c r="J145" s="411">
        <f t="shared" si="38"/>
        <v>85.306000000000012</v>
      </c>
      <c r="K145" s="467"/>
    </row>
    <row r="146" spans="1:11" ht="15" customHeight="1">
      <c r="A146" s="395"/>
      <c r="B146" s="405"/>
      <c r="C146" s="406" t="s">
        <v>250</v>
      </c>
      <c r="D146" s="407"/>
      <c r="E146" s="412"/>
      <c r="F146" s="410"/>
      <c r="G146" s="410"/>
      <c r="H146" s="409"/>
      <c r="I146" s="484"/>
      <c r="J146" s="411"/>
      <c r="K146" s="467"/>
    </row>
    <row r="147" spans="1:11" ht="15" customHeight="1">
      <c r="A147" s="394"/>
      <c r="B147" s="405"/>
      <c r="C147" s="406" t="s">
        <v>251</v>
      </c>
      <c r="D147" s="407"/>
      <c r="E147" s="412"/>
      <c r="F147" s="410"/>
      <c r="G147" s="410"/>
      <c r="H147" s="409"/>
      <c r="I147" s="484"/>
      <c r="J147" s="411"/>
      <c r="K147" s="467"/>
    </row>
    <row r="148" spans="1:11" ht="15" customHeight="1">
      <c r="A148" s="394"/>
      <c r="B148" s="405"/>
      <c r="C148" s="406" t="s">
        <v>252</v>
      </c>
      <c r="D148" s="407" t="s">
        <v>373</v>
      </c>
      <c r="E148" s="412">
        <v>2</v>
      </c>
      <c r="F148" s="410">
        <v>5.22</v>
      </c>
      <c r="G148" s="410">
        <v>5.8</v>
      </c>
      <c r="H148" s="409">
        <f t="shared" si="36"/>
        <v>11.02</v>
      </c>
      <c r="I148" s="484">
        <f>H148*E148</f>
        <v>22.04</v>
      </c>
      <c r="J148" s="411">
        <f t="shared" si="38"/>
        <v>28.652000000000001</v>
      </c>
      <c r="K148" s="468"/>
    </row>
    <row r="149" spans="1:11" ht="15" customHeight="1">
      <c r="A149" s="394"/>
      <c r="B149" s="405"/>
      <c r="C149" s="406" t="s">
        <v>253</v>
      </c>
      <c r="D149" s="407"/>
      <c r="E149" s="412"/>
      <c r="F149" s="410"/>
      <c r="G149" s="410"/>
      <c r="H149" s="409"/>
      <c r="I149" s="484"/>
      <c r="J149" s="411"/>
      <c r="K149" s="468"/>
    </row>
    <row r="150" spans="1:11" ht="15" customHeight="1">
      <c r="A150" s="396"/>
      <c r="B150" s="413"/>
      <c r="C150" s="406" t="s">
        <v>254</v>
      </c>
      <c r="D150" s="407" t="s">
        <v>373</v>
      </c>
      <c r="E150" s="412">
        <v>2</v>
      </c>
      <c r="F150" s="410">
        <v>18</v>
      </c>
      <c r="G150" s="410">
        <v>10</v>
      </c>
      <c r="H150" s="409">
        <f t="shared" si="36"/>
        <v>28</v>
      </c>
      <c r="I150" s="484">
        <f>H150*E150</f>
        <v>56</v>
      </c>
      <c r="J150" s="411">
        <f t="shared" si="38"/>
        <v>72.8</v>
      </c>
      <c r="K150" s="468"/>
    </row>
    <row r="151" spans="1:11" ht="15" customHeight="1">
      <c r="A151" s="396"/>
      <c r="B151" s="405"/>
      <c r="C151" s="406" t="s">
        <v>255</v>
      </c>
      <c r="D151" s="407" t="s">
        <v>373</v>
      </c>
      <c r="E151" s="412">
        <v>4</v>
      </c>
      <c r="F151" s="410">
        <v>9</v>
      </c>
      <c r="G151" s="410">
        <v>5</v>
      </c>
      <c r="H151" s="409">
        <f t="shared" si="36"/>
        <v>14</v>
      </c>
      <c r="I151" s="484">
        <f>H151*E151</f>
        <v>56</v>
      </c>
      <c r="J151" s="411">
        <f t="shared" si="38"/>
        <v>72.8</v>
      </c>
      <c r="K151" s="468"/>
    </row>
    <row r="152" spans="1:11" ht="15" customHeight="1">
      <c r="A152" s="396"/>
      <c r="B152" s="413"/>
      <c r="C152" s="406" t="s">
        <v>256</v>
      </c>
      <c r="D152" s="407"/>
      <c r="E152" s="412"/>
      <c r="F152" s="410"/>
      <c r="G152" s="410"/>
      <c r="H152" s="409"/>
      <c r="I152" s="484"/>
      <c r="J152" s="411"/>
      <c r="K152" s="468"/>
    </row>
    <row r="153" spans="1:11" ht="15" customHeight="1">
      <c r="A153" s="397"/>
      <c r="B153" s="414"/>
      <c r="C153" s="406" t="s">
        <v>252</v>
      </c>
      <c r="D153" s="407" t="s">
        <v>373</v>
      </c>
      <c r="E153" s="412">
        <v>6</v>
      </c>
      <c r="F153" s="410">
        <v>9</v>
      </c>
      <c r="G153" s="410">
        <v>5</v>
      </c>
      <c r="H153" s="409">
        <f t="shared" si="36"/>
        <v>14</v>
      </c>
      <c r="I153" s="484">
        <f>H153*E153</f>
        <v>84</v>
      </c>
      <c r="J153" s="411">
        <f t="shared" si="38"/>
        <v>109.2</v>
      </c>
      <c r="K153" s="468"/>
    </row>
    <row r="154" spans="1:11" ht="15" customHeight="1">
      <c r="A154" s="397"/>
      <c r="B154" s="414"/>
      <c r="C154" s="406" t="s">
        <v>255</v>
      </c>
      <c r="D154" s="407" t="s">
        <v>373</v>
      </c>
      <c r="E154" s="412">
        <v>2</v>
      </c>
      <c r="F154" s="410">
        <v>9</v>
      </c>
      <c r="G154" s="410">
        <v>5</v>
      </c>
      <c r="H154" s="409">
        <f t="shared" si="36"/>
        <v>14</v>
      </c>
      <c r="I154" s="484">
        <f>H154*E154</f>
        <v>28</v>
      </c>
      <c r="J154" s="411">
        <f t="shared" si="38"/>
        <v>36.4</v>
      </c>
      <c r="K154" s="468"/>
    </row>
    <row r="155" spans="1:11" ht="15" customHeight="1">
      <c r="A155" s="397"/>
      <c r="B155" s="414"/>
      <c r="C155" s="406" t="s">
        <v>257</v>
      </c>
      <c r="D155" s="407"/>
      <c r="E155" s="412"/>
      <c r="F155" s="410"/>
      <c r="G155" s="410"/>
      <c r="H155" s="409"/>
      <c r="I155" s="484"/>
      <c r="J155" s="411"/>
      <c r="K155" s="468"/>
    </row>
    <row r="156" spans="1:11" ht="15" customHeight="1">
      <c r="A156" s="396"/>
      <c r="B156" s="413"/>
      <c r="C156" s="406" t="s">
        <v>258</v>
      </c>
      <c r="D156" s="407" t="s">
        <v>373</v>
      </c>
      <c r="E156" s="412">
        <v>2</v>
      </c>
      <c r="F156" s="410">
        <v>18</v>
      </c>
      <c r="G156" s="410">
        <v>10</v>
      </c>
      <c r="H156" s="409">
        <f t="shared" si="36"/>
        <v>28</v>
      </c>
      <c r="I156" s="484">
        <f>H156*E156</f>
        <v>56</v>
      </c>
      <c r="J156" s="411">
        <f t="shared" si="38"/>
        <v>72.8</v>
      </c>
      <c r="K156" s="468"/>
    </row>
    <row r="157" spans="1:11" ht="15" customHeight="1">
      <c r="A157" s="394"/>
      <c r="B157" s="415"/>
      <c r="C157" s="406" t="s">
        <v>259</v>
      </c>
      <c r="D157" s="407"/>
      <c r="E157" s="412"/>
      <c r="F157" s="410"/>
      <c r="G157" s="410"/>
      <c r="H157" s="409"/>
      <c r="I157" s="484"/>
      <c r="J157" s="411"/>
      <c r="K157" s="468"/>
    </row>
    <row r="158" spans="1:11" ht="15" customHeight="1">
      <c r="A158" s="394"/>
      <c r="B158" s="415"/>
      <c r="C158" s="406" t="s">
        <v>260</v>
      </c>
      <c r="D158" s="407" t="s">
        <v>373</v>
      </c>
      <c r="E158" s="412">
        <v>2</v>
      </c>
      <c r="F158" s="410">
        <v>9</v>
      </c>
      <c r="G158" s="410">
        <v>5</v>
      </c>
      <c r="H158" s="409">
        <f t="shared" si="36"/>
        <v>14</v>
      </c>
      <c r="I158" s="484">
        <f>H158*E158</f>
        <v>28</v>
      </c>
      <c r="J158" s="411">
        <f t="shared" si="38"/>
        <v>36.4</v>
      </c>
      <c r="K158" s="468"/>
    </row>
    <row r="159" spans="1:11" ht="15" customHeight="1">
      <c r="A159" s="394"/>
      <c r="B159" s="405"/>
      <c r="C159" s="406" t="s">
        <v>261</v>
      </c>
      <c r="D159" s="407"/>
      <c r="E159" s="412"/>
      <c r="F159" s="410"/>
      <c r="G159" s="410"/>
      <c r="H159" s="409"/>
      <c r="I159" s="484"/>
      <c r="J159" s="411"/>
      <c r="K159" s="468"/>
    </row>
    <row r="160" spans="1:11" ht="15" customHeight="1">
      <c r="A160" s="394"/>
      <c r="B160" s="415"/>
      <c r="C160" s="406" t="s">
        <v>262</v>
      </c>
      <c r="D160" s="407" t="s">
        <v>356</v>
      </c>
      <c r="E160" s="412">
        <v>21</v>
      </c>
      <c r="F160" s="410">
        <v>20</v>
      </c>
      <c r="G160" s="410">
        <v>10</v>
      </c>
      <c r="H160" s="409">
        <f t="shared" si="36"/>
        <v>30</v>
      </c>
      <c r="I160" s="484">
        <f>H160*E160</f>
        <v>630</v>
      </c>
      <c r="J160" s="411">
        <f t="shared" si="38"/>
        <v>819</v>
      </c>
      <c r="K160" s="468"/>
    </row>
    <row r="161" spans="1:11" ht="15" customHeight="1">
      <c r="A161" s="394"/>
      <c r="B161" s="415"/>
      <c r="C161" s="406" t="s">
        <v>263</v>
      </c>
      <c r="D161" s="407" t="s">
        <v>356</v>
      </c>
      <c r="E161" s="409">
        <v>18</v>
      </c>
      <c r="F161" s="410">
        <v>11</v>
      </c>
      <c r="G161" s="410">
        <v>13</v>
      </c>
      <c r="H161" s="409">
        <f t="shared" si="36"/>
        <v>24</v>
      </c>
      <c r="I161" s="484">
        <f>H161*E161</f>
        <v>432</v>
      </c>
      <c r="J161" s="411">
        <f t="shared" si="38"/>
        <v>561.6</v>
      </c>
      <c r="K161" s="468"/>
    </row>
    <row r="162" spans="1:11" ht="15" customHeight="1">
      <c r="A162" s="394"/>
      <c r="B162" s="415"/>
      <c r="C162" s="406" t="s">
        <v>264</v>
      </c>
      <c r="D162" s="407"/>
      <c r="E162" s="409"/>
      <c r="F162" s="410"/>
      <c r="G162" s="410"/>
      <c r="H162" s="409"/>
      <c r="I162" s="484"/>
      <c r="J162" s="411"/>
      <c r="K162" s="468"/>
    </row>
    <row r="163" spans="1:11" ht="15" customHeight="1">
      <c r="A163" s="394"/>
      <c r="B163" s="415"/>
      <c r="C163" s="406" t="s">
        <v>252</v>
      </c>
      <c r="D163" s="407" t="s">
        <v>356</v>
      </c>
      <c r="E163" s="409">
        <v>6</v>
      </c>
      <c r="F163" s="410">
        <v>11</v>
      </c>
      <c r="G163" s="410">
        <v>13</v>
      </c>
      <c r="H163" s="409">
        <f t="shared" si="36"/>
        <v>24</v>
      </c>
      <c r="I163" s="484">
        <f>H163*E163</f>
        <v>144</v>
      </c>
      <c r="J163" s="411">
        <f t="shared" si="38"/>
        <v>187.20000000000002</v>
      </c>
      <c r="K163" s="468"/>
    </row>
    <row r="164" spans="1:11" ht="15" customHeight="1">
      <c r="A164" s="394"/>
      <c r="B164" s="415"/>
      <c r="C164" s="406" t="s">
        <v>265</v>
      </c>
      <c r="D164" s="407"/>
      <c r="E164" s="409"/>
      <c r="F164" s="410"/>
      <c r="G164" s="410"/>
      <c r="H164" s="409"/>
      <c r="I164" s="484"/>
      <c r="J164" s="411"/>
      <c r="K164" s="468"/>
    </row>
    <row r="165" spans="1:11" ht="15" customHeight="1">
      <c r="A165" s="394"/>
      <c r="B165" s="415"/>
      <c r="C165" s="406" t="s">
        <v>266</v>
      </c>
      <c r="D165" s="407" t="s">
        <v>373</v>
      </c>
      <c r="E165" s="409">
        <v>4</v>
      </c>
      <c r="F165" s="410">
        <v>17</v>
      </c>
      <c r="G165" s="410">
        <v>10</v>
      </c>
      <c r="H165" s="409">
        <f t="shared" si="36"/>
        <v>27</v>
      </c>
      <c r="I165" s="484">
        <f>H165*E165</f>
        <v>108</v>
      </c>
      <c r="J165" s="411">
        <f t="shared" si="38"/>
        <v>140.4</v>
      </c>
      <c r="K165" s="468"/>
    </row>
    <row r="166" spans="1:11" ht="15" customHeight="1">
      <c r="A166" s="396"/>
      <c r="B166" s="413"/>
      <c r="C166" s="406" t="s">
        <v>267</v>
      </c>
      <c r="D166" s="407"/>
      <c r="E166" s="409"/>
      <c r="F166" s="410"/>
      <c r="G166" s="410"/>
      <c r="H166" s="409"/>
      <c r="I166" s="484"/>
      <c r="J166" s="411"/>
      <c r="K166" s="468"/>
    </row>
    <row r="167" spans="1:11" ht="15" customHeight="1">
      <c r="A167" s="396"/>
      <c r="B167" s="413"/>
      <c r="C167" s="406" t="s">
        <v>268</v>
      </c>
      <c r="D167" s="407"/>
      <c r="E167" s="409"/>
      <c r="F167" s="410"/>
      <c r="G167" s="410"/>
      <c r="H167" s="409"/>
      <c r="I167" s="484"/>
      <c r="J167" s="411"/>
      <c r="K167" s="468"/>
    </row>
    <row r="168" spans="1:11" ht="15" customHeight="1">
      <c r="A168" s="396"/>
      <c r="B168" s="413"/>
      <c r="C168" s="406" t="s">
        <v>254</v>
      </c>
      <c r="D168" s="407" t="s">
        <v>373</v>
      </c>
      <c r="E168" s="409">
        <v>5</v>
      </c>
      <c r="F168" s="410">
        <v>5</v>
      </c>
      <c r="G168" s="410">
        <v>1</v>
      </c>
      <c r="H168" s="409">
        <f t="shared" si="36"/>
        <v>6</v>
      </c>
      <c r="I168" s="484">
        <f>H168*E168</f>
        <v>30</v>
      </c>
      <c r="J168" s="411">
        <f t="shared" si="38"/>
        <v>39</v>
      </c>
      <c r="K168" s="468"/>
    </row>
    <row r="169" spans="1:11" ht="15" customHeight="1">
      <c r="A169" s="394"/>
      <c r="B169" s="415"/>
      <c r="C169" s="406" t="s">
        <v>269</v>
      </c>
      <c r="D169" s="407"/>
      <c r="E169" s="409"/>
      <c r="F169" s="410"/>
      <c r="G169" s="410"/>
      <c r="H169" s="409"/>
      <c r="I169" s="484"/>
      <c r="J169" s="411"/>
      <c r="K169" s="468"/>
    </row>
    <row r="170" spans="1:11" ht="15" customHeight="1">
      <c r="A170" s="394"/>
      <c r="B170" s="416"/>
      <c r="C170" s="417" t="s">
        <v>270</v>
      </c>
      <c r="D170" s="418" t="s">
        <v>373</v>
      </c>
      <c r="E170" s="419">
        <v>5</v>
      </c>
      <c r="F170" s="420">
        <v>12</v>
      </c>
      <c r="G170" s="420">
        <v>10</v>
      </c>
      <c r="H170" s="419">
        <f t="shared" si="36"/>
        <v>22</v>
      </c>
      <c r="I170" s="485">
        <f>H170*E170</f>
        <v>110</v>
      </c>
      <c r="J170" s="421">
        <f t="shared" si="38"/>
        <v>143</v>
      </c>
      <c r="K170" s="469"/>
    </row>
    <row r="171" spans="1:11" ht="15" customHeight="1">
      <c r="B171" s="299"/>
      <c r="C171" s="302"/>
      <c r="D171" s="301"/>
      <c r="E171" s="308"/>
      <c r="G171" s="308"/>
      <c r="J171" s="442"/>
    </row>
    <row r="172" spans="1:11" ht="15" customHeight="1">
      <c r="A172" s="396"/>
      <c r="B172" s="450" t="s">
        <v>503</v>
      </c>
      <c r="C172" s="451" t="s">
        <v>505</v>
      </c>
      <c r="D172" s="452"/>
      <c r="E172" s="453"/>
      <c r="F172" s="454"/>
      <c r="G172" s="454"/>
      <c r="H172" s="455"/>
      <c r="I172" s="478">
        <f>SUM(I173:I193)</f>
        <v>1166</v>
      </c>
      <c r="J172" s="478">
        <f>SUM(J173:J193)</f>
        <v>1515.8</v>
      </c>
      <c r="K172" s="478">
        <f>SUM(J173:J193)</f>
        <v>1515.8</v>
      </c>
    </row>
    <row r="173" spans="1:11" ht="30.75" customHeight="1">
      <c r="A173" s="396"/>
      <c r="B173" s="352"/>
      <c r="C173" s="355" t="s">
        <v>387</v>
      </c>
      <c r="D173" s="359" t="s">
        <v>373</v>
      </c>
      <c r="E173" s="360">
        <v>1</v>
      </c>
      <c r="F173" s="344">
        <v>600</v>
      </c>
      <c r="G173" s="344">
        <v>50</v>
      </c>
      <c r="H173" s="345">
        <f t="shared" ref="H173" si="39">G173+F173</f>
        <v>650</v>
      </c>
      <c r="I173" s="475">
        <f t="shared" ref="I173" si="40">H173*E173</f>
        <v>650</v>
      </c>
      <c r="J173" s="347">
        <f t="shared" ref="J173" si="41">I173*(1+$E$7)</f>
        <v>845</v>
      </c>
      <c r="K173" s="490"/>
    </row>
    <row r="174" spans="1:11" ht="15" customHeight="1">
      <c r="A174" s="394"/>
      <c r="B174" s="443"/>
      <c r="C174" s="355" t="s">
        <v>380</v>
      </c>
      <c r="D174" s="359"/>
      <c r="E174" s="345"/>
      <c r="F174" s="344"/>
      <c r="G174" s="344"/>
      <c r="H174" s="345"/>
      <c r="I174" s="475"/>
      <c r="J174" s="347"/>
      <c r="K174" s="460"/>
    </row>
    <row r="175" spans="1:11" ht="15" customHeight="1">
      <c r="A175" s="394"/>
      <c r="B175" s="443"/>
      <c r="C175" s="355" t="s">
        <v>278</v>
      </c>
      <c r="D175" s="359" t="s">
        <v>373</v>
      </c>
      <c r="E175" s="345">
        <v>1</v>
      </c>
      <c r="F175" s="344">
        <v>50</v>
      </c>
      <c r="G175" s="344">
        <v>15</v>
      </c>
      <c r="H175" s="345">
        <f t="shared" ref="H175:H193" si="42">G175+F175</f>
        <v>65</v>
      </c>
      <c r="I175" s="475">
        <f>H175*E175</f>
        <v>65</v>
      </c>
      <c r="J175" s="347">
        <f t="shared" si="38"/>
        <v>84.5</v>
      </c>
      <c r="K175" s="460"/>
    </row>
    <row r="176" spans="1:11" ht="15" customHeight="1">
      <c r="A176" s="394"/>
      <c r="B176" s="443"/>
      <c r="C176" s="357" t="s">
        <v>279</v>
      </c>
      <c r="D176" s="359"/>
      <c r="E176" s="345"/>
      <c r="F176" s="344"/>
      <c r="G176" s="344"/>
      <c r="H176" s="345"/>
      <c r="I176" s="475"/>
      <c r="J176" s="347"/>
      <c r="K176" s="460"/>
    </row>
    <row r="177" spans="1:11" ht="15" customHeight="1">
      <c r="A177" s="394"/>
      <c r="B177" s="443"/>
      <c r="C177" s="355" t="s">
        <v>285</v>
      </c>
      <c r="D177" s="359"/>
      <c r="E177" s="345"/>
      <c r="F177" s="344"/>
      <c r="G177" s="344"/>
      <c r="H177" s="345"/>
      <c r="I177" s="475"/>
      <c r="J177" s="347"/>
      <c r="K177" s="460"/>
    </row>
    <row r="178" spans="1:11" ht="15" customHeight="1">
      <c r="A178" s="394"/>
      <c r="B178" s="443"/>
      <c r="C178" s="355" t="s">
        <v>286</v>
      </c>
      <c r="D178" s="359"/>
      <c r="E178" s="345"/>
      <c r="F178" s="344"/>
      <c r="G178" s="344"/>
      <c r="H178" s="345"/>
      <c r="I178" s="475"/>
      <c r="J178" s="347"/>
      <c r="K178" s="460"/>
    </row>
    <row r="179" spans="1:11" ht="15" customHeight="1">
      <c r="A179" s="394"/>
      <c r="B179" s="443"/>
      <c r="C179" s="355" t="s">
        <v>273</v>
      </c>
      <c r="D179" s="359" t="s">
        <v>373</v>
      </c>
      <c r="E179" s="345">
        <v>6</v>
      </c>
      <c r="F179" s="344">
        <v>4</v>
      </c>
      <c r="G179" s="344">
        <v>4</v>
      </c>
      <c r="H179" s="345">
        <f t="shared" si="42"/>
        <v>8</v>
      </c>
      <c r="I179" s="475">
        <f>H179*E179</f>
        <v>48</v>
      </c>
      <c r="J179" s="347">
        <f t="shared" si="38"/>
        <v>62.400000000000006</v>
      </c>
      <c r="K179" s="460"/>
    </row>
    <row r="180" spans="1:11" ht="15" customHeight="1">
      <c r="A180" s="394"/>
      <c r="B180" s="443"/>
      <c r="C180" s="355" t="s">
        <v>287</v>
      </c>
      <c r="D180" s="359"/>
      <c r="E180" s="345"/>
      <c r="F180" s="344"/>
      <c r="G180" s="344"/>
      <c r="H180" s="345"/>
      <c r="I180" s="475"/>
      <c r="J180" s="347"/>
      <c r="K180" s="460"/>
    </row>
    <row r="181" spans="1:11" ht="15" customHeight="1">
      <c r="A181" s="394"/>
      <c r="B181" s="443"/>
      <c r="C181" s="355" t="s">
        <v>288</v>
      </c>
      <c r="D181" s="359"/>
      <c r="E181" s="345"/>
      <c r="F181" s="344"/>
      <c r="G181" s="344"/>
      <c r="H181" s="345"/>
      <c r="I181" s="475"/>
      <c r="J181" s="347"/>
      <c r="K181" s="460"/>
    </row>
    <row r="182" spans="1:11" ht="15" customHeight="1">
      <c r="A182" s="394"/>
      <c r="B182" s="443"/>
      <c r="C182" s="355" t="s">
        <v>289</v>
      </c>
      <c r="D182" s="359" t="s">
        <v>373</v>
      </c>
      <c r="E182" s="345">
        <v>2</v>
      </c>
      <c r="F182" s="344">
        <v>4</v>
      </c>
      <c r="G182" s="344">
        <v>4</v>
      </c>
      <c r="H182" s="345">
        <f t="shared" si="42"/>
        <v>8</v>
      </c>
      <c r="I182" s="475">
        <f>H182*E182</f>
        <v>16</v>
      </c>
      <c r="J182" s="347">
        <f t="shared" si="38"/>
        <v>20.8</v>
      </c>
      <c r="K182" s="460"/>
    </row>
    <row r="183" spans="1:11" ht="15" customHeight="1">
      <c r="A183" s="394"/>
      <c r="B183" s="443"/>
      <c r="C183" s="355" t="s">
        <v>290</v>
      </c>
      <c r="D183" s="359"/>
      <c r="E183" s="345"/>
      <c r="F183" s="344"/>
      <c r="G183" s="344"/>
      <c r="H183" s="345"/>
      <c r="I183" s="475"/>
      <c r="J183" s="347"/>
      <c r="K183" s="460"/>
    </row>
    <row r="184" spans="1:11" ht="15" customHeight="1">
      <c r="A184" s="394"/>
      <c r="B184" s="443"/>
      <c r="C184" s="355" t="s">
        <v>291</v>
      </c>
      <c r="D184" s="359" t="s">
        <v>373</v>
      </c>
      <c r="E184" s="345">
        <v>1</v>
      </c>
      <c r="F184" s="344">
        <v>3</v>
      </c>
      <c r="G184" s="344">
        <v>3</v>
      </c>
      <c r="H184" s="345">
        <f t="shared" si="42"/>
        <v>6</v>
      </c>
      <c r="I184" s="475">
        <f>H184*E184</f>
        <v>6</v>
      </c>
      <c r="J184" s="347">
        <f t="shared" si="38"/>
        <v>7.8000000000000007</v>
      </c>
      <c r="K184" s="460"/>
    </row>
    <row r="185" spans="1:11" ht="15" customHeight="1">
      <c r="A185" s="394"/>
      <c r="B185" s="443"/>
      <c r="C185" s="355" t="s">
        <v>292</v>
      </c>
      <c r="D185" s="359"/>
      <c r="E185" s="345"/>
      <c r="F185" s="344"/>
      <c r="G185" s="344"/>
      <c r="H185" s="345"/>
      <c r="I185" s="475"/>
      <c r="J185" s="347"/>
      <c r="K185" s="460"/>
    </row>
    <row r="186" spans="1:11" ht="15" customHeight="1">
      <c r="A186" s="394"/>
      <c r="B186" s="443"/>
      <c r="C186" s="355" t="s">
        <v>291</v>
      </c>
      <c r="D186" s="359" t="s">
        <v>356</v>
      </c>
      <c r="E186" s="345">
        <v>15</v>
      </c>
      <c r="F186" s="344">
        <v>10</v>
      </c>
      <c r="G186" s="344">
        <v>10</v>
      </c>
      <c r="H186" s="345">
        <f t="shared" si="42"/>
        <v>20</v>
      </c>
      <c r="I186" s="475">
        <f>H186*E186</f>
        <v>300</v>
      </c>
      <c r="J186" s="347">
        <f t="shared" si="38"/>
        <v>390</v>
      </c>
      <c r="K186" s="460"/>
    </row>
    <row r="187" spans="1:11" ht="15" customHeight="1">
      <c r="A187" s="394"/>
      <c r="B187" s="443"/>
      <c r="C187" s="355" t="s">
        <v>293</v>
      </c>
      <c r="D187" s="359"/>
      <c r="E187" s="345"/>
      <c r="F187" s="344"/>
      <c r="G187" s="344"/>
      <c r="H187" s="345"/>
      <c r="I187" s="475"/>
      <c r="J187" s="347"/>
      <c r="K187" s="460"/>
    </row>
    <row r="188" spans="1:11" ht="15" customHeight="1">
      <c r="A188" s="394"/>
      <c r="B188" s="443"/>
      <c r="C188" s="355" t="s">
        <v>291</v>
      </c>
      <c r="D188" s="359" t="s">
        <v>373</v>
      </c>
      <c r="E188" s="345">
        <v>7</v>
      </c>
      <c r="F188" s="344">
        <v>4</v>
      </c>
      <c r="G188" s="344">
        <v>3</v>
      </c>
      <c r="H188" s="345">
        <f t="shared" si="42"/>
        <v>7</v>
      </c>
      <c r="I188" s="475">
        <f>H188*E188</f>
        <v>49</v>
      </c>
      <c r="J188" s="347">
        <f t="shared" ref="J188:J250" si="43">I188*(1+$E$7)</f>
        <v>63.7</v>
      </c>
      <c r="K188" s="460"/>
    </row>
    <row r="189" spans="1:11" ht="15" customHeight="1">
      <c r="A189" s="394"/>
      <c r="B189" s="443"/>
      <c r="C189" s="355" t="s">
        <v>294</v>
      </c>
      <c r="D189" s="359"/>
      <c r="E189" s="345"/>
      <c r="F189" s="344"/>
      <c r="G189" s="344"/>
      <c r="H189" s="345"/>
      <c r="I189" s="475"/>
      <c r="J189" s="347"/>
      <c r="K189" s="460"/>
    </row>
    <row r="190" spans="1:11" ht="15" customHeight="1">
      <c r="A190" s="394"/>
      <c r="B190" s="443"/>
      <c r="C190" s="355" t="s">
        <v>295</v>
      </c>
      <c r="D190" s="359"/>
      <c r="E190" s="345"/>
      <c r="F190" s="344"/>
      <c r="G190" s="344"/>
      <c r="H190" s="345"/>
      <c r="I190" s="475"/>
      <c r="J190" s="347"/>
      <c r="K190" s="460"/>
    </row>
    <row r="191" spans="1:11" ht="15" customHeight="1">
      <c r="A191" s="394"/>
      <c r="B191" s="443"/>
      <c r="C191" s="355" t="s">
        <v>296</v>
      </c>
      <c r="D191" s="359" t="s">
        <v>373</v>
      </c>
      <c r="E191" s="345">
        <v>2</v>
      </c>
      <c r="F191" s="344">
        <v>5</v>
      </c>
      <c r="G191" s="344">
        <v>3</v>
      </c>
      <c r="H191" s="345">
        <f t="shared" si="42"/>
        <v>8</v>
      </c>
      <c r="I191" s="475">
        <f>H191*E191</f>
        <v>16</v>
      </c>
      <c r="J191" s="347">
        <f t="shared" si="43"/>
        <v>20.8</v>
      </c>
      <c r="K191" s="460"/>
    </row>
    <row r="192" spans="1:11" ht="15" customHeight="1">
      <c r="A192" s="394"/>
      <c r="B192" s="443"/>
      <c r="C192" s="355" t="s">
        <v>297</v>
      </c>
      <c r="D192" s="359"/>
      <c r="E192" s="345"/>
      <c r="F192" s="344"/>
      <c r="G192" s="344"/>
      <c r="H192" s="345"/>
      <c r="I192" s="475"/>
      <c r="J192" s="347"/>
      <c r="K192" s="460"/>
    </row>
    <row r="193" spans="1:11" ht="15" customHeight="1">
      <c r="A193" s="394"/>
      <c r="B193" s="444"/>
      <c r="C193" s="445" t="s">
        <v>298</v>
      </c>
      <c r="D193" s="446" t="s">
        <v>373</v>
      </c>
      <c r="E193" s="447">
        <v>2</v>
      </c>
      <c r="F193" s="448">
        <v>5</v>
      </c>
      <c r="G193" s="448">
        <v>3</v>
      </c>
      <c r="H193" s="447">
        <f t="shared" si="42"/>
        <v>8</v>
      </c>
      <c r="I193" s="487">
        <f>H193*E193</f>
        <v>16</v>
      </c>
      <c r="J193" s="449">
        <f t="shared" si="43"/>
        <v>20.8</v>
      </c>
      <c r="K193" s="472"/>
    </row>
    <row r="194" spans="1:11" ht="15" customHeight="1">
      <c r="B194" s="299"/>
      <c r="C194" s="302"/>
      <c r="D194" s="301"/>
      <c r="E194" s="308"/>
      <c r="G194" s="308"/>
      <c r="J194" s="442"/>
    </row>
    <row r="195" spans="1:11" ht="15" customHeight="1">
      <c r="B195" s="450" t="s">
        <v>507</v>
      </c>
      <c r="C195" s="451" t="s">
        <v>374</v>
      </c>
      <c r="D195" s="459"/>
      <c r="E195" s="431"/>
      <c r="F195" s="431"/>
      <c r="G195" s="431"/>
      <c r="H195" s="430"/>
      <c r="I195" s="479">
        <f>SUM(I198:I256)</f>
        <v>6155</v>
      </c>
      <c r="J195" s="479">
        <f>SUM(J197:J256)</f>
        <v>8001.5</v>
      </c>
      <c r="K195" s="474">
        <f>SUM(J198:J256)</f>
        <v>8001.5</v>
      </c>
    </row>
    <row r="196" spans="1:11" ht="15" customHeight="1">
      <c r="A196" s="351"/>
      <c r="B196" s="456"/>
      <c r="C196" s="457" t="s">
        <v>375</v>
      </c>
      <c r="D196" s="458"/>
      <c r="E196" s="370"/>
      <c r="F196" s="369"/>
      <c r="G196" s="369"/>
      <c r="H196" s="370"/>
      <c r="I196" s="480"/>
      <c r="J196" s="404"/>
    </row>
    <row r="197" spans="1:11" ht="15" customHeight="1">
      <c r="A197" s="351"/>
      <c r="B197" s="358"/>
      <c r="C197" s="355" t="s">
        <v>299</v>
      </c>
      <c r="D197" s="362"/>
      <c r="E197" s="345"/>
      <c r="F197" s="344"/>
      <c r="G197" s="344"/>
      <c r="H197" s="345"/>
      <c r="I197" s="475"/>
      <c r="J197" s="347"/>
    </row>
    <row r="198" spans="1:11" ht="15" customHeight="1">
      <c r="A198" s="351"/>
      <c r="B198" s="358"/>
      <c r="C198" s="355" t="s">
        <v>249</v>
      </c>
      <c r="D198" s="362" t="s">
        <v>373</v>
      </c>
      <c r="E198" s="345">
        <v>2</v>
      </c>
      <c r="F198" s="344">
        <v>0.4</v>
      </c>
      <c r="G198" s="344">
        <v>0.1</v>
      </c>
      <c r="H198" s="345">
        <f t="shared" ref="H198:H210" si="44">G198+F198</f>
        <v>0.5</v>
      </c>
      <c r="I198" s="475">
        <f t="shared" ref="I198:I212" si="45">H198*E198</f>
        <v>1</v>
      </c>
      <c r="J198" s="347">
        <f t="shared" si="43"/>
        <v>1.3</v>
      </c>
    </row>
    <row r="199" spans="1:11" ht="15" customHeight="1">
      <c r="A199" s="351"/>
      <c r="B199" s="358"/>
      <c r="C199" s="355" t="s">
        <v>278</v>
      </c>
      <c r="D199" s="362" t="s">
        <v>373</v>
      </c>
      <c r="E199" s="345">
        <v>1</v>
      </c>
      <c r="F199" s="344">
        <v>0.4</v>
      </c>
      <c r="G199" s="344">
        <v>0.1</v>
      </c>
      <c r="H199" s="345">
        <f t="shared" si="44"/>
        <v>0.5</v>
      </c>
      <c r="I199" s="475">
        <f t="shared" si="45"/>
        <v>0.5</v>
      </c>
      <c r="J199" s="347">
        <f t="shared" si="43"/>
        <v>0.65</v>
      </c>
    </row>
    <row r="200" spans="1:11" ht="15" customHeight="1">
      <c r="A200" s="361"/>
      <c r="B200" s="358"/>
      <c r="C200" s="355" t="s">
        <v>300</v>
      </c>
      <c r="D200" s="362"/>
      <c r="E200" s="345"/>
      <c r="F200" s="344"/>
      <c r="G200" s="344"/>
      <c r="H200" s="345"/>
      <c r="I200" s="475"/>
      <c r="J200" s="347"/>
    </row>
    <row r="201" spans="1:11" ht="15" customHeight="1">
      <c r="A201" s="351"/>
      <c r="B201" s="358"/>
      <c r="C201" s="355" t="s">
        <v>249</v>
      </c>
      <c r="D201" s="362" t="s">
        <v>373</v>
      </c>
      <c r="E201" s="345">
        <v>2</v>
      </c>
      <c r="F201" s="344">
        <v>0.4</v>
      </c>
      <c r="G201" s="344">
        <v>0.1</v>
      </c>
      <c r="H201" s="345">
        <f t="shared" si="44"/>
        <v>0.5</v>
      </c>
      <c r="I201" s="475">
        <f t="shared" si="45"/>
        <v>1</v>
      </c>
      <c r="J201" s="347">
        <f t="shared" si="43"/>
        <v>1.3</v>
      </c>
    </row>
    <row r="202" spans="1:11" ht="15" customHeight="1">
      <c r="A202" s="351"/>
      <c r="B202" s="358"/>
      <c r="C202" s="355" t="s">
        <v>278</v>
      </c>
      <c r="D202" s="362" t="s">
        <v>373</v>
      </c>
      <c r="E202" s="345">
        <v>1</v>
      </c>
      <c r="F202" s="344">
        <v>0.4</v>
      </c>
      <c r="G202" s="344">
        <v>0.1</v>
      </c>
      <c r="H202" s="345">
        <f t="shared" si="44"/>
        <v>0.5</v>
      </c>
      <c r="I202" s="475">
        <f t="shared" si="45"/>
        <v>0.5</v>
      </c>
      <c r="J202" s="347">
        <f t="shared" si="43"/>
        <v>0.65</v>
      </c>
    </row>
    <row r="203" spans="1:11" ht="15" customHeight="1">
      <c r="A203" s="361"/>
      <c r="B203" s="358"/>
      <c r="C203" s="355" t="s">
        <v>301</v>
      </c>
      <c r="D203" s="362"/>
      <c r="E203" s="345"/>
      <c r="F203" s="344"/>
      <c r="G203" s="344"/>
      <c r="H203" s="345"/>
      <c r="I203" s="475"/>
      <c r="J203" s="347"/>
    </row>
    <row r="204" spans="1:11" ht="15" customHeight="1">
      <c r="A204" s="351"/>
      <c r="B204" s="358"/>
      <c r="C204" s="355" t="s">
        <v>302</v>
      </c>
      <c r="D204" s="362" t="s">
        <v>373</v>
      </c>
      <c r="E204" s="345">
        <v>4</v>
      </c>
      <c r="F204" s="344">
        <v>10</v>
      </c>
      <c r="G204" s="344">
        <v>10</v>
      </c>
      <c r="H204" s="345">
        <f t="shared" si="44"/>
        <v>20</v>
      </c>
      <c r="I204" s="475">
        <f t="shared" si="45"/>
        <v>80</v>
      </c>
      <c r="J204" s="347">
        <f t="shared" si="43"/>
        <v>104</v>
      </c>
    </row>
    <row r="205" spans="1:11" ht="15" customHeight="1">
      <c r="A205" s="361"/>
      <c r="B205" s="358"/>
      <c r="C205" s="355" t="s">
        <v>303</v>
      </c>
      <c r="D205" s="362"/>
      <c r="E205" s="345"/>
      <c r="F205" s="344"/>
      <c r="G205" s="344"/>
      <c r="H205" s="345"/>
      <c r="I205" s="475"/>
      <c r="J205" s="347"/>
    </row>
    <row r="206" spans="1:11" ht="15" customHeight="1">
      <c r="A206" s="351"/>
      <c r="B206" s="358"/>
      <c r="C206" s="355" t="s">
        <v>249</v>
      </c>
      <c r="D206" s="362" t="s">
        <v>373</v>
      </c>
      <c r="E206" s="345">
        <v>1</v>
      </c>
      <c r="F206" s="344">
        <v>5</v>
      </c>
      <c r="G206" s="344">
        <v>5</v>
      </c>
      <c r="H206" s="345">
        <f t="shared" si="44"/>
        <v>10</v>
      </c>
      <c r="I206" s="475">
        <f t="shared" si="45"/>
        <v>10</v>
      </c>
      <c r="J206" s="347">
        <f t="shared" si="43"/>
        <v>13</v>
      </c>
    </row>
    <row r="207" spans="1:11" ht="15" customHeight="1">
      <c r="A207" s="361"/>
      <c r="B207" s="358"/>
      <c r="C207" s="355" t="s">
        <v>304</v>
      </c>
      <c r="D207" s="362"/>
      <c r="E207" s="345"/>
      <c r="F207" s="344"/>
      <c r="G207" s="344"/>
      <c r="H207" s="345"/>
      <c r="I207" s="475"/>
      <c r="J207" s="347"/>
    </row>
    <row r="208" spans="1:11" ht="15" customHeight="1">
      <c r="A208" s="351"/>
      <c r="B208" s="358"/>
      <c r="C208" s="355" t="s">
        <v>249</v>
      </c>
      <c r="D208" s="362" t="s">
        <v>373</v>
      </c>
      <c r="E208" s="345">
        <v>1</v>
      </c>
      <c r="F208" s="344">
        <v>10</v>
      </c>
      <c r="G208" s="344">
        <v>5</v>
      </c>
      <c r="H208" s="345">
        <f t="shared" si="44"/>
        <v>15</v>
      </c>
      <c r="I208" s="475">
        <f t="shared" si="45"/>
        <v>15</v>
      </c>
      <c r="J208" s="347">
        <f t="shared" si="43"/>
        <v>19.5</v>
      </c>
    </row>
    <row r="209" spans="1:10" ht="15" customHeight="1">
      <c r="A209" s="361"/>
      <c r="B209" s="358"/>
      <c r="C209" s="355" t="s">
        <v>305</v>
      </c>
      <c r="D209" s="362"/>
      <c r="E209" s="345"/>
      <c r="F209" s="344"/>
      <c r="G209" s="344"/>
      <c r="H209" s="345"/>
      <c r="I209" s="475"/>
      <c r="J209" s="347"/>
    </row>
    <row r="210" spans="1:10" ht="15" customHeight="1">
      <c r="A210" s="351"/>
      <c r="B210" s="358"/>
      <c r="C210" s="355" t="s">
        <v>249</v>
      </c>
      <c r="D210" s="362" t="s">
        <v>373</v>
      </c>
      <c r="E210" s="345">
        <v>3</v>
      </c>
      <c r="F210" s="344">
        <v>10</v>
      </c>
      <c r="G210" s="344">
        <v>5</v>
      </c>
      <c r="H210" s="345">
        <f t="shared" si="44"/>
        <v>15</v>
      </c>
      <c r="I210" s="475">
        <f t="shared" si="45"/>
        <v>45</v>
      </c>
      <c r="J210" s="347">
        <f t="shared" si="43"/>
        <v>58.5</v>
      </c>
    </row>
    <row r="211" spans="1:10" ht="15" customHeight="1">
      <c r="A211" s="351"/>
      <c r="B211" s="358"/>
      <c r="C211" s="355" t="s">
        <v>306</v>
      </c>
      <c r="D211" s="362"/>
      <c r="E211" s="345"/>
      <c r="F211" s="344"/>
      <c r="G211" s="344"/>
      <c r="H211" s="345"/>
      <c r="I211" s="475"/>
      <c r="J211" s="347"/>
    </row>
    <row r="212" spans="1:10" ht="15" customHeight="1">
      <c r="A212" s="351"/>
      <c r="B212" s="358"/>
      <c r="C212" s="355" t="s">
        <v>249</v>
      </c>
      <c r="D212" s="362" t="s">
        <v>373</v>
      </c>
      <c r="E212" s="345">
        <v>15</v>
      </c>
      <c r="F212" s="344">
        <v>10</v>
      </c>
      <c r="G212" s="344">
        <v>5</v>
      </c>
      <c r="H212" s="345">
        <f>G212+F212</f>
        <v>15</v>
      </c>
      <c r="I212" s="475">
        <f t="shared" si="45"/>
        <v>225</v>
      </c>
      <c r="J212" s="347">
        <f t="shared" si="43"/>
        <v>292.5</v>
      </c>
    </row>
    <row r="213" spans="1:10" ht="15" customHeight="1">
      <c r="A213" s="361"/>
      <c r="B213" s="358"/>
      <c r="C213" s="355" t="s">
        <v>307</v>
      </c>
      <c r="D213" s="362"/>
      <c r="E213" s="345"/>
      <c r="F213" s="344"/>
      <c r="G213" s="344"/>
      <c r="H213" s="345"/>
      <c r="I213" s="475"/>
      <c r="J213" s="347"/>
    </row>
    <row r="214" spans="1:10" ht="15" customHeight="1">
      <c r="A214" s="361"/>
      <c r="B214" s="358"/>
      <c r="C214" s="355" t="s">
        <v>308</v>
      </c>
      <c r="D214" s="362"/>
      <c r="E214" s="345"/>
      <c r="F214" s="344"/>
      <c r="G214" s="344"/>
      <c r="H214" s="345"/>
      <c r="I214" s="475"/>
      <c r="J214" s="347"/>
    </row>
    <row r="215" spans="1:10" ht="15" customHeight="1">
      <c r="A215" s="351"/>
      <c r="B215" s="358"/>
      <c r="C215" s="355" t="s">
        <v>309</v>
      </c>
      <c r="D215" s="362" t="s">
        <v>373</v>
      </c>
      <c r="E215" s="345">
        <v>60</v>
      </c>
      <c r="F215" s="344">
        <v>0.1</v>
      </c>
      <c r="G215" s="344">
        <v>0.1</v>
      </c>
      <c r="H215" s="345">
        <f>G215+F215</f>
        <v>0.2</v>
      </c>
      <c r="I215" s="475">
        <f>H215*E215</f>
        <v>12</v>
      </c>
      <c r="J215" s="347">
        <f t="shared" si="43"/>
        <v>15.600000000000001</v>
      </c>
    </row>
    <row r="216" spans="1:10" ht="15" customHeight="1">
      <c r="A216" s="361"/>
      <c r="B216" s="358"/>
      <c r="C216" s="355" t="s">
        <v>312</v>
      </c>
      <c r="D216" s="362"/>
      <c r="E216" s="345"/>
      <c r="F216" s="344"/>
      <c r="G216" s="344"/>
      <c r="H216" s="345"/>
      <c r="I216" s="475"/>
      <c r="J216" s="347"/>
    </row>
    <row r="217" spans="1:10" ht="15" customHeight="1">
      <c r="A217" s="351"/>
      <c r="B217" s="358"/>
      <c r="C217" s="355" t="s">
        <v>313</v>
      </c>
      <c r="D217" s="362" t="s">
        <v>373</v>
      </c>
      <c r="E217" s="345">
        <v>1</v>
      </c>
      <c r="F217" s="344">
        <v>10</v>
      </c>
      <c r="G217" s="344">
        <v>3</v>
      </c>
      <c r="H217" s="345">
        <f>G217+F217</f>
        <v>13</v>
      </c>
      <c r="I217" s="475">
        <f>H217*E217</f>
        <v>13</v>
      </c>
      <c r="J217" s="347">
        <f t="shared" si="43"/>
        <v>16.900000000000002</v>
      </c>
    </row>
    <row r="218" spans="1:10" ht="15" customHeight="1">
      <c r="A218" s="361"/>
      <c r="B218" s="358"/>
      <c r="C218" s="355" t="s">
        <v>314</v>
      </c>
      <c r="D218" s="362"/>
      <c r="E218" s="345"/>
      <c r="F218" s="344"/>
      <c r="G218" s="344"/>
      <c r="H218" s="345"/>
      <c r="I218" s="475"/>
      <c r="J218" s="347"/>
    </row>
    <row r="219" spans="1:10" ht="15" customHeight="1">
      <c r="A219" s="351"/>
      <c r="B219" s="358"/>
      <c r="C219" s="355" t="s">
        <v>315</v>
      </c>
      <c r="D219" s="362" t="s">
        <v>373</v>
      </c>
      <c r="E219" s="345">
        <v>60</v>
      </c>
      <c r="F219" s="344">
        <v>0.1</v>
      </c>
      <c r="G219" s="344">
        <v>0.1</v>
      </c>
      <c r="H219" s="345">
        <f>G219+F219</f>
        <v>0.2</v>
      </c>
      <c r="I219" s="475">
        <f>H219*E219</f>
        <v>12</v>
      </c>
      <c r="J219" s="347">
        <f t="shared" si="43"/>
        <v>15.600000000000001</v>
      </c>
    </row>
    <row r="220" spans="1:10" ht="15" customHeight="1">
      <c r="A220" s="361"/>
      <c r="B220" s="358"/>
      <c r="C220" s="355" t="s">
        <v>316</v>
      </c>
      <c r="D220" s="362"/>
      <c r="E220" s="345"/>
      <c r="F220" s="344"/>
      <c r="G220" s="344"/>
      <c r="H220" s="345"/>
      <c r="I220" s="475"/>
      <c r="J220" s="347"/>
    </row>
    <row r="221" spans="1:10" ht="15" customHeight="1">
      <c r="A221" s="361"/>
      <c r="B221" s="358"/>
      <c r="C221" s="355" t="s">
        <v>317</v>
      </c>
      <c r="D221" s="362"/>
      <c r="E221" s="345"/>
      <c r="F221" s="344"/>
      <c r="G221" s="344"/>
      <c r="H221" s="345"/>
      <c r="I221" s="475"/>
      <c r="J221" s="347"/>
    </row>
    <row r="222" spans="1:10" ht="15" customHeight="1">
      <c r="A222" s="351"/>
      <c r="B222" s="358"/>
      <c r="C222" s="355" t="s">
        <v>318</v>
      </c>
      <c r="D222" s="362" t="s">
        <v>356</v>
      </c>
      <c r="E222" s="345">
        <v>250</v>
      </c>
      <c r="F222" s="344">
        <v>1</v>
      </c>
      <c r="G222" s="344">
        <v>1</v>
      </c>
      <c r="H222" s="345">
        <f>G222+F222</f>
        <v>2</v>
      </c>
      <c r="I222" s="475">
        <f>H222*E222</f>
        <v>500</v>
      </c>
      <c r="J222" s="347">
        <f t="shared" si="43"/>
        <v>650</v>
      </c>
    </row>
    <row r="223" spans="1:10" ht="15" customHeight="1">
      <c r="A223" s="351"/>
      <c r="B223" s="358"/>
      <c r="C223" s="355" t="s">
        <v>319</v>
      </c>
      <c r="D223" s="362" t="s">
        <v>356</v>
      </c>
      <c r="E223" s="345">
        <v>150</v>
      </c>
      <c r="F223" s="344">
        <v>2</v>
      </c>
      <c r="G223" s="344">
        <v>1</v>
      </c>
      <c r="H223" s="345">
        <f>G223+F223</f>
        <v>3</v>
      </c>
      <c r="I223" s="475">
        <f>H223*E223</f>
        <v>450</v>
      </c>
      <c r="J223" s="347">
        <f t="shared" si="43"/>
        <v>585</v>
      </c>
    </row>
    <row r="224" spans="1:10" ht="15" customHeight="1">
      <c r="A224" s="361"/>
      <c r="B224" s="358"/>
      <c r="C224" s="355" t="s">
        <v>320</v>
      </c>
      <c r="D224" s="362"/>
      <c r="E224" s="345"/>
      <c r="F224" s="344"/>
      <c r="G224" s="344"/>
      <c r="H224" s="345"/>
      <c r="I224" s="475"/>
      <c r="J224" s="347"/>
    </row>
    <row r="225" spans="1:10" ht="15" customHeight="1">
      <c r="A225" s="361"/>
      <c r="B225" s="358"/>
      <c r="C225" s="355" t="s">
        <v>321</v>
      </c>
      <c r="D225" s="362"/>
      <c r="E225" s="345"/>
      <c r="F225" s="344"/>
      <c r="G225" s="344"/>
      <c r="H225" s="345"/>
      <c r="I225" s="475"/>
      <c r="J225" s="347"/>
    </row>
    <row r="226" spans="1:10" ht="15" customHeight="1">
      <c r="A226" s="351"/>
      <c r="B226" s="358"/>
      <c r="C226" s="355" t="s">
        <v>322</v>
      </c>
      <c r="D226" s="362" t="s">
        <v>373</v>
      </c>
      <c r="E226" s="345">
        <v>4</v>
      </c>
      <c r="F226" s="344">
        <v>3</v>
      </c>
      <c r="G226" s="344">
        <v>1</v>
      </c>
      <c r="H226" s="345">
        <f>G226+F226</f>
        <v>4</v>
      </c>
      <c r="I226" s="475">
        <f>H226*E226</f>
        <v>16</v>
      </c>
      <c r="J226" s="347">
        <f t="shared" si="43"/>
        <v>20.8</v>
      </c>
    </row>
    <row r="227" spans="1:10" ht="15" customHeight="1">
      <c r="A227" s="361"/>
      <c r="B227" s="358"/>
      <c r="C227" s="355" t="s">
        <v>323</v>
      </c>
      <c r="D227" s="362"/>
      <c r="E227" s="345"/>
      <c r="F227" s="344"/>
      <c r="G227" s="344"/>
      <c r="H227" s="345"/>
      <c r="I227" s="475"/>
      <c r="J227" s="347"/>
    </row>
    <row r="228" spans="1:10" ht="15" customHeight="1">
      <c r="A228" s="351"/>
      <c r="B228" s="358"/>
      <c r="C228" s="355" t="s">
        <v>324</v>
      </c>
      <c r="D228" s="362" t="s">
        <v>373</v>
      </c>
      <c r="E228" s="345">
        <v>8</v>
      </c>
      <c r="F228" s="344">
        <v>6</v>
      </c>
      <c r="G228" s="344">
        <v>5</v>
      </c>
      <c r="H228" s="345">
        <f>G228+F228</f>
        <v>11</v>
      </c>
      <c r="I228" s="475">
        <f>H228*E228</f>
        <v>88</v>
      </c>
      <c r="J228" s="347">
        <f t="shared" si="43"/>
        <v>114.4</v>
      </c>
    </row>
    <row r="229" spans="1:10" ht="15" customHeight="1">
      <c r="A229" s="351"/>
      <c r="B229" s="358"/>
      <c r="C229" s="355" t="s">
        <v>352</v>
      </c>
      <c r="D229" s="362"/>
      <c r="E229" s="345"/>
      <c r="F229" s="344"/>
      <c r="G229" s="344"/>
      <c r="H229" s="345"/>
      <c r="I229" s="475"/>
      <c r="J229" s="347"/>
    </row>
    <row r="230" spans="1:10" ht="15" customHeight="1">
      <c r="A230" s="351"/>
      <c r="B230" s="358"/>
      <c r="C230" s="355" t="s">
        <v>353</v>
      </c>
      <c r="D230" s="362"/>
      <c r="E230" s="345"/>
      <c r="F230" s="344"/>
      <c r="G230" s="344"/>
      <c r="H230" s="345"/>
      <c r="I230" s="475"/>
      <c r="J230" s="347"/>
    </row>
    <row r="231" spans="1:10" ht="15" customHeight="1">
      <c r="A231" s="351"/>
      <c r="B231" s="358"/>
      <c r="C231" s="355" t="s">
        <v>354</v>
      </c>
      <c r="D231" s="362" t="s">
        <v>373</v>
      </c>
      <c r="E231" s="345">
        <v>2</v>
      </c>
      <c r="F231" s="344">
        <v>14</v>
      </c>
      <c r="G231" s="344">
        <v>5</v>
      </c>
      <c r="H231" s="345">
        <f>G231+F231</f>
        <v>19</v>
      </c>
      <c r="I231" s="475">
        <f>H231*E231</f>
        <v>38</v>
      </c>
      <c r="J231" s="347">
        <f t="shared" si="43"/>
        <v>49.4</v>
      </c>
    </row>
    <row r="232" spans="1:10" ht="15" customHeight="1">
      <c r="A232" s="351"/>
      <c r="B232" s="358"/>
      <c r="C232" s="355" t="s">
        <v>325</v>
      </c>
      <c r="D232" s="362"/>
      <c r="E232" s="345"/>
      <c r="F232" s="344"/>
      <c r="G232" s="344"/>
      <c r="H232" s="345"/>
      <c r="I232" s="475"/>
      <c r="J232" s="347"/>
    </row>
    <row r="233" spans="1:10" ht="15" customHeight="1">
      <c r="A233" s="351"/>
      <c r="B233" s="358"/>
      <c r="C233" s="355" t="s">
        <v>326</v>
      </c>
      <c r="D233" s="362"/>
      <c r="E233" s="345"/>
      <c r="F233" s="344"/>
      <c r="G233" s="344"/>
      <c r="H233" s="345"/>
      <c r="I233" s="475"/>
      <c r="J233" s="347"/>
    </row>
    <row r="234" spans="1:10" ht="15" customHeight="1">
      <c r="A234" s="351"/>
      <c r="B234" s="358"/>
      <c r="C234" s="355" t="s">
        <v>327</v>
      </c>
      <c r="D234" s="362" t="s">
        <v>373</v>
      </c>
      <c r="E234" s="345">
        <v>2</v>
      </c>
      <c r="F234" s="344">
        <v>15</v>
      </c>
      <c r="G234" s="344">
        <v>2</v>
      </c>
      <c r="H234" s="345">
        <f>G234+F234</f>
        <v>17</v>
      </c>
      <c r="I234" s="475">
        <f>H234*E234</f>
        <v>34</v>
      </c>
      <c r="J234" s="347">
        <f t="shared" si="43"/>
        <v>44.2</v>
      </c>
    </row>
    <row r="235" spans="1:10" ht="15" customHeight="1">
      <c r="A235" s="351"/>
      <c r="B235" s="358"/>
      <c r="C235" s="355" t="s">
        <v>385</v>
      </c>
      <c r="D235" s="362" t="s">
        <v>373</v>
      </c>
      <c r="E235" s="345">
        <v>2</v>
      </c>
      <c r="F235" s="344">
        <v>20</v>
      </c>
      <c r="G235" s="344">
        <v>2</v>
      </c>
      <c r="H235" s="345">
        <f>G235+F235</f>
        <v>22</v>
      </c>
      <c r="I235" s="475">
        <f>H235*E235</f>
        <v>44</v>
      </c>
      <c r="J235" s="347">
        <f t="shared" si="43"/>
        <v>57.2</v>
      </c>
    </row>
    <row r="236" spans="1:10" ht="15" customHeight="1">
      <c r="A236" s="351"/>
      <c r="B236" s="358"/>
      <c r="C236" s="355" t="s">
        <v>328</v>
      </c>
      <c r="D236" s="362"/>
      <c r="E236" s="345"/>
      <c r="F236" s="344"/>
      <c r="G236" s="344"/>
      <c r="H236" s="345"/>
      <c r="I236" s="475"/>
      <c r="J236" s="347"/>
    </row>
    <row r="237" spans="1:10" ht="15" customHeight="1">
      <c r="A237" s="351"/>
      <c r="B237" s="358"/>
      <c r="C237" s="355" t="s">
        <v>379</v>
      </c>
      <c r="D237" s="362" t="s">
        <v>356</v>
      </c>
      <c r="E237" s="345">
        <v>50</v>
      </c>
      <c r="F237" s="344">
        <v>5</v>
      </c>
      <c r="G237" s="344">
        <v>7</v>
      </c>
      <c r="H237" s="345">
        <f>G237+F237</f>
        <v>12</v>
      </c>
      <c r="I237" s="475">
        <f>H237*E237</f>
        <v>600</v>
      </c>
      <c r="J237" s="347">
        <f t="shared" si="43"/>
        <v>780</v>
      </c>
    </row>
    <row r="238" spans="1:10" ht="15" customHeight="1">
      <c r="A238" s="351"/>
      <c r="B238" s="358"/>
      <c r="C238" s="355" t="s">
        <v>330</v>
      </c>
      <c r="D238" s="362"/>
      <c r="E238" s="345"/>
      <c r="F238" s="344"/>
      <c r="G238" s="344"/>
      <c r="H238" s="345"/>
      <c r="I238" s="475"/>
      <c r="J238" s="347"/>
    </row>
    <row r="239" spans="1:10" ht="15" customHeight="1">
      <c r="A239" s="351"/>
      <c r="B239" s="358"/>
      <c r="C239" s="355" t="s">
        <v>331</v>
      </c>
      <c r="D239" s="362"/>
      <c r="E239" s="345"/>
      <c r="F239" s="344"/>
      <c r="G239" s="344"/>
      <c r="H239" s="345"/>
      <c r="I239" s="475"/>
      <c r="J239" s="347"/>
    </row>
    <row r="240" spans="1:10" ht="15" customHeight="1">
      <c r="A240" s="351"/>
      <c r="B240" s="358"/>
      <c r="C240" s="355" t="s">
        <v>249</v>
      </c>
      <c r="D240" s="362" t="s">
        <v>356</v>
      </c>
      <c r="E240" s="345">
        <v>1</v>
      </c>
      <c r="F240" s="344">
        <v>7</v>
      </c>
      <c r="G240" s="344">
        <v>7</v>
      </c>
      <c r="H240" s="345">
        <f>G240+F240</f>
        <v>14</v>
      </c>
      <c r="I240" s="475">
        <f>H240*E240</f>
        <v>14</v>
      </c>
      <c r="J240" s="347">
        <f t="shared" si="43"/>
        <v>18.2</v>
      </c>
    </row>
    <row r="241" spans="1:10" ht="15" customHeight="1">
      <c r="A241" s="351"/>
      <c r="B241" s="358"/>
      <c r="C241" s="355" t="s">
        <v>332</v>
      </c>
      <c r="D241" s="362" t="s">
        <v>356</v>
      </c>
      <c r="E241" s="345">
        <v>1</v>
      </c>
      <c r="F241" s="344">
        <v>10</v>
      </c>
      <c r="G241" s="344">
        <v>7</v>
      </c>
      <c r="H241" s="345">
        <f>G241+F241</f>
        <v>17</v>
      </c>
      <c r="I241" s="475">
        <f>H241*E241</f>
        <v>17</v>
      </c>
      <c r="J241" s="347">
        <f t="shared" si="43"/>
        <v>22.1</v>
      </c>
    </row>
    <row r="242" spans="1:10" ht="15" customHeight="1">
      <c r="A242" s="351"/>
      <c r="B242" s="358"/>
      <c r="C242" s="355" t="s">
        <v>278</v>
      </c>
      <c r="D242" s="362" t="s">
        <v>356</v>
      </c>
      <c r="E242" s="345">
        <v>2</v>
      </c>
      <c r="F242" s="344">
        <v>5</v>
      </c>
      <c r="G242" s="344">
        <v>7</v>
      </c>
      <c r="H242" s="345">
        <f>G242+F242</f>
        <v>12</v>
      </c>
      <c r="I242" s="475">
        <f>H242*E242</f>
        <v>24</v>
      </c>
      <c r="J242" s="347">
        <f t="shared" si="43"/>
        <v>31.200000000000003</v>
      </c>
    </row>
    <row r="243" spans="1:10" ht="15" customHeight="1">
      <c r="A243" s="351"/>
      <c r="B243" s="358"/>
      <c r="C243" s="355" t="s">
        <v>333</v>
      </c>
      <c r="D243" s="362"/>
      <c r="E243" s="345"/>
      <c r="F243" s="344"/>
      <c r="G243" s="344"/>
      <c r="H243" s="345"/>
      <c r="I243" s="475"/>
      <c r="J243" s="347"/>
    </row>
    <row r="244" spans="1:10" ht="15" customHeight="1">
      <c r="A244" s="351"/>
      <c r="B244" s="358"/>
      <c r="C244" s="355" t="s">
        <v>334</v>
      </c>
      <c r="D244" s="362"/>
      <c r="E244" s="345"/>
      <c r="F244" s="344"/>
      <c r="G244" s="344"/>
      <c r="H244" s="345"/>
      <c r="I244" s="475"/>
      <c r="J244" s="347"/>
    </row>
    <row r="245" spans="1:10" ht="15" customHeight="1">
      <c r="A245" s="351"/>
      <c r="B245" s="358"/>
      <c r="C245" s="355" t="s">
        <v>278</v>
      </c>
      <c r="D245" s="362" t="s">
        <v>373</v>
      </c>
      <c r="E245" s="345">
        <v>60</v>
      </c>
      <c r="F245" s="344">
        <v>2</v>
      </c>
      <c r="G245" s="344">
        <v>1</v>
      </c>
      <c r="H245" s="345">
        <f>G245+F245</f>
        <v>3</v>
      </c>
      <c r="I245" s="475">
        <f>H245*E245</f>
        <v>180</v>
      </c>
      <c r="J245" s="347">
        <f t="shared" si="43"/>
        <v>234</v>
      </c>
    </row>
    <row r="246" spans="1:10" ht="15" customHeight="1">
      <c r="A246" s="351"/>
      <c r="B246" s="358"/>
      <c r="C246" s="355" t="s">
        <v>335</v>
      </c>
      <c r="D246" s="362"/>
      <c r="E246" s="345"/>
      <c r="F246" s="344"/>
      <c r="G246" s="344"/>
      <c r="H246" s="345"/>
      <c r="I246" s="475"/>
      <c r="J246" s="347"/>
    </row>
    <row r="247" spans="1:10" ht="15" customHeight="1">
      <c r="A247" s="351"/>
      <c r="B247" s="358"/>
      <c r="C247" s="355" t="s">
        <v>278</v>
      </c>
      <c r="D247" s="362" t="s">
        <v>356</v>
      </c>
      <c r="E247" s="345">
        <v>80</v>
      </c>
      <c r="F247" s="344">
        <v>12</v>
      </c>
      <c r="G247" s="344">
        <v>12</v>
      </c>
      <c r="H247" s="345">
        <f>G247+F247</f>
        <v>24</v>
      </c>
      <c r="I247" s="475">
        <f>H247*E247</f>
        <v>1920</v>
      </c>
      <c r="J247" s="347">
        <f t="shared" si="43"/>
        <v>2496</v>
      </c>
    </row>
    <row r="248" spans="1:10" ht="15" customHeight="1">
      <c r="A248" s="351"/>
      <c r="B248" s="358"/>
      <c r="C248" s="355" t="s">
        <v>336</v>
      </c>
      <c r="D248" s="362"/>
      <c r="E248" s="345"/>
      <c r="F248" s="344"/>
      <c r="G248" s="344"/>
      <c r="H248" s="345"/>
      <c r="I248" s="475"/>
      <c r="J248" s="347"/>
    </row>
    <row r="249" spans="1:10" ht="15" customHeight="1">
      <c r="A249" s="351"/>
      <c r="B249" s="358"/>
      <c r="C249" s="355" t="s">
        <v>337</v>
      </c>
      <c r="D249" s="362"/>
      <c r="E249" s="345"/>
      <c r="F249" s="344"/>
      <c r="G249" s="344"/>
      <c r="H249" s="345"/>
      <c r="I249" s="475"/>
      <c r="J249" s="347"/>
    </row>
    <row r="250" spans="1:10" ht="15" customHeight="1">
      <c r="A250" s="351"/>
      <c r="B250" s="358"/>
      <c r="C250" s="355" t="s">
        <v>338</v>
      </c>
      <c r="D250" s="362" t="s">
        <v>373</v>
      </c>
      <c r="E250" s="345">
        <v>20</v>
      </c>
      <c r="F250" s="344">
        <v>30</v>
      </c>
      <c r="G250" s="344">
        <v>15</v>
      </c>
      <c r="H250" s="345">
        <f>G250+F250</f>
        <v>45</v>
      </c>
      <c r="I250" s="475">
        <f>H250*E250</f>
        <v>900</v>
      </c>
      <c r="J250" s="347">
        <f t="shared" si="43"/>
        <v>1170</v>
      </c>
    </row>
    <row r="251" spans="1:10" ht="15" customHeight="1">
      <c r="A251" s="351"/>
      <c r="B251" s="358"/>
      <c r="C251" s="355" t="s">
        <v>339</v>
      </c>
      <c r="D251" s="362"/>
      <c r="E251" s="345"/>
      <c r="F251" s="344"/>
      <c r="G251" s="344"/>
      <c r="H251" s="345"/>
      <c r="I251" s="475"/>
      <c r="J251" s="347"/>
    </row>
    <row r="252" spans="1:10" ht="15" customHeight="1">
      <c r="A252" s="351"/>
      <c r="B252" s="358"/>
      <c r="C252" s="355" t="s">
        <v>340</v>
      </c>
      <c r="D252" s="362" t="s">
        <v>373</v>
      </c>
      <c r="E252" s="345">
        <v>20</v>
      </c>
      <c r="F252" s="344">
        <v>5</v>
      </c>
      <c r="G252" s="344">
        <v>3</v>
      </c>
      <c r="H252" s="345">
        <f>G252+F252</f>
        <v>8</v>
      </c>
      <c r="I252" s="475">
        <f>H252*E252</f>
        <v>160</v>
      </c>
      <c r="J252" s="347">
        <f t="shared" ref="J252:J256" si="46">I252*(1+$E$7)</f>
        <v>208</v>
      </c>
    </row>
    <row r="253" spans="1:10" ht="15" customHeight="1">
      <c r="A253" s="351"/>
      <c r="B253" s="358"/>
      <c r="C253" s="355" t="s">
        <v>341</v>
      </c>
      <c r="D253" s="362"/>
      <c r="E253" s="345"/>
      <c r="F253" s="344"/>
      <c r="G253" s="344"/>
      <c r="H253" s="345"/>
      <c r="I253" s="475"/>
      <c r="J253" s="347"/>
    </row>
    <row r="254" spans="1:10" ht="15" customHeight="1">
      <c r="A254" s="351"/>
      <c r="B254" s="358"/>
      <c r="C254" s="355" t="s">
        <v>342</v>
      </c>
      <c r="D254" s="362"/>
      <c r="E254" s="345"/>
      <c r="F254" s="344"/>
      <c r="G254" s="344"/>
      <c r="H254" s="345"/>
      <c r="I254" s="475"/>
      <c r="J254" s="347"/>
    </row>
    <row r="255" spans="1:10" ht="15" customHeight="1">
      <c r="A255" s="351"/>
      <c r="B255" s="358"/>
      <c r="C255" s="355" t="s">
        <v>343</v>
      </c>
      <c r="D255" s="362" t="s">
        <v>373</v>
      </c>
      <c r="E255" s="345">
        <v>20</v>
      </c>
      <c r="F255" s="344">
        <v>30</v>
      </c>
      <c r="G255" s="344">
        <v>5</v>
      </c>
      <c r="H255" s="345">
        <f>G255+F255</f>
        <v>35</v>
      </c>
      <c r="I255" s="475">
        <f>H255*E255</f>
        <v>700</v>
      </c>
      <c r="J255" s="347">
        <f t="shared" si="46"/>
        <v>910</v>
      </c>
    </row>
    <row r="256" spans="1:10" ht="15" customHeight="1">
      <c r="A256" s="351"/>
      <c r="B256" s="358"/>
      <c r="C256" s="355" t="s">
        <v>384</v>
      </c>
      <c r="D256" s="362" t="s">
        <v>373</v>
      </c>
      <c r="E256" s="345">
        <v>1</v>
      </c>
      <c r="F256" s="344">
        <v>30</v>
      </c>
      <c r="G256" s="344">
        <v>25</v>
      </c>
      <c r="H256" s="345">
        <f>G256+F256</f>
        <v>55</v>
      </c>
      <c r="I256" s="475">
        <f>H256*E256</f>
        <v>55</v>
      </c>
      <c r="J256" s="347">
        <f t="shared" si="46"/>
        <v>71.5</v>
      </c>
    </row>
    <row r="257" spans="2:7" ht="15" customHeight="1">
      <c r="B257" s="299"/>
      <c r="C257" s="302"/>
      <c r="D257" s="301"/>
      <c r="E257" s="308"/>
      <c r="G257" s="308"/>
    </row>
    <row r="258" spans="2:7" ht="15" customHeight="1">
      <c r="B258" s="299"/>
      <c r="C258" s="302"/>
      <c r="D258" s="301"/>
      <c r="E258" s="308"/>
      <c r="G258" s="308"/>
    </row>
    <row r="259" spans="2:7" ht="15" customHeight="1">
      <c r="B259" s="299"/>
      <c r="C259" s="302"/>
      <c r="D259" s="301"/>
      <c r="E259" s="308"/>
      <c r="G259" s="308"/>
    </row>
    <row r="260" spans="2:7" ht="15" customHeight="1">
      <c r="B260" s="299"/>
      <c r="C260" s="302"/>
      <c r="D260" s="301"/>
      <c r="E260" s="308"/>
      <c r="G260" s="308"/>
    </row>
    <row r="261" spans="2:7" ht="15" customHeight="1">
      <c r="B261" s="299"/>
      <c r="C261" s="302"/>
      <c r="D261" s="301"/>
      <c r="E261" s="308"/>
      <c r="G261" s="308"/>
    </row>
    <row r="262" spans="2:7" ht="15" customHeight="1">
      <c r="B262" s="299"/>
      <c r="C262" s="302"/>
      <c r="D262" s="301"/>
      <c r="E262" s="308"/>
      <c r="G262" s="308"/>
    </row>
    <row r="263" spans="2:7" ht="15" customHeight="1">
      <c r="B263" s="299"/>
      <c r="C263" s="302"/>
      <c r="D263" s="301"/>
      <c r="E263" s="308"/>
      <c r="G263" s="308"/>
    </row>
    <row r="264" spans="2:7" ht="15" customHeight="1">
      <c r="B264" s="299"/>
      <c r="C264" s="302"/>
      <c r="D264" s="301"/>
      <c r="E264" s="308"/>
      <c r="G264" s="308"/>
    </row>
    <row r="265" spans="2:7" ht="15" customHeight="1">
      <c r="B265" s="299"/>
      <c r="C265" s="302"/>
      <c r="D265" s="301"/>
      <c r="E265" s="308"/>
      <c r="G265" s="308"/>
    </row>
    <row r="266" spans="2:7" ht="15" customHeight="1">
      <c r="B266" s="299"/>
      <c r="C266" s="302"/>
      <c r="D266" s="301"/>
      <c r="E266" s="308"/>
      <c r="G266" s="308"/>
    </row>
    <row r="267" spans="2:7" ht="15" customHeight="1">
      <c r="B267" s="299"/>
      <c r="C267" s="302"/>
      <c r="D267" s="301"/>
      <c r="E267" s="308"/>
      <c r="G267" s="308"/>
    </row>
    <row r="268" spans="2:7" ht="15" customHeight="1">
      <c r="B268" s="299"/>
      <c r="C268" s="302"/>
      <c r="D268" s="301"/>
      <c r="E268" s="308"/>
      <c r="G268" s="308"/>
    </row>
    <row r="269" spans="2:7" ht="15" customHeight="1">
      <c r="B269" s="299"/>
      <c r="C269" s="302"/>
      <c r="D269" s="301"/>
      <c r="E269" s="308"/>
      <c r="G269" s="308"/>
    </row>
    <row r="270" spans="2:7" ht="15" customHeight="1">
      <c r="B270" s="299"/>
      <c r="C270" s="302"/>
      <c r="D270" s="301"/>
      <c r="E270" s="308"/>
      <c r="G270" s="308"/>
    </row>
    <row r="271" spans="2:7" ht="15" customHeight="1">
      <c r="B271" s="299"/>
      <c r="C271" s="302"/>
      <c r="D271" s="301"/>
      <c r="E271" s="308"/>
      <c r="G271" s="308"/>
    </row>
    <row r="272" spans="2:7" ht="15" customHeight="1">
      <c r="B272" s="299"/>
      <c r="C272" s="302"/>
      <c r="D272" s="301"/>
      <c r="E272" s="308"/>
      <c r="G272" s="308"/>
    </row>
    <row r="273" spans="2:7" ht="15" customHeight="1">
      <c r="B273" s="299"/>
      <c r="C273" s="302"/>
      <c r="D273" s="301"/>
      <c r="E273" s="308"/>
      <c r="G273" s="308"/>
    </row>
    <row r="274" spans="2:7" ht="15" customHeight="1">
      <c r="B274" s="299"/>
      <c r="C274" s="302"/>
      <c r="D274" s="301"/>
      <c r="E274" s="308"/>
      <c r="G274" s="308"/>
    </row>
    <row r="275" spans="2:7" ht="15" customHeight="1">
      <c r="B275" s="299"/>
      <c r="C275" s="302"/>
      <c r="D275" s="301"/>
      <c r="E275" s="308"/>
      <c r="G275" s="308"/>
    </row>
    <row r="276" spans="2:7" ht="15" customHeight="1">
      <c r="B276" s="299"/>
      <c r="C276" s="302"/>
      <c r="D276" s="301"/>
      <c r="E276" s="308"/>
      <c r="G276" s="308"/>
    </row>
    <row r="277" spans="2:7" ht="15" customHeight="1">
      <c r="B277" s="299"/>
      <c r="C277" s="302"/>
      <c r="D277" s="301"/>
      <c r="E277" s="308"/>
      <c r="G277" s="308"/>
    </row>
    <row r="278" spans="2:7" ht="15" customHeight="1">
      <c r="B278" s="299"/>
      <c r="C278" s="302"/>
      <c r="D278" s="301"/>
      <c r="E278" s="308"/>
      <c r="G278" s="308"/>
    </row>
    <row r="279" spans="2:7" ht="15" customHeight="1">
      <c r="B279" s="299"/>
      <c r="C279" s="302"/>
      <c r="D279" s="301"/>
      <c r="E279" s="308"/>
      <c r="G279" s="308"/>
    </row>
    <row r="280" spans="2:7" ht="15" customHeight="1">
      <c r="B280" s="299"/>
      <c r="C280" s="302"/>
      <c r="D280" s="301"/>
      <c r="E280" s="308"/>
      <c r="G280" s="308"/>
    </row>
    <row r="281" spans="2:7" ht="15" customHeight="1">
      <c r="B281" s="299"/>
      <c r="C281" s="302"/>
      <c r="D281" s="301"/>
      <c r="E281" s="308"/>
      <c r="G281" s="308"/>
    </row>
    <row r="282" spans="2:7" ht="15" customHeight="1">
      <c r="B282" s="299"/>
      <c r="C282" s="302"/>
      <c r="D282" s="301"/>
      <c r="E282" s="308"/>
      <c r="G282" s="308"/>
    </row>
    <row r="283" spans="2:7" ht="15" customHeight="1">
      <c r="B283" s="299"/>
      <c r="C283" s="302"/>
      <c r="D283" s="301"/>
      <c r="E283" s="308"/>
      <c r="G283" s="308"/>
    </row>
    <row r="284" spans="2:7" ht="15" customHeight="1">
      <c r="B284" s="299"/>
      <c r="C284" s="302"/>
      <c r="D284" s="301"/>
      <c r="E284" s="308"/>
      <c r="G284" s="308"/>
    </row>
    <row r="285" spans="2:7" ht="15" customHeight="1">
      <c r="B285" s="299"/>
      <c r="C285" s="302"/>
      <c r="D285" s="301"/>
      <c r="E285" s="308"/>
      <c r="G285" s="308"/>
    </row>
    <row r="286" spans="2:7" ht="15" customHeight="1">
      <c r="B286" s="299"/>
      <c r="C286" s="302"/>
      <c r="D286" s="301"/>
      <c r="E286" s="308"/>
      <c r="G286" s="308"/>
    </row>
    <row r="287" spans="2:7" ht="15" customHeight="1">
      <c r="B287" s="299"/>
      <c r="C287" s="302"/>
      <c r="D287" s="301"/>
      <c r="E287" s="308"/>
      <c r="G287" s="308"/>
    </row>
    <row r="288" spans="2:7" ht="15" customHeight="1">
      <c r="B288" s="299"/>
      <c r="C288" s="302"/>
      <c r="D288" s="301"/>
      <c r="E288" s="308"/>
      <c r="G288" s="308"/>
    </row>
    <row r="289" spans="2:7" ht="15" customHeight="1">
      <c r="B289" s="299"/>
      <c r="C289" s="302"/>
      <c r="D289" s="301"/>
      <c r="E289" s="308"/>
      <c r="G289" s="308"/>
    </row>
    <row r="290" spans="2:7" ht="15" customHeight="1">
      <c r="B290" s="299"/>
      <c r="C290" s="302"/>
      <c r="D290" s="301"/>
      <c r="E290" s="308"/>
      <c r="G290" s="308"/>
    </row>
    <row r="291" spans="2:7" ht="15" customHeight="1">
      <c r="B291" s="299"/>
      <c r="C291" s="302"/>
      <c r="D291" s="301"/>
      <c r="E291" s="308"/>
      <c r="G291" s="308"/>
    </row>
    <row r="292" spans="2:7" ht="15" customHeight="1">
      <c r="B292" s="299"/>
      <c r="C292" s="302"/>
      <c r="D292" s="301"/>
      <c r="E292" s="308"/>
      <c r="G292" s="308"/>
    </row>
    <row r="293" spans="2:7" ht="15" customHeight="1">
      <c r="B293" s="299"/>
      <c r="C293" s="302"/>
      <c r="D293" s="301"/>
      <c r="E293" s="308"/>
      <c r="G293" s="308"/>
    </row>
    <row r="294" spans="2:7" ht="15" customHeight="1">
      <c r="B294" s="299"/>
      <c r="C294" s="302"/>
      <c r="D294" s="301"/>
      <c r="E294" s="308"/>
      <c r="G294" s="308"/>
    </row>
    <row r="295" spans="2:7" ht="15" customHeight="1">
      <c r="B295" s="299"/>
      <c r="C295" s="302"/>
      <c r="D295" s="301"/>
      <c r="E295" s="308"/>
      <c r="G295" s="308"/>
    </row>
    <row r="296" spans="2:7" ht="15" customHeight="1">
      <c r="B296" s="299"/>
      <c r="C296" s="302"/>
      <c r="D296" s="301"/>
      <c r="E296" s="308"/>
      <c r="G296" s="308"/>
    </row>
    <row r="297" spans="2:7" ht="15" customHeight="1">
      <c r="B297" s="299"/>
      <c r="C297" s="302"/>
      <c r="D297" s="301"/>
      <c r="E297" s="308"/>
      <c r="G297" s="308"/>
    </row>
    <row r="298" spans="2:7" ht="15" customHeight="1">
      <c r="B298" s="299"/>
      <c r="C298" s="302"/>
      <c r="D298" s="301"/>
      <c r="E298" s="308"/>
      <c r="G298" s="308"/>
    </row>
    <row r="299" spans="2:7" ht="15" customHeight="1">
      <c r="B299" s="299"/>
      <c r="C299" s="302"/>
      <c r="D299" s="301"/>
      <c r="E299" s="308"/>
      <c r="G299" s="308"/>
    </row>
    <row r="300" spans="2:7" ht="15" customHeight="1">
      <c r="B300" s="299"/>
      <c r="C300" s="302"/>
      <c r="D300" s="301"/>
      <c r="E300" s="308"/>
      <c r="G300" s="308"/>
    </row>
    <row r="301" spans="2:7" ht="15" customHeight="1">
      <c r="B301" s="299"/>
      <c r="C301" s="302"/>
      <c r="D301" s="301"/>
      <c r="E301" s="308"/>
      <c r="G301" s="308"/>
    </row>
    <row r="302" spans="2:7" ht="15" customHeight="1">
      <c r="B302" s="299"/>
      <c r="C302" s="302"/>
      <c r="D302" s="301"/>
      <c r="E302" s="308"/>
      <c r="G302" s="308"/>
    </row>
    <row r="303" spans="2:7" ht="15" customHeight="1">
      <c r="B303" s="299"/>
      <c r="C303" s="302"/>
      <c r="D303" s="301"/>
      <c r="E303" s="308"/>
      <c r="G303" s="308"/>
    </row>
    <row r="304" spans="2:7" ht="15" customHeight="1">
      <c r="B304" s="299"/>
      <c r="C304" s="302"/>
      <c r="D304" s="301"/>
      <c r="E304" s="308"/>
      <c r="G304" s="308"/>
    </row>
    <row r="305" spans="2:7" ht="15" customHeight="1">
      <c r="B305" s="299"/>
      <c r="C305" s="302"/>
      <c r="D305" s="301"/>
      <c r="E305" s="308"/>
      <c r="G305" s="308"/>
    </row>
    <row r="306" spans="2:7" ht="15" customHeight="1">
      <c r="B306" s="299"/>
      <c r="C306" s="302"/>
      <c r="D306" s="301"/>
      <c r="E306" s="308"/>
      <c r="G306" s="308"/>
    </row>
    <row r="307" spans="2:7" ht="15" customHeight="1">
      <c r="B307" s="299"/>
      <c r="C307" s="302"/>
      <c r="D307" s="301"/>
      <c r="E307" s="308"/>
      <c r="G307" s="308"/>
    </row>
    <row r="308" spans="2:7" ht="15" customHeight="1">
      <c r="B308" s="299"/>
      <c r="C308" s="302"/>
      <c r="D308" s="301"/>
      <c r="E308" s="308"/>
      <c r="G308" s="308"/>
    </row>
    <row r="309" spans="2:7" ht="15" customHeight="1">
      <c r="B309" s="299"/>
      <c r="C309" s="302"/>
      <c r="D309" s="301"/>
      <c r="E309" s="308"/>
      <c r="G309" s="308"/>
    </row>
    <row r="310" spans="2:7" ht="15" customHeight="1">
      <c r="B310" s="299"/>
      <c r="C310" s="302"/>
      <c r="D310" s="301"/>
      <c r="E310" s="308"/>
      <c r="G310" s="308"/>
    </row>
    <row r="311" spans="2:7" ht="15" customHeight="1">
      <c r="B311" s="299"/>
      <c r="C311" s="302"/>
      <c r="D311" s="301"/>
      <c r="E311" s="308"/>
      <c r="G311" s="308"/>
    </row>
    <row r="312" spans="2:7" ht="15" customHeight="1">
      <c r="B312" s="299"/>
      <c r="C312" s="302"/>
      <c r="D312" s="301"/>
      <c r="E312" s="308"/>
      <c r="G312" s="308"/>
    </row>
    <row r="313" spans="2:7" ht="15" customHeight="1">
      <c r="B313" s="299"/>
      <c r="C313" s="302"/>
      <c r="D313" s="301"/>
      <c r="E313" s="308"/>
      <c r="G313" s="308"/>
    </row>
    <row r="314" spans="2:7" ht="15" customHeight="1">
      <c r="B314" s="299"/>
      <c r="C314" s="302"/>
      <c r="D314" s="301"/>
      <c r="E314" s="308"/>
      <c r="G314" s="308"/>
    </row>
    <row r="315" spans="2:7" ht="15" customHeight="1">
      <c r="B315" s="299"/>
      <c r="C315" s="302"/>
      <c r="D315" s="301"/>
      <c r="E315" s="308"/>
      <c r="G315" s="308"/>
    </row>
    <row r="316" spans="2:7" ht="15" customHeight="1">
      <c r="B316" s="299"/>
      <c r="C316" s="302"/>
      <c r="D316" s="301"/>
      <c r="E316" s="308"/>
      <c r="G316" s="308"/>
    </row>
    <row r="317" spans="2:7" ht="15" customHeight="1">
      <c r="B317" s="299"/>
      <c r="C317" s="302"/>
      <c r="D317" s="301"/>
      <c r="E317" s="308"/>
      <c r="G317" s="308"/>
    </row>
    <row r="318" spans="2:7" ht="15" customHeight="1">
      <c r="B318" s="299"/>
      <c r="C318" s="302"/>
      <c r="D318" s="301"/>
      <c r="E318" s="308"/>
      <c r="G318" s="308"/>
    </row>
    <row r="319" spans="2:7" ht="15" customHeight="1">
      <c r="B319" s="299"/>
      <c r="C319" s="302"/>
      <c r="D319" s="301"/>
      <c r="E319" s="308"/>
      <c r="G319" s="308"/>
    </row>
    <row r="320" spans="2:7" ht="15" customHeight="1">
      <c r="B320" s="299"/>
      <c r="C320" s="302"/>
      <c r="D320" s="301"/>
      <c r="E320" s="308"/>
      <c r="G320" s="308"/>
    </row>
    <row r="321" spans="2:7" ht="15" customHeight="1">
      <c r="B321" s="299"/>
      <c r="C321" s="302"/>
      <c r="D321" s="301"/>
      <c r="E321" s="308"/>
      <c r="G321" s="308"/>
    </row>
    <row r="322" spans="2:7" ht="15" customHeight="1">
      <c r="B322" s="299"/>
      <c r="C322" s="302"/>
      <c r="D322" s="301"/>
      <c r="E322" s="308"/>
      <c r="G322" s="308"/>
    </row>
    <row r="323" spans="2:7" ht="15" customHeight="1">
      <c r="B323" s="299"/>
      <c r="C323" s="302"/>
      <c r="D323" s="301"/>
      <c r="E323" s="308"/>
      <c r="G323" s="308"/>
    </row>
    <row r="324" spans="2:7" ht="15" customHeight="1">
      <c r="B324" s="299"/>
      <c r="C324" s="302"/>
      <c r="D324" s="301"/>
      <c r="E324" s="308"/>
      <c r="G324" s="308"/>
    </row>
    <row r="325" spans="2:7" ht="15" customHeight="1">
      <c r="B325" s="299"/>
      <c r="C325" s="302"/>
      <c r="D325" s="301"/>
      <c r="E325" s="308"/>
      <c r="G325" s="308"/>
    </row>
    <row r="326" spans="2:7" ht="15" customHeight="1">
      <c r="B326" s="299"/>
      <c r="C326" s="302"/>
      <c r="D326" s="301"/>
      <c r="E326" s="308"/>
      <c r="G326" s="308"/>
    </row>
    <row r="327" spans="2:7" ht="15" customHeight="1">
      <c r="B327" s="299"/>
      <c r="C327" s="302"/>
      <c r="D327" s="301"/>
      <c r="E327" s="308"/>
      <c r="G327" s="308"/>
    </row>
    <row r="328" spans="2:7" ht="15" customHeight="1">
      <c r="B328" s="299"/>
      <c r="C328" s="302"/>
      <c r="D328" s="301"/>
      <c r="E328" s="308"/>
      <c r="G328" s="308"/>
    </row>
    <row r="329" spans="2:7" ht="15" customHeight="1">
      <c r="B329" s="299"/>
      <c r="C329" s="302"/>
      <c r="D329" s="301"/>
      <c r="E329" s="308"/>
      <c r="G329" s="308"/>
    </row>
    <row r="330" spans="2:7" ht="15" customHeight="1">
      <c r="B330" s="299"/>
      <c r="C330" s="302"/>
      <c r="D330" s="301"/>
      <c r="E330" s="308"/>
      <c r="G330" s="308"/>
    </row>
    <row r="331" spans="2:7" ht="15" customHeight="1">
      <c r="B331" s="299"/>
      <c r="C331" s="302"/>
      <c r="D331" s="301"/>
      <c r="E331" s="308"/>
      <c r="G331" s="308"/>
    </row>
    <row r="332" spans="2:7" ht="15" customHeight="1">
      <c r="B332" s="299"/>
      <c r="C332" s="302"/>
      <c r="D332" s="301"/>
      <c r="E332" s="308"/>
      <c r="G332" s="308"/>
    </row>
    <row r="333" spans="2:7" ht="15" customHeight="1">
      <c r="B333" s="299"/>
      <c r="C333" s="302"/>
      <c r="D333" s="301"/>
      <c r="E333" s="308"/>
      <c r="G333" s="308"/>
    </row>
    <row r="334" spans="2:7" ht="15" customHeight="1">
      <c r="B334" s="299"/>
      <c r="C334" s="302"/>
      <c r="D334" s="301"/>
      <c r="E334" s="308"/>
      <c r="G334" s="308"/>
    </row>
    <row r="335" spans="2:7" ht="15" customHeight="1">
      <c r="B335" s="299"/>
      <c r="C335" s="302"/>
      <c r="D335" s="301"/>
      <c r="E335" s="308"/>
      <c r="G335" s="308"/>
    </row>
    <row r="336" spans="2:7" ht="15" customHeight="1">
      <c r="B336" s="299"/>
      <c r="C336" s="302"/>
      <c r="D336" s="301"/>
      <c r="E336" s="308"/>
      <c r="G336" s="308"/>
    </row>
    <row r="337" spans="2:7" ht="15" customHeight="1">
      <c r="B337" s="299"/>
      <c r="C337" s="302"/>
      <c r="D337" s="301"/>
      <c r="E337" s="308"/>
      <c r="G337" s="308"/>
    </row>
    <row r="338" spans="2:7" ht="15" customHeight="1">
      <c r="B338" s="299"/>
      <c r="C338" s="302"/>
      <c r="D338" s="301"/>
      <c r="E338" s="308"/>
      <c r="G338" s="308"/>
    </row>
    <row r="339" spans="2:7" ht="15" customHeight="1">
      <c r="B339" s="299"/>
      <c r="C339" s="302"/>
      <c r="D339" s="301"/>
      <c r="E339" s="308"/>
      <c r="G339" s="308"/>
    </row>
    <row r="340" spans="2:7" ht="15" customHeight="1">
      <c r="B340" s="299"/>
      <c r="C340" s="302"/>
      <c r="D340" s="301"/>
      <c r="E340" s="308"/>
      <c r="G340" s="308"/>
    </row>
    <row r="341" spans="2:7" ht="15" customHeight="1">
      <c r="B341" s="299"/>
      <c r="C341" s="302"/>
      <c r="D341" s="301"/>
      <c r="E341" s="308"/>
      <c r="G341" s="308"/>
    </row>
    <row r="342" spans="2:7" ht="15" customHeight="1">
      <c r="B342" s="299"/>
      <c r="C342" s="302"/>
      <c r="D342" s="301"/>
      <c r="E342" s="308"/>
      <c r="G342" s="308"/>
    </row>
    <row r="343" spans="2:7" ht="15" customHeight="1">
      <c r="B343" s="299"/>
      <c r="C343" s="302"/>
      <c r="D343" s="301"/>
      <c r="E343" s="308"/>
      <c r="G343" s="308"/>
    </row>
    <row r="344" spans="2:7" ht="15" customHeight="1">
      <c r="B344" s="299"/>
      <c r="C344" s="302"/>
      <c r="D344" s="301"/>
      <c r="E344" s="308"/>
      <c r="G344" s="308"/>
    </row>
    <row r="345" spans="2:7" ht="15" customHeight="1">
      <c r="B345" s="299"/>
      <c r="C345" s="302"/>
      <c r="D345" s="301"/>
      <c r="E345" s="308"/>
      <c r="G345" s="308"/>
    </row>
    <row r="346" spans="2:7" ht="15" customHeight="1">
      <c r="B346" s="299"/>
      <c r="C346" s="302"/>
      <c r="D346" s="301"/>
      <c r="E346" s="308"/>
      <c r="G346" s="308"/>
    </row>
    <row r="347" spans="2:7" ht="15" customHeight="1">
      <c r="B347" s="299"/>
      <c r="C347" s="302"/>
      <c r="D347" s="301"/>
      <c r="E347" s="308"/>
      <c r="G347" s="308"/>
    </row>
    <row r="348" spans="2:7" ht="15" customHeight="1">
      <c r="B348" s="299"/>
      <c r="C348" s="302"/>
      <c r="D348" s="301"/>
      <c r="E348" s="308"/>
      <c r="G348" s="308"/>
    </row>
    <row r="349" spans="2:7" ht="15" customHeight="1">
      <c r="B349" s="299"/>
      <c r="C349" s="302"/>
      <c r="D349" s="301"/>
      <c r="E349" s="308"/>
      <c r="G349" s="308"/>
    </row>
    <row r="350" spans="2:7" ht="15" customHeight="1">
      <c r="B350" s="299"/>
      <c r="C350" s="302"/>
      <c r="D350" s="301"/>
      <c r="E350" s="308"/>
      <c r="G350" s="308"/>
    </row>
    <row r="351" spans="2:7" ht="15" customHeight="1">
      <c r="B351" s="299"/>
      <c r="C351" s="302"/>
      <c r="D351" s="301"/>
      <c r="E351" s="308"/>
      <c r="G351" s="308"/>
    </row>
    <row r="352" spans="2:7" ht="15" customHeight="1">
      <c r="B352" s="299"/>
      <c r="C352" s="302"/>
      <c r="D352" s="301"/>
      <c r="E352" s="308"/>
      <c r="G352" s="308"/>
    </row>
    <row r="353" spans="2:7" ht="15" customHeight="1">
      <c r="B353" s="299"/>
      <c r="C353" s="302"/>
      <c r="D353" s="301"/>
      <c r="E353" s="308"/>
      <c r="G353" s="308"/>
    </row>
    <row r="354" spans="2:7" ht="15" customHeight="1">
      <c r="B354" s="299"/>
      <c r="C354" s="302"/>
      <c r="D354" s="301"/>
      <c r="E354" s="308"/>
      <c r="G354" s="308"/>
    </row>
    <row r="355" spans="2:7" ht="15" customHeight="1">
      <c r="B355" s="299"/>
      <c r="C355" s="302"/>
      <c r="D355" s="301"/>
      <c r="E355" s="308"/>
      <c r="G355" s="308"/>
    </row>
    <row r="356" spans="2:7" ht="15" customHeight="1">
      <c r="B356" s="299"/>
      <c r="C356" s="302"/>
      <c r="D356" s="301"/>
      <c r="E356" s="308"/>
      <c r="G356" s="308"/>
    </row>
    <row r="357" spans="2:7" ht="15" customHeight="1">
      <c r="B357" s="299"/>
      <c r="C357" s="302"/>
      <c r="D357" s="301"/>
      <c r="E357" s="308"/>
      <c r="G357" s="308"/>
    </row>
    <row r="358" spans="2:7" ht="15" customHeight="1">
      <c r="B358" s="299"/>
      <c r="C358" s="302"/>
      <c r="D358" s="301"/>
      <c r="E358" s="308"/>
      <c r="G358" s="308"/>
    </row>
    <row r="359" spans="2:7" ht="15" customHeight="1">
      <c r="B359" s="299"/>
      <c r="C359" s="302"/>
      <c r="D359" s="301"/>
      <c r="E359" s="308"/>
      <c r="G359" s="308"/>
    </row>
    <row r="360" spans="2:7" ht="15" customHeight="1">
      <c r="B360" s="299"/>
      <c r="C360" s="302"/>
      <c r="D360" s="301"/>
      <c r="E360" s="308"/>
      <c r="G360" s="308"/>
    </row>
    <row r="361" spans="2:7" ht="15" customHeight="1">
      <c r="B361" s="299"/>
      <c r="C361" s="302"/>
      <c r="D361" s="301"/>
      <c r="E361" s="308"/>
      <c r="G361" s="308"/>
    </row>
    <row r="362" spans="2:7" ht="15" customHeight="1">
      <c r="B362" s="299"/>
      <c r="C362" s="302"/>
      <c r="D362" s="301"/>
      <c r="E362" s="308"/>
      <c r="G362" s="308"/>
    </row>
    <row r="363" spans="2:7" ht="15" customHeight="1">
      <c r="B363" s="299"/>
      <c r="C363" s="302"/>
      <c r="D363" s="301"/>
      <c r="E363" s="308"/>
      <c r="G363" s="308"/>
    </row>
    <row r="364" spans="2:7" ht="15" customHeight="1">
      <c r="B364" s="299"/>
      <c r="C364" s="302"/>
      <c r="D364" s="301"/>
      <c r="E364" s="308"/>
      <c r="G364" s="308"/>
    </row>
    <row r="365" spans="2:7" ht="15" customHeight="1">
      <c r="B365" s="299"/>
      <c r="C365" s="302"/>
      <c r="D365" s="301"/>
      <c r="E365" s="308"/>
      <c r="G365" s="308"/>
    </row>
    <row r="366" spans="2:7" ht="15" customHeight="1">
      <c r="B366" s="299"/>
      <c r="C366" s="302"/>
      <c r="D366" s="301"/>
      <c r="E366" s="308"/>
      <c r="G366" s="308"/>
    </row>
    <row r="367" spans="2:7" ht="15" customHeight="1">
      <c r="B367" s="299"/>
      <c r="C367" s="302"/>
      <c r="D367" s="301"/>
      <c r="E367" s="308"/>
      <c r="G367" s="308"/>
    </row>
    <row r="368" spans="2:7" ht="15" customHeight="1">
      <c r="B368" s="299"/>
      <c r="C368" s="302"/>
      <c r="D368" s="301"/>
      <c r="E368" s="308"/>
      <c r="G368" s="308"/>
    </row>
    <row r="369" spans="2:7" ht="15" customHeight="1">
      <c r="B369" s="299"/>
      <c r="C369" s="302"/>
      <c r="D369" s="301"/>
      <c r="E369" s="308"/>
      <c r="G369" s="308"/>
    </row>
    <row r="370" spans="2:7" ht="15" customHeight="1">
      <c r="B370" s="299"/>
      <c r="C370" s="302"/>
      <c r="D370" s="301"/>
      <c r="E370" s="308"/>
      <c r="G370" s="308"/>
    </row>
    <row r="371" spans="2:7" ht="15" customHeight="1">
      <c r="B371" s="299"/>
      <c r="C371" s="302"/>
      <c r="D371" s="301"/>
      <c r="E371" s="308"/>
      <c r="G371" s="308"/>
    </row>
    <row r="372" spans="2:7" ht="15" customHeight="1">
      <c r="B372" s="299"/>
      <c r="C372" s="302"/>
      <c r="D372" s="301"/>
      <c r="E372" s="308"/>
      <c r="G372" s="308"/>
    </row>
    <row r="373" spans="2:7" ht="15" customHeight="1">
      <c r="B373" s="299"/>
      <c r="C373" s="302"/>
      <c r="D373" s="301"/>
      <c r="E373" s="308"/>
      <c r="G373" s="308"/>
    </row>
    <row r="374" spans="2:7" ht="15" customHeight="1">
      <c r="B374" s="299"/>
      <c r="C374" s="302"/>
      <c r="D374" s="301"/>
      <c r="E374" s="308"/>
      <c r="G374" s="308"/>
    </row>
    <row r="375" spans="2:7" ht="15" customHeight="1">
      <c r="B375" s="299"/>
      <c r="C375" s="302"/>
      <c r="D375" s="301"/>
      <c r="E375" s="308"/>
      <c r="G375" s="308"/>
    </row>
    <row r="376" spans="2:7" ht="15" customHeight="1">
      <c r="B376" s="299"/>
      <c r="C376" s="302"/>
      <c r="D376" s="301"/>
      <c r="E376" s="308"/>
      <c r="G376" s="308"/>
    </row>
    <row r="377" spans="2:7" ht="15" customHeight="1">
      <c r="B377" s="299"/>
      <c r="C377" s="302"/>
      <c r="D377" s="301"/>
      <c r="E377" s="308"/>
      <c r="G377" s="308"/>
    </row>
    <row r="378" spans="2:7" ht="15" customHeight="1">
      <c r="B378" s="299"/>
      <c r="C378" s="302"/>
      <c r="D378" s="301"/>
      <c r="E378" s="308"/>
      <c r="G378" s="308"/>
    </row>
    <row r="379" spans="2:7" ht="15" customHeight="1">
      <c r="B379" s="299"/>
      <c r="C379" s="302"/>
      <c r="D379" s="301"/>
      <c r="E379" s="308"/>
      <c r="G379" s="308"/>
    </row>
    <row r="380" spans="2:7" ht="15" customHeight="1">
      <c r="B380" s="299"/>
      <c r="C380" s="302"/>
      <c r="D380" s="301"/>
      <c r="E380" s="308"/>
      <c r="G380" s="308"/>
    </row>
    <row r="381" spans="2:7" ht="15" customHeight="1">
      <c r="B381" s="299"/>
      <c r="C381" s="302"/>
      <c r="D381" s="301"/>
      <c r="E381" s="308"/>
      <c r="G381" s="308"/>
    </row>
    <row r="382" spans="2:7" ht="15" customHeight="1">
      <c r="B382" s="299"/>
      <c r="C382" s="302"/>
      <c r="D382" s="301"/>
      <c r="E382" s="308"/>
      <c r="G382" s="308"/>
    </row>
    <row r="383" spans="2:7" ht="15" customHeight="1">
      <c r="B383" s="299"/>
      <c r="C383" s="302"/>
      <c r="D383" s="301"/>
      <c r="E383" s="308"/>
      <c r="G383" s="308"/>
    </row>
    <row r="384" spans="2:7" ht="15" customHeight="1">
      <c r="B384" s="299"/>
      <c r="C384" s="302"/>
      <c r="D384" s="301"/>
      <c r="E384" s="308"/>
      <c r="G384" s="308"/>
    </row>
    <row r="385" spans="2:7" ht="15" customHeight="1">
      <c r="B385" s="299"/>
      <c r="C385" s="302"/>
      <c r="D385" s="301"/>
      <c r="E385" s="308"/>
      <c r="G385" s="308"/>
    </row>
    <row r="386" spans="2:7" ht="15" customHeight="1">
      <c r="B386" s="299"/>
      <c r="C386" s="302"/>
      <c r="D386" s="301"/>
      <c r="E386" s="308"/>
      <c r="G386" s="308"/>
    </row>
    <row r="387" spans="2:7" ht="15" customHeight="1">
      <c r="B387" s="299"/>
      <c r="C387" s="302"/>
      <c r="D387" s="301"/>
      <c r="E387" s="308"/>
      <c r="G387" s="308"/>
    </row>
    <row r="388" spans="2:7" ht="15" customHeight="1">
      <c r="B388" s="299"/>
      <c r="C388" s="302" t="str">
        <f>IF(B388&lt;&gt;"",VLOOKUP(B388,#REF!,2,0),"")</f>
        <v/>
      </c>
      <c r="D388" s="301" t="str">
        <f>IF(B388&lt;&gt;"",VLOOKUP(B388,#REF!,3,0),"")</f>
        <v/>
      </c>
      <c r="E388" s="308"/>
      <c r="F388" s="308" t="str">
        <f>IF(OR(B388="",D388=0),"",VLOOKUP(B388,#REF!,4,0))</f>
        <v/>
      </c>
      <c r="G388" s="308" t="str">
        <f>IF(OR(B388="",D388=0),"",VLOOKUP(B388,#REF!,5,0))</f>
        <v/>
      </c>
    </row>
    <row r="389" spans="2:7" ht="15" customHeight="1">
      <c r="B389" s="299"/>
      <c r="C389" s="302" t="str">
        <f>IF(B389&lt;&gt;"",VLOOKUP(B389,#REF!,2,0),"")</f>
        <v/>
      </c>
      <c r="D389" s="301" t="str">
        <f>IF(B389&lt;&gt;"",VLOOKUP(B389,#REF!,3,0),"")</f>
        <v/>
      </c>
      <c r="E389" s="308"/>
      <c r="F389" s="308" t="str">
        <f>IF(OR(B389="",D389=0),"",VLOOKUP(B389,#REF!,4,0))</f>
        <v/>
      </c>
      <c r="G389" s="308" t="str">
        <f>IF(OR(B389="",D389=0),"",VLOOKUP(B389,#REF!,5,0))</f>
        <v/>
      </c>
    </row>
    <row r="390" spans="2:7" ht="15" customHeight="1">
      <c r="B390" s="299"/>
      <c r="C390" s="302" t="str">
        <f>IF(B390&lt;&gt;"",VLOOKUP(B390,#REF!,2,0),"")</f>
        <v/>
      </c>
      <c r="D390" s="301" t="str">
        <f>IF(B390&lt;&gt;"",VLOOKUP(B390,#REF!,3,0),"")</f>
        <v/>
      </c>
      <c r="E390" s="308"/>
      <c r="F390" s="308" t="str">
        <f>IF(OR(B390="",D390=0),"",VLOOKUP(B390,#REF!,4,0))</f>
        <v/>
      </c>
      <c r="G390" s="308" t="str">
        <f>IF(OR(B390="",D390=0),"",VLOOKUP(B390,#REF!,5,0))</f>
        <v/>
      </c>
    </row>
    <row r="391" spans="2:7" ht="15" customHeight="1">
      <c r="B391" s="299"/>
      <c r="C391" s="302" t="str">
        <f>IF(B391&lt;&gt;"",VLOOKUP(B391,#REF!,2,0),"")</f>
        <v/>
      </c>
      <c r="D391" s="301" t="str">
        <f>IF(B391&lt;&gt;"",VLOOKUP(B391,#REF!,3,0),"")</f>
        <v/>
      </c>
      <c r="E391" s="308"/>
      <c r="F391" s="308" t="str">
        <f>IF(OR(B391="",D391=0),"",VLOOKUP(B391,#REF!,4,0))</f>
        <v/>
      </c>
      <c r="G391" s="308" t="str">
        <f>IF(OR(B391="",D391=0),"",VLOOKUP(B391,#REF!,5,0))</f>
        <v/>
      </c>
    </row>
    <row r="392" spans="2:7" ht="15" customHeight="1">
      <c r="B392" s="299"/>
      <c r="C392" s="302" t="str">
        <f>IF(B392&lt;&gt;"",VLOOKUP(B392,#REF!,2,0),"")</f>
        <v/>
      </c>
      <c r="D392" s="301" t="str">
        <f>IF(B392&lt;&gt;"",VLOOKUP(B392,#REF!,3,0),"")</f>
        <v/>
      </c>
      <c r="E392" s="308"/>
      <c r="F392" s="308" t="str">
        <f>IF(OR(B392="",D392=0),"",VLOOKUP(B392,#REF!,4,0))</f>
        <v/>
      </c>
      <c r="G392" s="308" t="str">
        <f>IF(OR(B392="",D392=0),"",VLOOKUP(B392,#REF!,5,0))</f>
        <v/>
      </c>
    </row>
    <row r="393" spans="2:7" ht="15" customHeight="1">
      <c r="B393" s="299"/>
      <c r="C393" s="302" t="str">
        <f>IF(B393&lt;&gt;"",VLOOKUP(B393,#REF!,2,0),"")</f>
        <v/>
      </c>
      <c r="D393" s="301" t="str">
        <f>IF(B393&lt;&gt;"",VLOOKUP(B393,#REF!,3,0),"")</f>
        <v/>
      </c>
      <c r="E393" s="308"/>
      <c r="F393" s="308" t="str">
        <f>IF(OR(B393="",D393=0),"",VLOOKUP(B393,#REF!,4,0))</f>
        <v/>
      </c>
      <c r="G393" s="308" t="str">
        <f>IF(OR(B393="",D393=0),"",VLOOKUP(B393,#REF!,5,0))</f>
        <v/>
      </c>
    </row>
    <row r="394" spans="2:7" ht="15" customHeight="1">
      <c r="B394" s="299"/>
      <c r="C394" s="302" t="str">
        <f>IF(B394&lt;&gt;"",VLOOKUP(B394,#REF!,2,0),"")</f>
        <v/>
      </c>
      <c r="D394" s="301" t="str">
        <f>IF(B394&lt;&gt;"",VLOOKUP(B394,#REF!,3,0),"")</f>
        <v/>
      </c>
      <c r="E394" s="308"/>
      <c r="F394" s="308" t="str">
        <f>IF(OR(B394="",D394=0),"",VLOOKUP(B394,#REF!,4,0))</f>
        <v/>
      </c>
      <c r="G394" s="308" t="str">
        <f>IF(OR(B394="",D394=0),"",VLOOKUP(B394,#REF!,5,0))</f>
        <v/>
      </c>
    </row>
    <row r="395" spans="2:7" ht="15" customHeight="1">
      <c r="B395" s="299"/>
      <c r="C395" s="302" t="str">
        <f>IF(B395&lt;&gt;"",VLOOKUP(B395,#REF!,2,0),"")</f>
        <v/>
      </c>
      <c r="D395" s="301" t="str">
        <f>IF(B395&lt;&gt;"",VLOOKUP(B395,#REF!,3,0),"")</f>
        <v/>
      </c>
      <c r="E395" s="308"/>
      <c r="F395" s="308" t="str">
        <f>IF(OR(B395="",D395=0),"",VLOOKUP(B395,#REF!,4,0))</f>
        <v/>
      </c>
      <c r="G395" s="308" t="str">
        <f>IF(OR(B395="",D395=0),"",VLOOKUP(B395,#REF!,5,0))</f>
        <v/>
      </c>
    </row>
    <row r="396" spans="2:7" ht="15" customHeight="1">
      <c r="B396" s="299"/>
      <c r="C396" s="302" t="str">
        <f>IF(B396&lt;&gt;"",VLOOKUP(B396,#REF!,2,0),"")</f>
        <v/>
      </c>
      <c r="D396" s="301" t="str">
        <f>IF(B396&lt;&gt;"",VLOOKUP(B396,#REF!,3,0),"")</f>
        <v/>
      </c>
      <c r="E396" s="308"/>
      <c r="F396" s="308" t="str">
        <f>IF(OR(B396="",D396=0),"",VLOOKUP(B396,#REF!,4,0))</f>
        <v/>
      </c>
      <c r="G396" s="308" t="str">
        <f>IF(OR(B396="",D396=0),"",VLOOKUP(B396,#REF!,5,0))</f>
        <v/>
      </c>
    </row>
    <row r="397" spans="2:7" ht="15" customHeight="1">
      <c r="B397" s="299"/>
      <c r="C397" s="302" t="str">
        <f>IF(B397&lt;&gt;"",VLOOKUP(B397,#REF!,2,0),"")</f>
        <v/>
      </c>
      <c r="D397" s="301" t="str">
        <f>IF(B397&lt;&gt;"",VLOOKUP(B397,#REF!,3,0),"")</f>
        <v/>
      </c>
      <c r="E397" s="308"/>
      <c r="F397" s="308" t="str">
        <f>IF(OR(B397="",D397=0),"",VLOOKUP(B397,#REF!,4,0))</f>
        <v/>
      </c>
      <c r="G397" s="308" t="str">
        <f>IF(OR(B397="",D397=0),"",VLOOKUP(B397,#REF!,5,0))</f>
        <v/>
      </c>
    </row>
    <row r="398" spans="2:7" ht="15" customHeight="1">
      <c r="B398" s="299"/>
      <c r="C398" s="302" t="str">
        <f>IF(B398&lt;&gt;"",VLOOKUP(B398,#REF!,2,0),"")</f>
        <v/>
      </c>
      <c r="D398" s="301" t="str">
        <f>IF(B398&lt;&gt;"",VLOOKUP(B398,#REF!,3,0),"")</f>
        <v/>
      </c>
      <c r="E398" s="308"/>
      <c r="F398" s="308" t="str">
        <f>IF(OR(B398="",D398=0),"",VLOOKUP(B398,#REF!,4,0))</f>
        <v/>
      </c>
      <c r="G398" s="308" t="str">
        <f>IF(OR(B398="",D398=0),"",VLOOKUP(B398,#REF!,5,0))</f>
        <v/>
      </c>
    </row>
    <row r="399" spans="2:7" ht="15" customHeight="1">
      <c r="B399" s="299"/>
      <c r="C399" s="302" t="str">
        <f>IF(B399&lt;&gt;"",VLOOKUP(B399,#REF!,2,0),"")</f>
        <v/>
      </c>
      <c r="D399" s="301" t="str">
        <f>IF(B399&lt;&gt;"",VLOOKUP(B399,#REF!,3,0),"")</f>
        <v/>
      </c>
      <c r="E399" s="308"/>
      <c r="F399" s="308" t="str">
        <f>IF(OR(B399="",D399=0),"",VLOOKUP(B399,#REF!,4,0))</f>
        <v/>
      </c>
      <c r="G399" s="308" t="str">
        <f>IF(OR(B399="",D399=0),"",VLOOKUP(B399,#REF!,5,0))</f>
        <v/>
      </c>
    </row>
    <row r="400" spans="2:7" ht="15" customHeight="1">
      <c r="B400" s="299"/>
      <c r="C400" s="302" t="str">
        <f>IF(B400&lt;&gt;"",VLOOKUP(B400,#REF!,2,0),"")</f>
        <v/>
      </c>
      <c r="D400" s="301" t="str">
        <f>IF(B400&lt;&gt;"",VLOOKUP(B400,#REF!,3,0),"")</f>
        <v/>
      </c>
      <c r="E400" s="308"/>
      <c r="F400" s="308" t="str">
        <f>IF(OR(B400="",D400=0),"",VLOOKUP(B400,#REF!,4,0))</f>
        <v/>
      </c>
      <c r="G400" s="308" t="str">
        <f>IF(OR(B400="",D400=0),"",VLOOKUP(B400,#REF!,5,0))</f>
        <v/>
      </c>
    </row>
    <row r="401" spans="2:7" ht="15" customHeight="1">
      <c r="B401" s="299"/>
      <c r="C401" s="302" t="str">
        <f>IF(B401&lt;&gt;"",VLOOKUP(B401,#REF!,2,0),"")</f>
        <v/>
      </c>
      <c r="D401" s="301" t="str">
        <f>IF(B401&lt;&gt;"",VLOOKUP(B401,#REF!,3,0),"")</f>
        <v/>
      </c>
      <c r="E401" s="308"/>
      <c r="F401" s="308" t="str">
        <f>IF(OR(B401="",D401=0),"",VLOOKUP(B401,#REF!,4,0))</f>
        <v/>
      </c>
      <c r="G401" s="308" t="str">
        <f>IF(OR(B401="",D401=0),"",VLOOKUP(B401,#REF!,5,0))</f>
        <v/>
      </c>
    </row>
    <row r="402" spans="2:7" ht="15" customHeight="1">
      <c r="B402" s="299"/>
      <c r="C402" s="302" t="str">
        <f>IF(B402&lt;&gt;"",VLOOKUP(B402,#REF!,2,0),"")</f>
        <v/>
      </c>
      <c r="D402" s="301" t="str">
        <f>IF(B402&lt;&gt;"",VLOOKUP(B402,#REF!,3,0),"")</f>
        <v/>
      </c>
      <c r="E402" s="308"/>
      <c r="F402" s="308" t="str">
        <f>IF(OR(B402="",D402=0),"",VLOOKUP(B402,#REF!,4,0))</f>
        <v/>
      </c>
      <c r="G402" s="308" t="str">
        <f>IF(OR(B402="",D402=0),"",VLOOKUP(B402,#REF!,5,0))</f>
        <v/>
      </c>
    </row>
    <row r="403" spans="2:7" ht="15" customHeight="1">
      <c r="B403" s="299"/>
      <c r="C403" s="302" t="str">
        <f>IF(B403&lt;&gt;"",VLOOKUP(B403,#REF!,2,0),"")</f>
        <v/>
      </c>
      <c r="D403" s="301" t="str">
        <f>IF(B403&lt;&gt;"",VLOOKUP(B403,#REF!,3,0),"")</f>
        <v/>
      </c>
      <c r="E403" s="308"/>
      <c r="F403" s="308" t="str">
        <f>IF(OR(B403="",D403=0),"",VLOOKUP(B403,#REF!,4,0))</f>
        <v/>
      </c>
      <c r="G403" s="308" t="str">
        <f>IF(OR(B403="",D403=0),"",VLOOKUP(B403,#REF!,5,0))</f>
        <v/>
      </c>
    </row>
    <row r="404" spans="2:7" ht="15" customHeight="1">
      <c r="B404" s="299"/>
      <c r="C404" s="302" t="str">
        <f>IF(B404&lt;&gt;"",VLOOKUP(B404,#REF!,2,0),"")</f>
        <v/>
      </c>
      <c r="D404" s="301" t="str">
        <f>IF(B404&lt;&gt;"",VLOOKUP(B404,#REF!,3,0),"")</f>
        <v/>
      </c>
      <c r="E404" s="308"/>
      <c r="F404" s="308" t="str">
        <f>IF(OR(B404="",D404=0),"",VLOOKUP(B404,#REF!,4,0))</f>
        <v/>
      </c>
      <c r="G404" s="308" t="str">
        <f>IF(OR(B404="",D404=0),"",VLOOKUP(B404,#REF!,5,0))</f>
        <v/>
      </c>
    </row>
    <row r="405" spans="2:7" ht="15" customHeight="1">
      <c r="B405" s="299"/>
      <c r="C405" s="302" t="str">
        <f>IF(B405&lt;&gt;"",VLOOKUP(B405,#REF!,2,0),"")</f>
        <v/>
      </c>
      <c r="D405" s="301" t="str">
        <f>IF(B405&lt;&gt;"",VLOOKUP(B405,#REF!,3,0),"")</f>
        <v/>
      </c>
      <c r="E405" s="308"/>
      <c r="F405" s="308" t="str">
        <f>IF(OR(B405="",D405=0),"",VLOOKUP(B405,#REF!,4,0))</f>
        <v/>
      </c>
      <c r="G405" s="308" t="str">
        <f>IF(OR(B405="",D405=0),"",VLOOKUP(B405,#REF!,5,0))</f>
        <v/>
      </c>
    </row>
    <row r="406" spans="2:7" ht="15" customHeight="1">
      <c r="B406" s="299"/>
      <c r="C406" s="302" t="str">
        <f>IF(B406&lt;&gt;"",VLOOKUP(B406,#REF!,2,0),"")</f>
        <v/>
      </c>
      <c r="D406" s="301" t="str">
        <f>IF(B406&lt;&gt;"",VLOOKUP(B406,#REF!,3,0),"")</f>
        <v/>
      </c>
      <c r="E406" s="308"/>
      <c r="F406" s="308" t="str">
        <f>IF(OR(B406="",D406=0),"",VLOOKUP(B406,#REF!,4,0))</f>
        <v/>
      </c>
      <c r="G406" s="308" t="str">
        <f>IF(OR(B406="",D406=0),"",VLOOKUP(B406,#REF!,5,0))</f>
        <v/>
      </c>
    </row>
    <row r="407" spans="2:7" ht="15" customHeight="1">
      <c r="B407" s="299"/>
      <c r="C407" s="302" t="str">
        <f>IF(B407&lt;&gt;"",VLOOKUP(B407,#REF!,2,0),"")</f>
        <v/>
      </c>
      <c r="D407" s="301" t="str">
        <f>IF(B407&lt;&gt;"",VLOOKUP(B407,#REF!,3,0),"")</f>
        <v/>
      </c>
      <c r="E407" s="308"/>
      <c r="F407" s="308" t="str">
        <f>IF(OR(B407="",D407=0),"",VLOOKUP(B407,#REF!,4,0))</f>
        <v/>
      </c>
      <c r="G407" s="308" t="str">
        <f>IF(OR(B407="",D407=0),"",VLOOKUP(B407,#REF!,5,0))</f>
        <v/>
      </c>
    </row>
    <row r="408" spans="2:7" ht="15" customHeight="1">
      <c r="B408" s="299"/>
      <c r="C408" s="302" t="str">
        <f>IF(B408&lt;&gt;"",VLOOKUP(B408,#REF!,2,0),"")</f>
        <v/>
      </c>
      <c r="D408" s="301" t="str">
        <f>IF(B408&lt;&gt;"",VLOOKUP(B408,#REF!,3,0),"")</f>
        <v/>
      </c>
      <c r="E408" s="308"/>
      <c r="F408" s="308" t="str">
        <f>IF(OR(B408="",D408=0),"",VLOOKUP(B408,#REF!,4,0))</f>
        <v/>
      </c>
      <c r="G408" s="308" t="str">
        <f>IF(OR(B408="",D408=0),"",VLOOKUP(B408,#REF!,5,0))</f>
        <v/>
      </c>
    </row>
    <row r="409" spans="2:7" ht="15" customHeight="1">
      <c r="B409" s="299"/>
      <c r="C409" s="302" t="str">
        <f>IF(B409&lt;&gt;"",VLOOKUP(B409,#REF!,2,0),"")</f>
        <v/>
      </c>
      <c r="D409" s="301" t="str">
        <f>IF(B409&lt;&gt;"",VLOOKUP(B409,#REF!,3,0),"")</f>
        <v/>
      </c>
      <c r="E409" s="308"/>
      <c r="F409" s="308" t="str">
        <f>IF(OR(B409="",D409=0),"",VLOOKUP(B409,#REF!,4,0))</f>
        <v/>
      </c>
      <c r="G409" s="308" t="str">
        <f>IF(OR(B409="",D409=0),"",VLOOKUP(B409,#REF!,5,0))</f>
        <v/>
      </c>
    </row>
    <row r="410" spans="2:7" ht="15" customHeight="1">
      <c r="B410" s="299"/>
      <c r="C410" s="302" t="str">
        <f>IF(B410&lt;&gt;"",VLOOKUP(B410,#REF!,2,0),"")</f>
        <v/>
      </c>
      <c r="D410" s="301" t="str">
        <f>IF(B410&lt;&gt;"",VLOOKUP(B410,#REF!,3,0),"")</f>
        <v/>
      </c>
      <c r="E410" s="308"/>
      <c r="F410" s="308" t="str">
        <f>IF(OR(B410="",D410=0),"",VLOOKUP(B410,#REF!,4,0))</f>
        <v/>
      </c>
      <c r="G410" s="308" t="str">
        <f>IF(OR(B410="",D410=0),"",VLOOKUP(B410,#REF!,5,0))</f>
        <v/>
      </c>
    </row>
    <row r="411" spans="2:7" ht="15" customHeight="1">
      <c r="B411" s="299"/>
      <c r="C411" s="302" t="str">
        <f>IF(B411&lt;&gt;"",VLOOKUP(B411,#REF!,2,0),"")</f>
        <v/>
      </c>
      <c r="D411" s="301" t="str">
        <f>IF(B411&lt;&gt;"",VLOOKUP(B411,#REF!,3,0),"")</f>
        <v/>
      </c>
      <c r="E411" s="308"/>
      <c r="F411" s="308" t="str">
        <f>IF(OR(B411="",D411=0),"",VLOOKUP(B411,#REF!,4,0))</f>
        <v/>
      </c>
      <c r="G411" s="308" t="str">
        <f>IF(OR(B411="",D411=0),"",VLOOKUP(B411,#REF!,5,0))</f>
        <v/>
      </c>
    </row>
    <row r="412" spans="2:7" ht="15" customHeight="1">
      <c r="B412" s="299"/>
      <c r="C412" s="302" t="str">
        <f>IF(B412&lt;&gt;"",VLOOKUP(B412,#REF!,2,0),"")</f>
        <v/>
      </c>
      <c r="D412" s="301" t="str">
        <f>IF(B412&lt;&gt;"",VLOOKUP(B412,#REF!,3,0),"")</f>
        <v/>
      </c>
      <c r="E412" s="308"/>
      <c r="F412" s="308" t="str">
        <f>IF(OR(B412="",D412=0),"",VLOOKUP(B412,#REF!,4,0))</f>
        <v/>
      </c>
      <c r="G412" s="308" t="str">
        <f>IF(OR(B412="",D412=0),"",VLOOKUP(B412,#REF!,5,0))</f>
        <v/>
      </c>
    </row>
    <row r="413" spans="2:7" ht="15" customHeight="1">
      <c r="B413" s="299"/>
      <c r="C413" s="302" t="str">
        <f>IF(B413&lt;&gt;"",VLOOKUP(B413,#REF!,2,0),"")</f>
        <v/>
      </c>
      <c r="D413" s="301" t="str">
        <f>IF(B413&lt;&gt;"",VLOOKUP(B413,#REF!,3,0),"")</f>
        <v/>
      </c>
      <c r="E413" s="308"/>
      <c r="F413" s="308" t="str">
        <f>IF(OR(B413="",D413=0),"",VLOOKUP(B413,#REF!,4,0))</f>
        <v/>
      </c>
      <c r="G413" s="308" t="str">
        <f>IF(OR(B413="",D413=0),"",VLOOKUP(B413,#REF!,5,0))</f>
        <v/>
      </c>
    </row>
    <row r="414" spans="2:7" ht="15" customHeight="1">
      <c r="B414" s="299"/>
      <c r="C414" s="302" t="str">
        <f>IF(B414&lt;&gt;"",VLOOKUP(B414,#REF!,2,0),"")</f>
        <v/>
      </c>
      <c r="D414" s="301" t="str">
        <f>IF(B414&lt;&gt;"",VLOOKUP(B414,#REF!,3,0),"")</f>
        <v/>
      </c>
      <c r="E414" s="308"/>
      <c r="F414" s="308" t="str">
        <f>IF(OR(B414="",D414=0),"",VLOOKUP(B414,#REF!,4,0))</f>
        <v/>
      </c>
      <c r="G414" s="308" t="str">
        <f>IF(OR(B414="",D414=0),"",VLOOKUP(B414,#REF!,5,0))</f>
        <v/>
      </c>
    </row>
    <row r="415" spans="2:7" ht="15" customHeight="1">
      <c r="B415" s="299"/>
      <c r="C415" s="302" t="str">
        <f>IF(B415&lt;&gt;"",VLOOKUP(B415,#REF!,2,0),"")</f>
        <v/>
      </c>
      <c r="D415" s="301" t="str">
        <f>IF(B415&lt;&gt;"",VLOOKUP(B415,#REF!,3,0),"")</f>
        <v/>
      </c>
      <c r="E415" s="308"/>
      <c r="F415" s="308" t="str">
        <f>IF(OR(B415="",D415=0),"",VLOOKUP(B415,#REF!,4,0))</f>
        <v/>
      </c>
      <c r="G415" s="308" t="str">
        <f>IF(OR(B415="",D415=0),"",VLOOKUP(B415,#REF!,5,0))</f>
        <v/>
      </c>
    </row>
    <row r="416" spans="2:7" ht="15" customHeight="1">
      <c r="B416" s="299"/>
      <c r="C416" s="302" t="str">
        <f>IF(B416&lt;&gt;"",VLOOKUP(B416,#REF!,2,0),"")</f>
        <v/>
      </c>
      <c r="D416" s="301" t="str">
        <f>IF(B416&lt;&gt;"",VLOOKUP(B416,#REF!,3,0),"")</f>
        <v/>
      </c>
      <c r="E416" s="308"/>
      <c r="F416" s="308" t="str">
        <f>IF(OR(B416="",D416=0),"",VLOOKUP(B416,#REF!,4,0))</f>
        <v/>
      </c>
      <c r="G416" s="308" t="str">
        <f>IF(OR(B416="",D416=0),"",VLOOKUP(B416,#REF!,5,0))</f>
        <v/>
      </c>
    </row>
    <row r="417" spans="2:7" ht="15" customHeight="1">
      <c r="B417" s="299"/>
      <c r="C417" s="302" t="str">
        <f>IF(B417&lt;&gt;"",VLOOKUP(B417,#REF!,2,0),"")</f>
        <v/>
      </c>
      <c r="D417" s="301" t="str">
        <f>IF(B417&lt;&gt;"",VLOOKUP(B417,#REF!,3,0),"")</f>
        <v/>
      </c>
      <c r="E417" s="308"/>
      <c r="F417" s="308" t="str">
        <f>IF(OR(B417="",D417=0),"",VLOOKUP(B417,#REF!,4,0))</f>
        <v/>
      </c>
      <c r="G417" s="308" t="str">
        <f>IF(OR(B417="",D417=0),"",VLOOKUP(B417,#REF!,5,0))</f>
        <v/>
      </c>
    </row>
    <row r="418" spans="2:7" ht="15" customHeight="1">
      <c r="B418" s="299"/>
      <c r="C418" s="302" t="str">
        <f>IF(B418&lt;&gt;"",VLOOKUP(B418,#REF!,2,0),"")</f>
        <v/>
      </c>
      <c r="D418" s="301" t="str">
        <f>IF(B418&lt;&gt;"",VLOOKUP(B418,#REF!,3,0),"")</f>
        <v/>
      </c>
      <c r="E418" s="308"/>
      <c r="F418" s="308" t="str">
        <f>IF(OR(B418="",D418=0),"",VLOOKUP(B418,#REF!,4,0))</f>
        <v/>
      </c>
      <c r="G418" s="308" t="str">
        <f>IF(OR(B418="",D418=0),"",VLOOKUP(B418,#REF!,5,0))</f>
        <v/>
      </c>
    </row>
    <row r="419" spans="2:7" ht="15" customHeight="1">
      <c r="B419" s="299"/>
      <c r="C419" s="302" t="str">
        <f>IF(B419&lt;&gt;"",VLOOKUP(B419,#REF!,2,0),"")</f>
        <v/>
      </c>
      <c r="D419" s="301" t="str">
        <f>IF(B419&lt;&gt;"",VLOOKUP(B419,#REF!,3,0),"")</f>
        <v/>
      </c>
      <c r="E419" s="308"/>
      <c r="F419" s="308" t="str">
        <f>IF(OR(B419="",D419=0),"",VLOOKUP(B419,#REF!,4,0))</f>
        <v/>
      </c>
      <c r="G419" s="308" t="str">
        <f>IF(OR(B419="",D419=0),"",VLOOKUP(B419,#REF!,5,0))</f>
        <v/>
      </c>
    </row>
    <row r="420" spans="2:7" ht="15" customHeight="1">
      <c r="B420" s="299"/>
      <c r="C420" s="302" t="str">
        <f>IF(B420&lt;&gt;"",VLOOKUP(B420,#REF!,2,0),"")</f>
        <v/>
      </c>
      <c r="D420" s="301" t="str">
        <f>IF(B420&lt;&gt;"",VLOOKUP(B420,#REF!,3,0),"")</f>
        <v/>
      </c>
      <c r="E420" s="308"/>
      <c r="F420" s="308" t="str">
        <f>IF(OR(B420="",D420=0),"",VLOOKUP(B420,#REF!,4,0))</f>
        <v/>
      </c>
      <c r="G420" s="308" t="str">
        <f>IF(OR(B420="",D420=0),"",VLOOKUP(B420,#REF!,5,0))</f>
        <v/>
      </c>
    </row>
    <row r="421" spans="2:7" ht="15" customHeight="1">
      <c r="B421" s="299"/>
      <c r="C421" s="302" t="str">
        <f>IF(B421&lt;&gt;"",VLOOKUP(B421,#REF!,2,0),"")</f>
        <v/>
      </c>
      <c r="D421" s="301" t="str">
        <f>IF(B421&lt;&gt;"",VLOOKUP(B421,#REF!,3,0),"")</f>
        <v/>
      </c>
      <c r="E421" s="308"/>
      <c r="F421" s="308" t="str">
        <f>IF(OR(B421="",D421=0),"",VLOOKUP(B421,#REF!,4,0))</f>
        <v/>
      </c>
      <c r="G421" s="308" t="str">
        <f>IF(OR(B421="",D421=0),"",VLOOKUP(B421,#REF!,5,0))</f>
        <v/>
      </c>
    </row>
    <row r="422" spans="2:7" ht="15" customHeight="1">
      <c r="B422" s="299"/>
      <c r="C422" s="302" t="str">
        <f>IF(B422&lt;&gt;"",VLOOKUP(B422,#REF!,2,0),"")</f>
        <v/>
      </c>
      <c r="D422" s="301" t="str">
        <f>IF(B422&lt;&gt;"",VLOOKUP(B422,#REF!,3,0),"")</f>
        <v/>
      </c>
      <c r="E422" s="308"/>
      <c r="F422" s="308" t="str">
        <f>IF(OR(B422="",D422=0),"",VLOOKUP(B422,#REF!,4,0))</f>
        <v/>
      </c>
      <c r="G422" s="308" t="str">
        <f>IF(OR(B422="",D422=0),"",VLOOKUP(B422,#REF!,5,0))</f>
        <v/>
      </c>
    </row>
    <row r="423" spans="2:7" ht="15" customHeight="1">
      <c r="B423" s="299"/>
      <c r="C423" s="302" t="str">
        <f>IF(B423&lt;&gt;"",VLOOKUP(B423,#REF!,2,0),"")</f>
        <v/>
      </c>
      <c r="D423" s="301" t="str">
        <f>IF(B423&lt;&gt;"",VLOOKUP(B423,#REF!,3,0),"")</f>
        <v/>
      </c>
      <c r="E423" s="308"/>
      <c r="F423" s="308" t="str">
        <f>IF(OR(B423="",D423=0),"",VLOOKUP(B423,#REF!,4,0))</f>
        <v/>
      </c>
      <c r="G423" s="308" t="str">
        <f>IF(OR(B423="",D423=0),"",VLOOKUP(B423,#REF!,5,0))</f>
        <v/>
      </c>
    </row>
    <row r="424" spans="2:7" ht="15" customHeight="1">
      <c r="B424" s="299"/>
      <c r="C424" s="302" t="str">
        <f>IF(B424&lt;&gt;"",VLOOKUP(B424,#REF!,2,0),"")</f>
        <v/>
      </c>
      <c r="D424" s="301" t="str">
        <f>IF(B424&lt;&gt;"",VLOOKUP(B424,#REF!,3,0),"")</f>
        <v/>
      </c>
      <c r="E424" s="308"/>
      <c r="F424" s="308" t="str">
        <f>IF(OR(B424="",D424=0),"",VLOOKUP(B424,#REF!,4,0))</f>
        <v/>
      </c>
      <c r="G424" s="308" t="str">
        <f>IF(OR(B424="",D424=0),"",VLOOKUP(B424,#REF!,5,0))</f>
        <v/>
      </c>
    </row>
    <row r="425" spans="2:7" ht="15" customHeight="1">
      <c r="B425" s="299"/>
      <c r="C425" s="302" t="str">
        <f>IF(B425&lt;&gt;"",VLOOKUP(B425,#REF!,2,0),"")</f>
        <v/>
      </c>
      <c r="D425" s="301" t="str">
        <f>IF(B425&lt;&gt;"",VLOOKUP(B425,#REF!,3,0),"")</f>
        <v/>
      </c>
      <c r="E425" s="308"/>
      <c r="F425" s="308" t="str">
        <f>IF(OR(B425="",D425=0),"",VLOOKUP(B425,#REF!,4,0))</f>
        <v/>
      </c>
      <c r="G425" s="308" t="str">
        <f>IF(OR(B425="",D425=0),"",VLOOKUP(B425,#REF!,5,0))</f>
        <v/>
      </c>
    </row>
    <row r="426" spans="2:7" ht="15" customHeight="1">
      <c r="B426" s="299"/>
      <c r="C426" s="302" t="str">
        <f>IF(B426&lt;&gt;"",VLOOKUP(B426,#REF!,2,0),"")</f>
        <v/>
      </c>
      <c r="D426" s="301" t="str">
        <f>IF(B426&lt;&gt;"",VLOOKUP(B426,#REF!,3,0),"")</f>
        <v/>
      </c>
      <c r="E426" s="308"/>
      <c r="F426" s="308" t="str">
        <f>IF(OR(B426="",D426=0),"",VLOOKUP(B426,#REF!,4,0))</f>
        <v/>
      </c>
      <c r="G426" s="308" t="str">
        <f>IF(OR(B426="",D426=0),"",VLOOKUP(B426,#REF!,5,0))</f>
        <v/>
      </c>
    </row>
    <row r="427" spans="2:7" ht="15" customHeight="1">
      <c r="B427" s="299"/>
      <c r="C427" s="302" t="str">
        <f>IF(B427&lt;&gt;"",VLOOKUP(B427,#REF!,2,0),"")</f>
        <v/>
      </c>
      <c r="D427" s="301" t="str">
        <f>IF(B427&lt;&gt;"",VLOOKUP(B427,#REF!,3,0),"")</f>
        <v/>
      </c>
      <c r="E427" s="308"/>
      <c r="F427" s="308" t="str">
        <f>IF(OR(B427="",D427=0),"",VLOOKUP(B427,#REF!,4,0))</f>
        <v/>
      </c>
      <c r="G427" s="308" t="str">
        <f>IF(OR(B427="",D427=0),"",VLOOKUP(B427,#REF!,5,0))</f>
        <v/>
      </c>
    </row>
    <row r="428" spans="2:7" ht="15" customHeight="1">
      <c r="B428" s="299"/>
      <c r="C428" s="302" t="str">
        <f>IF(B428&lt;&gt;"",VLOOKUP(B428,#REF!,2,0),"")</f>
        <v/>
      </c>
      <c r="D428" s="301" t="str">
        <f>IF(B428&lt;&gt;"",VLOOKUP(B428,#REF!,3,0),"")</f>
        <v/>
      </c>
      <c r="E428" s="308"/>
      <c r="F428" s="308" t="str">
        <f>IF(OR(B428="",D428=0),"",VLOOKUP(B428,#REF!,4,0))</f>
        <v/>
      </c>
      <c r="G428" s="308" t="str">
        <f>IF(OR(B428="",D428=0),"",VLOOKUP(B428,#REF!,5,0))</f>
        <v/>
      </c>
    </row>
    <row r="429" spans="2:7" ht="15" customHeight="1">
      <c r="B429" s="299"/>
      <c r="C429" s="302" t="str">
        <f>IF(B429&lt;&gt;"",VLOOKUP(B429,#REF!,2,0),"")</f>
        <v/>
      </c>
      <c r="D429" s="301" t="str">
        <f>IF(B429&lt;&gt;"",VLOOKUP(B429,#REF!,3,0),"")</f>
        <v/>
      </c>
      <c r="E429" s="308"/>
      <c r="F429" s="308" t="str">
        <f>IF(OR(B429="",D429=0),"",VLOOKUP(B429,#REF!,4,0))</f>
        <v/>
      </c>
      <c r="G429" s="308" t="str">
        <f>IF(OR(B429="",D429=0),"",VLOOKUP(B429,#REF!,5,0))</f>
        <v/>
      </c>
    </row>
    <row r="430" spans="2:7" ht="15" customHeight="1">
      <c r="B430" s="299"/>
      <c r="C430" s="302" t="str">
        <f>IF(B430&lt;&gt;"",VLOOKUP(B430,#REF!,2,0),"")</f>
        <v/>
      </c>
      <c r="D430" s="301" t="str">
        <f>IF(B430&lt;&gt;"",VLOOKUP(B430,#REF!,3,0),"")</f>
        <v/>
      </c>
      <c r="E430" s="308"/>
      <c r="F430" s="308" t="str">
        <f>IF(OR(B430="",D430=0),"",VLOOKUP(B430,#REF!,4,0))</f>
        <v/>
      </c>
      <c r="G430" s="308" t="str">
        <f>IF(OR(B430="",D430=0),"",VLOOKUP(B430,#REF!,5,0))</f>
        <v/>
      </c>
    </row>
    <row r="431" spans="2:7" ht="15" customHeight="1">
      <c r="B431" s="299"/>
      <c r="C431" s="302" t="str">
        <f>IF(B431&lt;&gt;"",VLOOKUP(B431,#REF!,2,0),"")</f>
        <v/>
      </c>
      <c r="D431" s="301" t="str">
        <f>IF(B431&lt;&gt;"",VLOOKUP(B431,#REF!,3,0),"")</f>
        <v/>
      </c>
      <c r="E431" s="308"/>
      <c r="F431" s="308" t="str">
        <f>IF(OR(B431="",D431=0),"",VLOOKUP(B431,#REF!,4,0))</f>
        <v/>
      </c>
      <c r="G431" s="308" t="str">
        <f>IF(OR(B431="",D431=0),"",VLOOKUP(B431,#REF!,5,0))</f>
        <v/>
      </c>
    </row>
    <row r="432" spans="2:7" ht="15" customHeight="1">
      <c r="B432" s="299"/>
      <c r="C432" s="302" t="str">
        <f>IF(B432&lt;&gt;"",VLOOKUP(B432,#REF!,2,0),"")</f>
        <v/>
      </c>
      <c r="D432" s="301" t="str">
        <f>IF(B432&lt;&gt;"",VLOOKUP(B432,#REF!,3,0),"")</f>
        <v/>
      </c>
      <c r="E432" s="308"/>
      <c r="F432" s="308" t="str">
        <f>IF(OR(B432="",D432=0),"",VLOOKUP(B432,#REF!,4,0))</f>
        <v/>
      </c>
      <c r="G432" s="308" t="str">
        <f>IF(OR(B432="",D432=0),"",VLOOKUP(B432,#REF!,5,0))</f>
        <v/>
      </c>
    </row>
    <row r="433" spans="2:7" ht="15" customHeight="1">
      <c r="B433" s="299"/>
      <c r="C433" s="302" t="str">
        <f>IF(B433&lt;&gt;"",VLOOKUP(B433,#REF!,2,0),"")</f>
        <v/>
      </c>
      <c r="D433" s="301" t="str">
        <f>IF(B433&lt;&gt;"",VLOOKUP(B433,#REF!,3,0),"")</f>
        <v/>
      </c>
      <c r="E433" s="308"/>
      <c r="F433" s="308" t="str">
        <f>IF(OR(B433="",D433=0),"",VLOOKUP(B433,#REF!,4,0))</f>
        <v/>
      </c>
      <c r="G433" s="308" t="str">
        <f>IF(OR(B433="",D433=0),"",VLOOKUP(B433,#REF!,5,0))</f>
        <v/>
      </c>
    </row>
    <row r="434" spans="2:7" ht="15" customHeight="1">
      <c r="B434" s="299"/>
      <c r="C434" s="302" t="str">
        <f>IF(B434&lt;&gt;"",VLOOKUP(B434,#REF!,2,0),"")</f>
        <v/>
      </c>
      <c r="D434" s="301" t="str">
        <f>IF(B434&lt;&gt;"",VLOOKUP(B434,#REF!,3,0),"")</f>
        <v/>
      </c>
      <c r="E434" s="308"/>
      <c r="F434" s="308" t="str">
        <f>IF(OR(B434="",D434=0),"",VLOOKUP(B434,#REF!,4,0))</f>
        <v/>
      </c>
      <c r="G434" s="308" t="str">
        <f>IF(OR(B434="",D434=0),"",VLOOKUP(B434,#REF!,5,0))</f>
        <v/>
      </c>
    </row>
    <row r="435" spans="2:7" ht="15" customHeight="1">
      <c r="B435" s="299"/>
      <c r="C435" s="302" t="str">
        <f>IF(B435&lt;&gt;"",VLOOKUP(B435,#REF!,2,0),"")</f>
        <v/>
      </c>
      <c r="D435" s="301" t="str">
        <f>IF(B435&lt;&gt;"",VLOOKUP(B435,#REF!,3,0),"")</f>
        <v/>
      </c>
      <c r="E435" s="308"/>
      <c r="F435" s="308" t="str">
        <f>IF(OR(B435="",D435=0),"",VLOOKUP(B435,#REF!,4,0))</f>
        <v/>
      </c>
      <c r="G435" s="308" t="str">
        <f>IF(OR(B435="",D435=0),"",VLOOKUP(B435,#REF!,5,0))</f>
        <v/>
      </c>
    </row>
    <row r="436" spans="2:7" ht="15" customHeight="1">
      <c r="B436" s="299"/>
      <c r="C436" s="302" t="str">
        <f>IF(B436&lt;&gt;"",VLOOKUP(B436,#REF!,2,0),"")</f>
        <v/>
      </c>
      <c r="D436" s="301" t="str">
        <f>IF(B436&lt;&gt;"",VLOOKUP(B436,#REF!,3,0),"")</f>
        <v/>
      </c>
      <c r="E436" s="308"/>
      <c r="F436" s="308" t="str">
        <f>IF(OR(B436="",D436=0),"",VLOOKUP(B436,#REF!,4,0))</f>
        <v/>
      </c>
      <c r="G436" s="308" t="str">
        <f>IF(OR(B436="",D436=0),"",VLOOKUP(B436,#REF!,5,0))</f>
        <v/>
      </c>
    </row>
    <row r="437" spans="2:7" ht="15" customHeight="1">
      <c r="B437" s="299"/>
      <c r="C437" s="302" t="str">
        <f>IF(B437&lt;&gt;"",VLOOKUP(B437,#REF!,2,0),"")</f>
        <v/>
      </c>
      <c r="D437" s="301" t="str">
        <f>IF(B437&lt;&gt;"",VLOOKUP(B437,#REF!,3,0),"")</f>
        <v/>
      </c>
      <c r="E437" s="308"/>
      <c r="F437" s="308" t="str">
        <f>IF(OR(B437="",D437=0),"",VLOOKUP(B437,#REF!,4,0))</f>
        <v/>
      </c>
      <c r="G437" s="308" t="str">
        <f>IF(OR(B437="",D437=0),"",VLOOKUP(B437,#REF!,5,0))</f>
        <v/>
      </c>
    </row>
    <row r="438" spans="2:7" ht="15" customHeight="1">
      <c r="B438" s="299"/>
      <c r="C438" s="302" t="str">
        <f>IF(B438&lt;&gt;"",VLOOKUP(B438,#REF!,2,0),"")</f>
        <v/>
      </c>
      <c r="D438" s="301" t="str">
        <f>IF(B438&lt;&gt;"",VLOOKUP(B438,#REF!,3,0),"")</f>
        <v/>
      </c>
      <c r="E438" s="308"/>
      <c r="F438" s="308" t="str">
        <f>IF(OR(B438="",D438=0),"",VLOOKUP(B438,#REF!,4,0))</f>
        <v/>
      </c>
      <c r="G438" s="308" t="str">
        <f>IF(OR(B438="",D438=0),"",VLOOKUP(B438,#REF!,5,0))</f>
        <v/>
      </c>
    </row>
    <row r="439" spans="2:7" ht="15" customHeight="1">
      <c r="B439" s="299"/>
      <c r="C439" s="302" t="str">
        <f>IF(B439&lt;&gt;"",VLOOKUP(B439,#REF!,2,0),"")</f>
        <v/>
      </c>
      <c r="D439" s="301" t="str">
        <f>IF(B439&lt;&gt;"",VLOOKUP(B439,#REF!,3,0),"")</f>
        <v/>
      </c>
      <c r="E439" s="308"/>
      <c r="F439" s="308" t="str">
        <f>IF(OR(B439="",D439=0),"",VLOOKUP(B439,#REF!,4,0))</f>
        <v/>
      </c>
      <c r="G439" s="308" t="str">
        <f>IF(OR(B439="",D439=0),"",VLOOKUP(B439,#REF!,5,0))</f>
        <v/>
      </c>
    </row>
    <row r="440" spans="2:7" ht="15" customHeight="1">
      <c r="B440" s="299"/>
      <c r="C440" s="302" t="str">
        <f>IF(B440&lt;&gt;"",VLOOKUP(B440,#REF!,2,0),"")</f>
        <v/>
      </c>
      <c r="D440" s="301" t="str">
        <f>IF(B440&lt;&gt;"",VLOOKUP(B440,#REF!,3,0),"")</f>
        <v/>
      </c>
      <c r="E440" s="308"/>
      <c r="F440" s="308" t="str">
        <f>IF(OR(B440="",D440=0),"",VLOOKUP(B440,#REF!,4,0))</f>
        <v/>
      </c>
      <c r="G440" s="308" t="str">
        <f>IF(OR(B440="",D440=0),"",VLOOKUP(B440,#REF!,5,0))</f>
        <v/>
      </c>
    </row>
    <row r="441" spans="2:7" ht="15" customHeight="1">
      <c r="B441" s="299"/>
      <c r="C441" s="302" t="str">
        <f>IF(B441&lt;&gt;"",VLOOKUP(B441,#REF!,2,0),"")</f>
        <v/>
      </c>
      <c r="D441" s="301" t="str">
        <f>IF(B441&lt;&gt;"",VLOOKUP(B441,#REF!,3,0),"")</f>
        <v/>
      </c>
      <c r="E441" s="308"/>
      <c r="F441" s="308" t="str">
        <f>IF(OR(B441="",D441=0),"",VLOOKUP(B441,#REF!,4,0))</f>
        <v/>
      </c>
      <c r="G441" s="308" t="str">
        <f>IF(OR(B441="",D441=0),"",VLOOKUP(B441,#REF!,5,0))</f>
        <v/>
      </c>
    </row>
    <row r="442" spans="2:7" ht="15" customHeight="1">
      <c r="B442" s="299"/>
      <c r="C442" s="302" t="str">
        <f>IF(B442&lt;&gt;"",VLOOKUP(B442,#REF!,2,0),"")</f>
        <v/>
      </c>
      <c r="D442" s="301" t="str">
        <f>IF(B442&lt;&gt;"",VLOOKUP(B442,#REF!,3,0),"")</f>
        <v/>
      </c>
      <c r="E442" s="308"/>
      <c r="F442" s="308" t="str">
        <f>IF(OR(B442="",D442=0),"",VLOOKUP(B442,#REF!,4,0))</f>
        <v/>
      </c>
      <c r="G442" s="308" t="str">
        <f>IF(OR(B442="",D442=0),"",VLOOKUP(B442,#REF!,5,0))</f>
        <v/>
      </c>
    </row>
    <row r="443" spans="2:7" ht="15" customHeight="1">
      <c r="B443" s="299"/>
      <c r="C443" s="302" t="str">
        <f>IF(B443&lt;&gt;"",VLOOKUP(B443,#REF!,2,0),"")</f>
        <v/>
      </c>
      <c r="D443" s="301" t="str">
        <f>IF(B443&lt;&gt;"",VLOOKUP(B443,#REF!,3,0),"")</f>
        <v/>
      </c>
      <c r="E443" s="308"/>
      <c r="F443" s="308" t="str">
        <f>IF(OR(B443="",D443=0),"",VLOOKUP(B443,#REF!,4,0))</f>
        <v/>
      </c>
      <c r="G443" s="308" t="str">
        <f>IF(OR(B443="",D443=0),"",VLOOKUP(B443,#REF!,5,0))</f>
        <v/>
      </c>
    </row>
    <row r="444" spans="2:7" ht="15" customHeight="1">
      <c r="B444" s="299"/>
      <c r="C444" s="302" t="str">
        <f>IF(B444&lt;&gt;"",VLOOKUP(B444,#REF!,2,0),"")</f>
        <v/>
      </c>
      <c r="D444" s="301" t="str">
        <f>IF(B444&lt;&gt;"",VLOOKUP(B444,#REF!,3,0),"")</f>
        <v/>
      </c>
      <c r="E444" s="308"/>
      <c r="F444" s="308" t="str">
        <f>IF(OR(B444="",D444=0),"",VLOOKUP(B444,#REF!,4,0))</f>
        <v/>
      </c>
      <c r="G444" s="308" t="str">
        <f>IF(OR(B444="",D444=0),"",VLOOKUP(B444,#REF!,5,0))</f>
        <v/>
      </c>
    </row>
    <row r="445" spans="2:7" ht="15" customHeight="1">
      <c r="B445" s="299"/>
      <c r="C445" s="302" t="str">
        <f>IF(B445&lt;&gt;"",VLOOKUP(B445,#REF!,2,0),"")</f>
        <v/>
      </c>
      <c r="D445" s="301" t="str">
        <f>IF(B445&lt;&gt;"",VLOOKUP(B445,#REF!,3,0),"")</f>
        <v/>
      </c>
      <c r="E445" s="308"/>
      <c r="F445" s="308" t="str">
        <f>IF(OR(B445="",D445=0),"",VLOOKUP(B445,#REF!,4,0))</f>
        <v/>
      </c>
      <c r="G445" s="308" t="str">
        <f>IF(OR(B445="",D445=0),"",VLOOKUP(B445,#REF!,5,0))</f>
        <v/>
      </c>
    </row>
    <row r="446" spans="2:7" ht="15" customHeight="1">
      <c r="B446" s="299"/>
      <c r="C446" s="302" t="str">
        <f>IF(B446&lt;&gt;"",VLOOKUP(B446,#REF!,2,0),"")</f>
        <v/>
      </c>
      <c r="D446" s="301" t="str">
        <f>IF(B446&lt;&gt;"",VLOOKUP(B446,#REF!,3,0),"")</f>
        <v/>
      </c>
      <c r="E446" s="308"/>
      <c r="F446" s="308" t="str">
        <f>IF(OR(B446="",D446=0),"",VLOOKUP(B446,#REF!,4,0))</f>
        <v/>
      </c>
      <c r="G446" s="308" t="str">
        <f>IF(OR(B446="",D446=0),"",VLOOKUP(B446,#REF!,5,0))</f>
        <v/>
      </c>
    </row>
    <row r="447" spans="2:7" ht="15" customHeight="1">
      <c r="B447" s="299"/>
      <c r="C447" s="302" t="str">
        <f>IF(B447&lt;&gt;"",VLOOKUP(B447,#REF!,2,0),"")</f>
        <v/>
      </c>
      <c r="D447" s="301" t="str">
        <f>IF(B447&lt;&gt;"",VLOOKUP(B447,#REF!,3,0),"")</f>
        <v/>
      </c>
      <c r="E447" s="308"/>
      <c r="F447" s="308" t="str">
        <f>IF(OR(B447="",D447=0),"",VLOOKUP(B447,#REF!,4,0))</f>
        <v/>
      </c>
      <c r="G447" s="308" t="str">
        <f>IF(OR(B447="",D447=0),"",VLOOKUP(B447,#REF!,5,0))</f>
        <v/>
      </c>
    </row>
    <row r="448" spans="2:7" ht="15" customHeight="1">
      <c r="B448" s="299"/>
      <c r="C448" s="302" t="str">
        <f>IF(B448&lt;&gt;"",VLOOKUP(B448,#REF!,2,0),"")</f>
        <v/>
      </c>
      <c r="D448" s="301" t="str">
        <f>IF(B448&lt;&gt;"",VLOOKUP(B448,#REF!,3,0),"")</f>
        <v/>
      </c>
      <c r="E448" s="308"/>
      <c r="F448" s="308" t="str">
        <f>IF(OR(B448="",D448=0),"",VLOOKUP(B448,#REF!,4,0))</f>
        <v/>
      </c>
      <c r="G448" s="308" t="str">
        <f>IF(OR(B448="",D448=0),"",VLOOKUP(B448,#REF!,5,0))</f>
        <v/>
      </c>
    </row>
    <row r="449" spans="2:7" ht="15" customHeight="1">
      <c r="B449" s="299"/>
      <c r="C449" s="302" t="str">
        <f>IF(B449&lt;&gt;"",VLOOKUP(B449,#REF!,2,0),"")</f>
        <v/>
      </c>
      <c r="D449" s="301" t="str">
        <f>IF(B449&lt;&gt;"",VLOOKUP(B449,#REF!,3,0),"")</f>
        <v/>
      </c>
      <c r="E449" s="308"/>
      <c r="F449" s="308" t="str">
        <f>IF(OR(B449="",D449=0),"",VLOOKUP(B449,#REF!,4,0))</f>
        <v/>
      </c>
      <c r="G449" s="308" t="str">
        <f>IF(OR(B449="",D449=0),"",VLOOKUP(B449,#REF!,5,0))</f>
        <v/>
      </c>
    </row>
    <row r="450" spans="2:7" ht="15" customHeight="1">
      <c r="B450" s="299"/>
      <c r="C450" s="302" t="str">
        <f>IF(B450&lt;&gt;"",VLOOKUP(B450,#REF!,2,0),"")</f>
        <v/>
      </c>
      <c r="D450" s="301" t="str">
        <f>IF(B450&lt;&gt;"",VLOOKUP(B450,#REF!,3,0),"")</f>
        <v/>
      </c>
      <c r="E450" s="308"/>
      <c r="F450" s="308" t="str">
        <f>IF(OR(B450="",D450=0),"",VLOOKUP(B450,#REF!,4,0))</f>
        <v/>
      </c>
      <c r="G450" s="308" t="str">
        <f>IF(OR(B450="",D450=0),"",VLOOKUP(B450,#REF!,5,0))</f>
        <v/>
      </c>
    </row>
    <row r="451" spans="2:7" ht="15" customHeight="1">
      <c r="B451" s="299"/>
      <c r="C451" s="302" t="str">
        <f>IF(B451&lt;&gt;"",VLOOKUP(B451,#REF!,2,0),"")</f>
        <v/>
      </c>
      <c r="D451" s="301" t="str">
        <f>IF(B451&lt;&gt;"",VLOOKUP(B451,#REF!,3,0),"")</f>
        <v/>
      </c>
      <c r="E451" s="308"/>
      <c r="F451" s="308" t="str">
        <f>IF(OR(B451="",D451=0),"",VLOOKUP(B451,#REF!,4,0))</f>
        <v/>
      </c>
      <c r="G451" s="308" t="str">
        <f>IF(OR(B451="",D451=0),"",VLOOKUP(B451,#REF!,5,0))</f>
        <v/>
      </c>
    </row>
    <row r="452" spans="2:7" ht="15" customHeight="1">
      <c r="B452" s="299"/>
      <c r="C452" s="302" t="str">
        <f>IF(B452&lt;&gt;"",VLOOKUP(B452,#REF!,2,0),"")</f>
        <v/>
      </c>
      <c r="D452" s="301" t="str">
        <f>IF(B452&lt;&gt;"",VLOOKUP(B452,#REF!,3,0),"")</f>
        <v/>
      </c>
      <c r="E452" s="308"/>
      <c r="F452" s="308" t="str">
        <f>IF(OR(B452="",D452=0),"",VLOOKUP(B452,#REF!,4,0))</f>
        <v/>
      </c>
      <c r="G452" s="308" t="str">
        <f>IF(OR(B452="",D452=0),"",VLOOKUP(B452,#REF!,5,0))</f>
        <v/>
      </c>
    </row>
    <row r="453" spans="2:7" ht="15" customHeight="1">
      <c r="B453" s="299"/>
      <c r="C453" s="302" t="str">
        <f>IF(B453&lt;&gt;"",VLOOKUP(B453,#REF!,2,0),"")</f>
        <v/>
      </c>
      <c r="D453" s="301" t="str">
        <f>IF(B453&lt;&gt;"",VLOOKUP(B453,#REF!,3,0),"")</f>
        <v/>
      </c>
      <c r="E453" s="308"/>
      <c r="F453" s="308" t="str">
        <f>IF(OR(B453="",D453=0),"",VLOOKUP(B453,#REF!,4,0))</f>
        <v/>
      </c>
      <c r="G453" s="308" t="str">
        <f>IF(OR(B453="",D453=0),"",VLOOKUP(B453,#REF!,5,0))</f>
        <v/>
      </c>
    </row>
    <row r="454" spans="2:7" ht="15" customHeight="1">
      <c r="B454" s="299"/>
      <c r="C454" s="302" t="str">
        <f>IF(B454&lt;&gt;"",VLOOKUP(B454,#REF!,2,0),"")</f>
        <v/>
      </c>
      <c r="D454" s="301" t="str">
        <f>IF(B454&lt;&gt;"",VLOOKUP(B454,#REF!,3,0),"")</f>
        <v/>
      </c>
      <c r="E454" s="308"/>
      <c r="F454" s="308" t="str">
        <f>IF(OR(B454="",D454=0),"",VLOOKUP(B454,#REF!,4,0))</f>
        <v/>
      </c>
      <c r="G454" s="308" t="str">
        <f>IF(OR(B454="",D454=0),"",VLOOKUP(B454,#REF!,5,0))</f>
        <v/>
      </c>
    </row>
    <row r="455" spans="2:7" ht="15" customHeight="1">
      <c r="B455" s="299"/>
      <c r="C455" s="302" t="str">
        <f>IF(B455&lt;&gt;"",VLOOKUP(B455,#REF!,2,0),"")</f>
        <v/>
      </c>
      <c r="D455" s="301" t="str">
        <f>IF(B455&lt;&gt;"",VLOOKUP(B455,#REF!,3,0),"")</f>
        <v/>
      </c>
      <c r="E455" s="308"/>
      <c r="F455" s="308" t="str">
        <f>IF(OR(B455="",D455=0),"",VLOOKUP(B455,#REF!,4,0))</f>
        <v/>
      </c>
      <c r="G455" s="308" t="str">
        <f>IF(OR(B455="",D455=0),"",VLOOKUP(B455,#REF!,5,0))</f>
        <v/>
      </c>
    </row>
    <row r="456" spans="2:7" ht="15" customHeight="1">
      <c r="B456" s="299"/>
      <c r="C456" s="302" t="str">
        <f>IF(B456&lt;&gt;"",VLOOKUP(B456,#REF!,2,0),"")</f>
        <v/>
      </c>
      <c r="D456" s="301" t="str">
        <f>IF(B456&lt;&gt;"",VLOOKUP(B456,#REF!,3,0),"")</f>
        <v/>
      </c>
      <c r="E456" s="308"/>
      <c r="F456" s="308" t="str">
        <f>IF(OR(B456="",D456=0),"",VLOOKUP(B456,#REF!,4,0))</f>
        <v/>
      </c>
      <c r="G456" s="308" t="str">
        <f>IF(OR(B456="",D456=0),"",VLOOKUP(B456,#REF!,5,0))</f>
        <v/>
      </c>
    </row>
    <row r="457" spans="2:7" ht="15" customHeight="1">
      <c r="B457" s="299"/>
      <c r="C457" s="302" t="str">
        <f>IF(B457&lt;&gt;"",VLOOKUP(B457,#REF!,2,0),"")</f>
        <v/>
      </c>
      <c r="D457" s="301" t="str">
        <f>IF(B457&lt;&gt;"",VLOOKUP(B457,#REF!,3,0),"")</f>
        <v/>
      </c>
      <c r="E457" s="308"/>
      <c r="F457" s="308" t="str">
        <f>IF(OR(B457="",D457=0),"",VLOOKUP(B457,#REF!,4,0))</f>
        <v/>
      </c>
      <c r="G457" s="308" t="str">
        <f>IF(OR(B457="",D457=0),"",VLOOKUP(B457,#REF!,5,0))</f>
        <v/>
      </c>
    </row>
    <row r="458" spans="2:7" ht="15" customHeight="1">
      <c r="B458" s="299"/>
      <c r="C458" s="302" t="str">
        <f>IF(B458&lt;&gt;"",VLOOKUP(B458,#REF!,2,0),"")</f>
        <v/>
      </c>
      <c r="D458" s="301" t="str">
        <f>IF(B458&lt;&gt;"",VLOOKUP(B458,#REF!,3,0),"")</f>
        <v/>
      </c>
      <c r="E458" s="308"/>
      <c r="F458" s="308" t="str">
        <f>IF(OR(B458="",D458=0),"",VLOOKUP(B458,#REF!,4,0))</f>
        <v/>
      </c>
      <c r="G458" s="308" t="str">
        <f>IF(OR(B458="",D458=0),"",VLOOKUP(B458,#REF!,5,0))</f>
        <v/>
      </c>
    </row>
    <row r="459" spans="2:7" ht="15" customHeight="1">
      <c r="B459" s="299"/>
      <c r="C459" s="302" t="str">
        <f>IF(B459&lt;&gt;"",VLOOKUP(B459,#REF!,2,0),"")</f>
        <v/>
      </c>
      <c r="D459" s="301" t="str">
        <f>IF(B459&lt;&gt;"",VLOOKUP(B459,#REF!,3,0),"")</f>
        <v/>
      </c>
      <c r="E459" s="308"/>
      <c r="F459" s="308" t="str">
        <f>IF(OR(B459="",D459=0),"",VLOOKUP(B459,#REF!,4,0))</f>
        <v/>
      </c>
      <c r="G459" s="308" t="str">
        <f>IF(OR(B459="",D459=0),"",VLOOKUP(B459,#REF!,5,0))</f>
        <v/>
      </c>
    </row>
    <row r="460" spans="2:7" ht="15" customHeight="1">
      <c r="B460" s="299"/>
      <c r="C460" s="302" t="str">
        <f>IF(B460&lt;&gt;"",VLOOKUP(B460,#REF!,2,0),"")</f>
        <v/>
      </c>
      <c r="D460" s="301" t="str">
        <f>IF(B460&lt;&gt;"",VLOOKUP(B460,#REF!,3,0),"")</f>
        <v/>
      </c>
      <c r="E460" s="308"/>
      <c r="F460" s="308" t="str">
        <f>IF(OR(B460="",D460=0),"",VLOOKUP(B460,#REF!,4,0))</f>
        <v/>
      </c>
      <c r="G460" s="308" t="str">
        <f>IF(OR(B460="",D460=0),"",VLOOKUP(B460,#REF!,5,0))</f>
        <v/>
      </c>
    </row>
    <row r="461" spans="2:7" ht="15" customHeight="1">
      <c r="B461" s="299"/>
      <c r="C461" s="302" t="str">
        <f>IF(B461&lt;&gt;"",VLOOKUP(B461,#REF!,2,0),"")</f>
        <v/>
      </c>
      <c r="D461" s="301" t="str">
        <f>IF(B461&lt;&gt;"",VLOOKUP(B461,#REF!,3,0),"")</f>
        <v/>
      </c>
      <c r="E461" s="308"/>
      <c r="F461" s="308" t="str">
        <f>IF(OR(B461="",D461=0),"",VLOOKUP(B461,#REF!,4,0))</f>
        <v/>
      </c>
      <c r="G461" s="308" t="str">
        <f>IF(OR(B461="",D461=0),"",VLOOKUP(B461,#REF!,5,0))</f>
        <v/>
      </c>
    </row>
    <row r="462" spans="2:7" ht="15" customHeight="1">
      <c r="B462" s="299"/>
      <c r="C462" s="302" t="str">
        <f>IF(B462&lt;&gt;"",VLOOKUP(B462,#REF!,2,0),"")</f>
        <v/>
      </c>
      <c r="D462" s="301" t="str">
        <f>IF(B462&lt;&gt;"",VLOOKUP(B462,#REF!,3,0),"")</f>
        <v/>
      </c>
      <c r="E462" s="308"/>
      <c r="F462" s="308" t="str">
        <f>IF(OR(B462="",D462=0),"",VLOOKUP(B462,#REF!,4,0))</f>
        <v/>
      </c>
      <c r="G462" s="308" t="str">
        <f>IF(OR(B462="",D462=0),"",VLOOKUP(B462,#REF!,5,0))</f>
        <v/>
      </c>
    </row>
    <row r="463" spans="2:7" ht="15" customHeight="1">
      <c r="B463" s="299"/>
      <c r="C463" s="302" t="str">
        <f>IF(B463&lt;&gt;"",VLOOKUP(B463,#REF!,2,0),"")</f>
        <v/>
      </c>
      <c r="D463" s="301" t="str">
        <f>IF(B463&lt;&gt;"",VLOOKUP(B463,#REF!,3,0),"")</f>
        <v/>
      </c>
      <c r="E463" s="308"/>
      <c r="F463" s="308" t="str">
        <f>IF(OR(B463="",D463=0),"",VLOOKUP(B463,#REF!,4,0))</f>
        <v/>
      </c>
      <c r="G463" s="308" t="str">
        <f>IF(OR(B463="",D463=0),"",VLOOKUP(B463,#REF!,5,0))</f>
        <v/>
      </c>
    </row>
    <row r="464" spans="2:7" ht="15" customHeight="1">
      <c r="B464" s="299"/>
      <c r="C464" s="302" t="str">
        <f>IF(B464&lt;&gt;"",VLOOKUP(B464,#REF!,2,0),"")</f>
        <v/>
      </c>
      <c r="D464" s="301" t="str">
        <f>IF(B464&lt;&gt;"",VLOOKUP(B464,#REF!,3,0),"")</f>
        <v/>
      </c>
      <c r="E464" s="308"/>
      <c r="F464" s="308" t="str">
        <f>IF(OR(B464="",D464=0),"",VLOOKUP(B464,#REF!,4,0))</f>
        <v/>
      </c>
      <c r="G464" s="308" t="str">
        <f>IF(OR(B464="",D464=0),"",VLOOKUP(B464,#REF!,5,0))</f>
        <v/>
      </c>
    </row>
    <row r="465" spans="2:7" ht="15" customHeight="1">
      <c r="B465" s="299"/>
      <c r="C465" s="302" t="str">
        <f>IF(B465&lt;&gt;"",VLOOKUP(B465,#REF!,2,0),"")</f>
        <v/>
      </c>
      <c r="D465" s="301" t="str">
        <f>IF(B465&lt;&gt;"",VLOOKUP(B465,#REF!,3,0),"")</f>
        <v/>
      </c>
      <c r="E465" s="308"/>
      <c r="F465" s="308" t="str">
        <f>IF(OR(B465="",D465=0),"",VLOOKUP(B465,#REF!,4,0))</f>
        <v/>
      </c>
      <c r="G465" s="308" t="str">
        <f>IF(OR(B465="",D465=0),"",VLOOKUP(B465,#REF!,5,0))</f>
        <v/>
      </c>
    </row>
    <row r="466" spans="2:7" ht="15" customHeight="1">
      <c r="B466" s="299"/>
      <c r="C466" s="302" t="str">
        <f>IF(B466&lt;&gt;"",VLOOKUP(B466,#REF!,2,0),"")</f>
        <v/>
      </c>
      <c r="D466" s="301" t="str">
        <f>IF(B466&lt;&gt;"",VLOOKUP(B466,#REF!,3,0),"")</f>
        <v/>
      </c>
      <c r="E466" s="308"/>
      <c r="F466" s="308" t="str">
        <f>IF(OR(B466="",D466=0),"",VLOOKUP(B466,#REF!,4,0))</f>
        <v/>
      </c>
      <c r="G466" s="308" t="str">
        <f>IF(OR(B466="",D466=0),"",VLOOKUP(B466,#REF!,5,0))</f>
        <v/>
      </c>
    </row>
    <row r="467" spans="2:7" ht="15" customHeight="1">
      <c r="B467" s="299"/>
      <c r="C467" s="302" t="str">
        <f>IF(B467&lt;&gt;"",VLOOKUP(B467,#REF!,2,0),"")</f>
        <v/>
      </c>
      <c r="D467" s="301" t="str">
        <f>IF(B467&lt;&gt;"",VLOOKUP(B467,#REF!,3,0),"")</f>
        <v/>
      </c>
      <c r="E467" s="308"/>
      <c r="F467" s="308" t="str">
        <f>IF(OR(B467="",D467=0),"",VLOOKUP(B467,#REF!,4,0))</f>
        <v/>
      </c>
      <c r="G467" s="308" t="str">
        <f>IF(OR(B467="",D467=0),"",VLOOKUP(B467,#REF!,5,0))</f>
        <v/>
      </c>
    </row>
    <row r="468" spans="2:7" ht="15" customHeight="1">
      <c r="B468" s="299"/>
      <c r="C468" s="302" t="str">
        <f>IF(B468&lt;&gt;"",VLOOKUP(B468,#REF!,2,0),"")</f>
        <v/>
      </c>
      <c r="D468" s="301" t="str">
        <f>IF(B468&lt;&gt;"",VLOOKUP(B468,#REF!,3,0),"")</f>
        <v/>
      </c>
      <c r="E468" s="308"/>
      <c r="F468" s="308" t="str">
        <f>IF(OR(B468="",D468=0),"",VLOOKUP(B468,#REF!,4,0))</f>
        <v/>
      </c>
      <c r="G468" s="308" t="str">
        <f>IF(OR(B468="",D468=0),"",VLOOKUP(B468,#REF!,5,0))</f>
        <v/>
      </c>
    </row>
    <row r="469" spans="2:7" ht="15" customHeight="1">
      <c r="B469" s="299"/>
      <c r="C469" s="302" t="str">
        <f>IF(B469&lt;&gt;"",VLOOKUP(B469,#REF!,2,0),"")</f>
        <v/>
      </c>
      <c r="D469" s="301" t="str">
        <f>IF(B469&lt;&gt;"",VLOOKUP(B469,#REF!,3,0),"")</f>
        <v/>
      </c>
      <c r="E469" s="308"/>
      <c r="F469" s="308" t="str">
        <f>IF(OR(B469="",D469=0),"",VLOOKUP(B469,#REF!,4,0))</f>
        <v/>
      </c>
      <c r="G469" s="308" t="str">
        <f>IF(OR(B469="",D469=0),"",VLOOKUP(B469,#REF!,5,0))</f>
        <v/>
      </c>
    </row>
    <row r="470" spans="2:7" ht="15" customHeight="1">
      <c r="B470" s="299"/>
      <c r="C470" s="302" t="str">
        <f>IF(B470&lt;&gt;"",VLOOKUP(B470,#REF!,2,0),"")</f>
        <v/>
      </c>
      <c r="D470" s="301" t="str">
        <f>IF(B470&lt;&gt;"",VLOOKUP(B470,#REF!,3,0),"")</f>
        <v/>
      </c>
      <c r="E470" s="308"/>
      <c r="F470" s="308" t="str">
        <f>IF(OR(B470="",D470=0),"",VLOOKUP(B470,#REF!,4,0))</f>
        <v/>
      </c>
      <c r="G470" s="308" t="str">
        <f>IF(OR(B470="",D470=0),"",VLOOKUP(B470,#REF!,5,0))</f>
        <v/>
      </c>
    </row>
    <row r="471" spans="2:7" ht="15" customHeight="1">
      <c r="B471" s="299"/>
      <c r="C471" s="302" t="str">
        <f>IF(B471&lt;&gt;"",VLOOKUP(B471,#REF!,2,0),"")</f>
        <v/>
      </c>
      <c r="D471" s="301" t="str">
        <f>IF(B471&lt;&gt;"",VLOOKUP(B471,#REF!,3,0),"")</f>
        <v/>
      </c>
      <c r="E471" s="308"/>
      <c r="F471" s="308" t="str">
        <f>IF(OR(B471="",D471=0),"",VLOOKUP(B471,#REF!,4,0))</f>
        <v/>
      </c>
      <c r="G471" s="308" t="str">
        <f>IF(OR(B471="",D471=0),"",VLOOKUP(B471,#REF!,5,0))</f>
        <v/>
      </c>
    </row>
    <row r="472" spans="2:7" ht="15" customHeight="1">
      <c r="B472" s="299"/>
      <c r="C472" s="302" t="str">
        <f>IF(B472&lt;&gt;"",VLOOKUP(B472,#REF!,2,0),"")</f>
        <v/>
      </c>
      <c r="D472" s="301" t="str">
        <f>IF(B472&lt;&gt;"",VLOOKUP(B472,#REF!,3,0),"")</f>
        <v/>
      </c>
      <c r="E472" s="308"/>
      <c r="F472" s="308" t="str">
        <f>IF(OR(B472="",D472=0),"",VLOOKUP(B472,#REF!,4,0))</f>
        <v/>
      </c>
      <c r="G472" s="308" t="str">
        <f>IF(OR(B472="",D472=0),"",VLOOKUP(B472,#REF!,5,0))</f>
        <v/>
      </c>
    </row>
    <row r="473" spans="2:7" ht="15" customHeight="1">
      <c r="B473" s="299"/>
      <c r="C473" s="302" t="str">
        <f>IF(B473&lt;&gt;"",VLOOKUP(B473,#REF!,2,0),"")</f>
        <v/>
      </c>
      <c r="D473" s="301" t="str">
        <f>IF(B473&lt;&gt;"",VLOOKUP(B473,#REF!,3,0),"")</f>
        <v/>
      </c>
      <c r="E473" s="308"/>
      <c r="F473" s="308" t="str">
        <f>IF(OR(B473="",D473=0),"",VLOOKUP(B473,#REF!,4,0))</f>
        <v/>
      </c>
      <c r="G473" s="308" t="str">
        <f>IF(OR(B473="",D473=0),"",VLOOKUP(B473,#REF!,5,0))</f>
        <v/>
      </c>
    </row>
    <row r="474" spans="2:7" ht="15" customHeight="1">
      <c r="B474" s="299"/>
      <c r="C474" s="302" t="str">
        <f>IF(B474&lt;&gt;"",VLOOKUP(B474,#REF!,2,0),"")</f>
        <v/>
      </c>
      <c r="D474" s="301" t="str">
        <f>IF(B474&lt;&gt;"",VLOOKUP(B474,#REF!,3,0),"")</f>
        <v/>
      </c>
      <c r="E474" s="308"/>
      <c r="F474" s="308" t="str">
        <f>IF(OR(B474="",D474=0),"",VLOOKUP(B474,#REF!,4,0))</f>
        <v/>
      </c>
      <c r="G474" s="308" t="str">
        <f>IF(OR(B474="",D474=0),"",VLOOKUP(B474,#REF!,5,0))</f>
        <v/>
      </c>
    </row>
    <row r="475" spans="2:7" ht="15" customHeight="1">
      <c r="B475" s="299"/>
      <c r="C475" s="302" t="str">
        <f>IF(B475&lt;&gt;"",VLOOKUP(B475,#REF!,2,0),"")</f>
        <v/>
      </c>
      <c r="D475" s="301" t="str">
        <f>IF(B475&lt;&gt;"",VLOOKUP(B475,#REF!,3,0),"")</f>
        <v/>
      </c>
      <c r="E475" s="308"/>
      <c r="F475" s="308" t="str">
        <f>IF(OR(B475="",D475=0),"",VLOOKUP(B475,#REF!,4,0))</f>
        <v/>
      </c>
      <c r="G475" s="308" t="str">
        <f>IF(OR(B475="",D475=0),"",VLOOKUP(B475,#REF!,5,0))</f>
        <v/>
      </c>
    </row>
    <row r="476" spans="2:7" ht="15" customHeight="1">
      <c r="B476" s="299"/>
      <c r="C476" s="302" t="str">
        <f>IF(B476&lt;&gt;"",VLOOKUP(B476,#REF!,2,0),"")</f>
        <v/>
      </c>
      <c r="D476" s="301" t="str">
        <f>IF(B476&lt;&gt;"",VLOOKUP(B476,#REF!,3,0),"")</f>
        <v/>
      </c>
      <c r="E476" s="308"/>
      <c r="F476" s="308" t="str">
        <f>IF(OR(B476="",D476=0),"",VLOOKUP(B476,#REF!,4,0))</f>
        <v/>
      </c>
      <c r="G476" s="308" t="str">
        <f>IF(OR(B476="",D476=0),"",VLOOKUP(B476,#REF!,5,0))</f>
        <v/>
      </c>
    </row>
    <row r="477" spans="2:7" ht="15" customHeight="1">
      <c r="B477" s="299"/>
      <c r="C477" s="302" t="str">
        <f>IF(B477&lt;&gt;"",VLOOKUP(B477,#REF!,2,0),"")</f>
        <v/>
      </c>
      <c r="D477" s="301" t="str">
        <f>IF(B477&lt;&gt;"",VLOOKUP(B477,#REF!,3,0),"")</f>
        <v/>
      </c>
      <c r="E477" s="308"/>
      <c r="F477" s="308" t="str">
        <f>IF(OR(B477="",D477=0),"",VLOOKUP(B477,#REF!,4,0))</f>
        <v/>
      </c>
      <c r="G477" s="308" t="str">
        <f>IF(OR(B477="",D477=0),"",VLOOKUP(B477,#REF!,5,0))</f>
        <v/>
      </c>
    </row>
    <row r="478" spans="2:7" ht="15" customHeight="1">
      <c r="B478" s="299"/>
      <c r="C478" s="302" t="str">
        <f>IF(B478&lt;&gt;"",VLOOKUP(B478,#REF!,2,0),"")</f>
        <v/>
      </c>
      <c r="D478" s="301" t="str">
        <f>IF(B478&lt;&gt;"",VLOOKUP(B478,#REF!,3,0),"")</f>
        <v/>
      </c>
      <c r="E478" s="308"/>
      <c r="F478" s="308" t="str">
        <f>IF(OR(B478="",D478=0),"",VLOOKUP(B478,#REF!,4,0))</f>
        <v/>
      </c>
      <c r="G478" s="308" t="str">
        <f>IF(OR(B478="",D478=0),"",VLOOKUP(B478,#REF!,5,0))</f>
        <v/>
      </c>
    </row>
    <row r="479" spans="2:7" ht="15" customHeight="1">
      <c r="B479" s="299"/>
      <c r="C479" s="302" t="str">
        <f>IF(B479&lt;&gt;"",VLOOKUP(B479,#REF!,2,0),"")</f>
        <v/>
      </c>
      <c r="D479" s="301" t="str">
        <f>IF(B479&lt;&gt;"",VLOOKUP(B479,#REF!,3,0),"")</f>
        <v/>
      </c>
      <c r="E479" s="308"/>
      <c r="F479" s="308" t="str">
        <f>IF(OR(B479="",D479=0),"",VLOOKUP(B479,#REF!,4,0))</f>
        <v/>
      </c>
      <c r="G479" s="308" t="str">
        <f>IF(OR(B479="",D479=0),"",VLOOKUP(B479,#REF!,5,0))</f>
        <v/>
      </c>
    </row>
    <row r="480" spans="2:7" ht="15" customHeight="1">
      <c r="B480" s="299"/>
      <c r="C480" s="302" t="str">
        <f>IF(B480&lt;&gt;"",VLOOKUP(B480,#REF!,2,0),"")</f>
        <v/>
      </c>
      <c r="D480" s="301" t="str">
        <f>IF(B480&lt;&gt;"",VLOOKUP(B480,#REF!,3,0),"")</f>
        <v/>
      </c>
      <c r="E480" s="308"/>
      <c r="F480" s="308" t="str">
        <f>IF(OR(B480="",D480=0),"",VLOOKUP(B480,#REF!,4,0))</f>
        <v/>
      </c>
      <c r="G480" s="308" t="str">
        <f>IF(OR(B480="",D480=0),"",VLOOKUP(B480,#REF!,5,0))</f>
        <v/>
      </c>
    </row>
    <row r="481" spans="2:7" ht="15" customHeight="1">
      <c r="B481" s="299"/>
      <c r="C481" s="302" t="str">
        <f>IF(B481&lt;&gt;"",VLOOKUP(B481,#REF!,2,0),"")</f>
        <v/>
      </c>
      <c r="D481" s="301" t="str">
        <f>IF(B481&lt;&gt;"",VLOOKUP(B481,#REF!,3,0),"")</f>
        <v/>
      </c>
      <c r="E481" s="308"/>
      <c r="F481" s="308" t="str">
        <f>IF(OR(B481="",D481=0),"",VLOOKUP(B481,#REF!,4,0))</f>
        <v/>
      </c>
      <c r="G481" s="308" t="str">
        <f>IF(OR(B481="",D481=0),"",VLOOKUP(B481,#REF!,5,0))</f>
        <v/>
      </c>
    </row>
    <row r="482" spans="2:7" ht="15" customHeight="1">
      <c r="B482" s="299"/>
      <c r="C482" s="302" t="str">
        <f>IF(B482&lt;&gt;"",VLOOKUP(B482,#REF!,2,0),"")</f>
        <v/>
      </c>
      <c r="D482" s="301" t="str">
        <f>IF(B482&lt;&gt;"",VLOOKUP(B482,#REF!,3,0),"")</f>
        <v/>
      </c>
      <c r="E482" s="308"/>
      <c r="F482" s="308" t="str">
        <f>IF(OR(B482="",D482=0),"",VLOOKUP(B482,#REF!,4,0))</f>
        <v/>
      </c>
      <c r="G482" s="308" t="str">
        <f>IF(OR(B482="",D482=0),"",VLOOKUP(B482,#REF!,5,0))</f>
        <v/>
      </c>
    </row>
    <row r="483" spans="2:7" ht="15" customHeight="1">
      <c r="B483" s="299"/>
      <c r="C483" s="302" t="str">
        <f>IF(B483&lt;&gt;"",VLOOKUP(B483,#REF!,2,0),"")</f>
        <v/>
      </c>
      <c r="D483" s="301" t="str">
        <f>IF(B483&lt;&gt;"",VLOOKUP(B483,#REF!,3,0),"")</f>
        <v/>
      </c>
      <c r="E483" s="308"/>
      <c r="F483" s="308" t="str">
        <f>IF(OR(B483="",D483=0),"",VLOOKUP(B483,#REF!,4,0))</f>
        <v/>
      </c>
      <c r="G483" s="308" t="str">
        <f>IF(OR(B483="",D483=0),"",VLOOKUP(B483,#REF!,5,0))</f>
        <v/>
      </c>
    </row>
    <row r="484" spans="2:7" ht="15" customHeight="1">
      <c r="B484" s="299"/>
      <c r="C484" s="302" t="str">
        <f>IF(B484&lt;&gt;"",VLOOKUP(B484,#REF!,2,0),"")</f>
        <v/>
      </c>
      <c r="D484" s="301" t="str">
        <f>IF(B484&lt;&gt;"",VLOOKUP(B484,#REF!,3,0),"")</f>
        <v/>
      </c>
      <c r="E484" s="308"/>
      <c r="F484" s="308" t="str">
        <f>IF(OR(B484="",D484=0),"",VLOOKUP(B484,#REF!,4,0))</f>
        <v/>
      </c>
      <c r="G484" s="308" t="str">
        <f>IF(OR(B484="",D484=0),"",VLOOKUP(B484,#REF!,5,0))</f>
        <v/>
      </c>
    </row>
    <row r="485" spans="2:7" ht="15" customHeight="1">
      <c r="B485" s="299"/>
      <c r="C485" s="302" t="str">
        <f>IF(B485&lt;&gt;"",VLOOKUP(B485,#REF!,2,0),"")</f>
        <v/>
      </c>
      <c r="D485" s="301" t="str">
        <f>IF(B485&lt;&gt;"",VLOOKUP(B485,#REF!,3,0),"")</f>
        <v/>
      </c>
      <c r="E485" s="308"/>
      <c r="F485" s="308" t="str">
        <f>IF(OR(B485="",D485=0),"",VLOOKUP(B485,#REF!,4,0))</f>
        <v/>
      </c>
      <c r="G485" s="308" t="str">
        <f>IF(OR(B485="",D485=0),"",VLOOKUP(B485,#REF!,5,0))</f>
        <v/>
      </c>
    </row>
    <row r="486" spans="2:7" ht="15" customHeight="1">
      <c r="B486" s="299"/>
      <c r="C486" s="302" t="str">
        <f>IF(B486&lt;&gt;"",VLOOKUP(B486,#REF!,2,0),"")</f>
        <v/>
      </c>
      <c r="D486" s="301" t="str">
        <f>IF(B486&lt;&gt;"",VLOOKUP(B486,#REF!,3,0),"")</f>
        <v/>
      </c>
      <c r="E486" s="308"/>
      <c r="F486" s="308" t="str">
        <f>IF(OR(B486="",D486=0),"",VLOOKUP(B486,#REF!,4,0))</f>
        <v/>
      </c>
      <c r="G486" s="308" t="str">
        <f>IF(OR(B486="",D486=0),"",VLOOKUP(B486,#REF!,5,0))</f>
        <v/>
      </c>
    </row>
    <row r="487" spans="2:7" ht="15" customHeight="1">
      <c r="B487" s="299"/>
      <c r="C487" s="302" t="str">
        <f>IF(B487&lt;&gt;"",VLOOKUP(B487,#REF!,2,0),"")</f>
        <v/>
      </c>
      <c r="D487" s="301" t="str">
        <f>IF(B487&lt;&gt;"",VLOOKUP(B487,#REF!,3,0),"")</f>
        <v/>
      </c>
      <c r="E487" s="308"/>
      <c r="F487" s="308" t="str">
        <f>IF(OR(B487="",D487=0),"",VLOOKUP(B487,#REF!,4,0))</f>
        <v/>
      </c>
      <c r="G487" s="308" t="str">
        <f>IF(OR(B487="",D487=0),"",VLOOKUP(B487,#REF!,5,0))</f>
        <v/>
      </c>
    </row>
    <row r="488" spans="2:7" ht="15" customHeight="1">
      <c r="B488" s="299"/>
      <c r="C488" s="302" t="str">
        <f>IF(B488&lt;&gt;"",VLOOKUP(B488,#REF!,2,0),"")</f>
        <v/>
      </c>
      <c r="D488" s="301" t="str">
        <f>IF(B488&lt;&gt;"",VLOOKUP(B488,#REF!,3,0),"")</f>
        <v/>
      </c>
      <c r="E488" s="308"/>
      <c r="F488" s="308" t="str">
        <f>IF(OR(B488="",D488=0),"",VLOOKUP(B488,#REF!,4,0))</f>
        <v/>
      </c>
      <c r="G488" s="308" t="str">
        <f>IF(OR(B488="",D488=0),"",VLOOKUP(B488,#REF!,5,0))</f>
        <v/>
      </c>
    </row>
    <row r="489" spans="2:7" ht="15" customHeight="1">
      <c r="B489" s="299"/>
      <c r="C489" s="302" t="str">
        <f>IF(B489&lt;&gt;"",VLOOKUP(B489,#REF!,2,0),"")</f>
        <v/>
      </c>
      <c r="D489" s="301" t="str">
        <f>IF(B489&lt;&gt;"",VLOOKUP(B489,#REF!,3,0),"")</f>
        <v/>
      </c>
      <c r="E489" s="308"/>
      <c r="F489" s="308" t="str">
        <f>IF(OR(B489="",D489=0),"",VLOOKUP(B489,#REF!,4,0))</f>
        <v/>
      </c>
      <c r="G489" s="308" t="str">
        <f>IF(OR(B489="",D489=0),"",VLOOKUP(B489,#REF!,5,0))</f>
        <v/>
      </c>
    </row>
    <row r="490" spans="2:7" ht="15" customHeight="1">
      <c r="B490" s="299"/>
      <c r="C490" s="302" t="str">
        <f>IF(B490&lt;&gt;"",VLOOKUP(B490,#REF!,2,0),"")</f>
        <v/>
      </c>
      <c r="D490" s="301" t="str">
        <f>IF(B490&lt;&gt;"",VLOOKUP(B490,#REF!,3,0),"")</f>
        <v/>
      </c>
      <c r="E490" s="308"/>
      <c r="F490" s="308" t="str">
        <f>IF(OR(B490="",D490=0),"",VLOOKUP(B490,#REF!,4,0))</f>
        <v/>
      </c>
      <c r="G490" s="308" t="str">
        <f>IF(OR(B490="",D490=0),"",VLOOKUP(B490,#REF!,5,0))</f>
        <v/>
      </c>
    </row>
    <row r="491" spans="2:7" ht="15" customHeight="1">
      <c r="B491" s="299"/>
      <c r="C491" s="302" t="str">
        <f>IF(B491&lt;&gt;"",VLOOKUP(B491,#REF!,2,0),"")</f>
        <v/>
      </c>
      <c r="D491" s="301" t="str">
        <f>IF(B491&lt;&gt;"",VLOOKUP(B491,#REF!,3,0),"")</f>
        <v/>
      </c>
      <c r="E491" s="308"/>
      <c r="F491" s="308" t="str">
        <f>IF(OR(B491="",D491=0),"",VLOOKUP(B491,#REF!,4,0))</f>
        <v/>
      </c>
      <c r="G491" s="308" t="str">
        <f>IF(OR(B491="",D491=0),"",VLOOKUP(B491,#REF!,5,0))</f>
        <v/>
      </c>
    </row>
    <row r="492" spans="2:7" ht="15" customHeight="1">
      <c r="B492" s="299"/>
      <c r="C492" s="302" t="str">
        <f>IF(B492&lt;&gt;"",VLOOKUP(B492,#REF!,2,0),"")</f>
        <v/>
      </c>
      <c r="D492" s="301" t="str">
        <f>IF(B492&lt;&gt;"",VLOOKUP(B492,#REF!,3,0),"")</f>
        <v/>
      </c>
      <c r="E492" s="308"/>
      <c r="F492" s="308" t="str">
        <f>IF(OR(B492="",D492=0),"",VLOOKUP(B492,#REF!,4,0))</f>
        <v/>
      </c>
      <c r="G492" s="308" t="str">
        <f>IF(OR(B492="",D492=0),"",VLOOKUP(B492,#REF!,5,0))</f>
        <v/>
      </c>
    </row>
    <row r="493" spans="2:7" ht="15" customHeight="1">
      <c r="B493" s="299"/>
      <c r="C493" s="302" t="str">
        <f>IF(B493&lt;&gt;"",VLOOKUP(B493,#REF!,2,0),"")</f>
        <v/>
      </c>
      <c r="D493" s="301" t="str">
        <f>IF(B493&lt;&gt;"",VLOOKUP(B493,#REF!,3,0),"")</f>
        <v/>
      </c>
      <c r="E493" s="308"/>
      <c r="F493" s="308" t="str">
        <f>IF(OR(B493="",D493=0),"",VLOOKUP(B493,#REF!,4,0))</f>
        <v/>
      </c>
      <c r="G493" s="308" t="str">
        <f>IF(OR(B493="",D493=0),"",VLOOKUP(B493,#REF!,5,0))</f>
        <v/>
      </c>
    </row>
    <row r="494" spans="2:7" ht="15" customHeight="1">
      <c r="B494" s="299"/>
      <c r="C494" s="302" t="str">
        <f>IF(B494&lt;&gt;"",VLOOKUP(B494,#REF!,2,0),"")</f>
        <v/>
      </c>
      <c r="D494" s="301" t="str">
        <f>IF(B494&lt;&gt;"",VLOOKUP(B494,#REF!,3,0),"")</f>
        <v/>
      </c>
      <c r="E494" s="308"/>
      <c r="F494" s="308" t="str">
        <f>IF(OR(B494="",D494=0),"",VLOOKUP(B494,#REF!,4,0))</f>
        <v/>
      </c>
      <c r="G494" s="308" t="str">
        <f>IF(OR(B494="",D494=0),"",VLOOKUP(B494,#REF!,5,0))</f>
        <v/>
      </c>
    </row>
    <row r="495" spans="2:7" ht="15" customHeight="1">
      <c r="B495" s="299"/>
      <c r="C495" s="302" t="str">
        <f>IF(B495&lt;&gt;"",VLOOKUP(B495,#REF!,2,0),"")</f>
        <v/>
      </c>
      <c r="D495" s="301" t="str">
        <f>IF(B495&lt;&gt;"",VLOOKUP(B495,#REF!,3,0),"")</f>
        <v/>
      </c>
      <c r="E495" s="308"/>
      <c r="F495" s="308" t="str">
        <f>IF(OR(B495="",D495=0),"",VLOOKUP(B495,#REF!,4,0))</f>
        <v/>
      </c>
      <c r="G495" s="308" t="str">
        <f>IF(OR(B495="",D495=0),"",VLOOKUP(B495,#REF!,5,0))</f>
        <v/>
      </c>
    </row>
    <row r="496" spans="2:7" ht="15" customHeight="1">
      <c r="B496" s="299"/>
      <c r="C496" s="302" t="str">
        <f>IF(B496&lt;&gt;"",VLOOKUP(B496,#REF!,2,0),"")</f>
        <v/>
      </c>
      <c r="D496" s="301" t="str">
        <f>IF(B496&lt;&gt;"",VLOOKUP(B496,#REF!,3,0),"")</f>
        <v/>
      </c>
      <c r="E496" s="308"/>
      <c r="F496" s="308" t="str">
        <f>IF(OR(B496="",D496=0),"",VLOOKUP(B496,#REF!,4,0))</f>
        <v/>
      </c>
      <c r="G496" s="308" t="str">
        <f>IF(OR(B496="",D496=0),"",VLOOKUP(B496,#REF!,5,0))</f>
        <v/>
      </c>
    </row>
    <row r="497" spans="2:7" ht="15" customHeight="1">
      <c r="B497" s="299"/>
      <c r="C497" s="302" t="str">
        <f>IF(B497&lt;&gt;"",VLOOKUP(B497,#REF!,2,0),"")</f>
        <v/>
      </c>
      <c r="D497" s="301" t="str">
        <f>IF(B497&lt;&gt;"",VLOOKUP(B497,#REF!,3,0),"")</f>
        <v/>
      </c>
      <c r="E497" s="308"/>
      <c r="F497" s="308" t="str">
        <f>IF(OR(B497="",D497=0),"",VLOOKUP(B497,#REF!,4,0))</f>
        <v/>
      </c>
      <c r="G497" s="308" t="str">
        <f>IF(OR(B497="",D497=0),"",VLOOKUP(B497,#REF!,5,0))</f>
        <v/>
      </c>
    </row>
    <row r="498" spans="2:7" ht="15" customHeight="1">
      <c r="B498" s="299"/>
      <c r="C498" s="302" t="str">
        <f>IF(B498&lt;&gt;"",VLOOKUP(B498,#REF!,2,0),"")</f>
        <v/>
      </c>
      <c r="D498" s="301" t="str">
        <f>IF(B498&lt;&gt;"",VLOOKUP(B498,#REF!,3,0),"")</f>
        <v/>
      </c>
      <c r="E498" s="308"/>
      <c r="F498" s="308" t="str">
        <f>IF(OR(B498="",D498=0),"",VLOOKUP(B498,#REF!,4,0))</f>
        <v/>
      </c>
      <c r="G498" s="308" t="str">
        <f>IF(OR(B498="",D498=0),"",VLOOKUP(B498,#REF!,5,0))</f>
        <v/>
      </c>
    </row>
    <row r="499" spans="2:7" ht="15" customHeight="1">
      <c r="B499" s="299"/>
      <c r="C499" s="302" t="str">
        <f>IF(B499&lt;&gt;"",VLOOKUP(B499,#REF!,2,0),"")</f>
        <v/>
      </c>
      <c r="D499" s="301" t="str">
        <f>IF(B499&lt;&gt;"",VLOOKUP(B499,#REF!,3,0),"")</f>
        <v/>
      </c>
      <c r="E499" s="308"/>
      <c r="F499" s="308" t="str">
        <f>IF(OR(B499="",D499=0),"",VLOOKUP(B499,#REF!,4,0))</f>
        <v/>
      </c>
      <c r="G499" s="308" t="str">
        <f>IF(OR(B499="",D499=0),"",VLOOKUP(B499,#REF!,5,0))</f>
        <v/>
      </c>
    </row>
    <row r="500" spans="2:7" ht="15" customHeight="1">
      <c r="B500" s="299"/>
      <c r="C500" s="302" t="str">
        <f>IF(B500&lt;&gt;"",VLOOKUP(B500,#REF!,2,0),"")</f>
        <v/>
      </c>
      <c r="D500" s="301" t="str">
        <f>IF(B500&lt;&gt;"",VLOOKUP(B500,#REF!,3,0),"")</f>
        <v/>
      </c>
      <c r="E500" s="308"/>
      <c r="F500" s="308" t="str">
        <f>IF(OR(B500="",D500=0),"",VLOOKUP(B500,#REF!,4,0))</f>
        <v/>
      </c>
      <c r="G500" s="308" t="str">
        <f>IF(OR(B500="",D500=0),"",VLOOKUP(B500,#REF!,5,0))</f>
        <v/>
      </c>
    </row>
    <row r="501" spans="2:7" ht="15" customHeight="1">
      <c r="B501" s="299"/>
      <c r="C501" s="302" t="str">
        <f>IF(B501&lt;&gt;"",VLOOKUP(B501,#REF!,2,0),"")</f>
        <v/>
      </c>
      <c r="D501" s="301" t="str">
        <f>IF(B501&lt;&gt;"",VLOOKUP(B501,#REF!,3,0),"")</f>
        <v/>
      </c>
      <c r="E501" s="308"/>
      <c r="F501" s="308" t="str">
        <f>IF(OR(B501="",D501=0),"",VLOOKUP(B501,#REF!,4,0))</f>
        <v/>
      </c>
      <c r="G501" s="308" t="str">
        <f>IF(OR(B501="",D501=0),"",VLOOKUP(B501,#REF!,5,0))</f>
        <v/>
      </c>
    </row>
    <row r="502" spans="2:7" ht="15" customHeight="1">
      <c r="B502" s="299"/>
      <c r="C502" s="302" t="str">
        <f>IF(B502&lt;&gt;"",VLOOKUP(B502,#REF!,2,0),"")</f>
        <v/>
      </c>
      <c r="D502" s="301" t="str">
        <f>IF(B502&lt;&gt;"",VLOOKUP(B502,#REF!,3,0),"")</f>
        <v/>
      </c>
      <c r="E502" s="308"/>
      <c r="F502" s="308" t="str">
        <f>IF(OR(B502="",D502=0),"",VLOOKUP(B502,#REF!,4,0))</f>
        <v/>
      </c>
      <c r="G502" s="308" t="str">
        <f>IF(OR(B502="",D502=0),"",VLOOKUP(B502,#REF!,5,0))</f>
        <v/>
      </c>
    </row>
    <row r="503" spans="2:7" ht="15" customHeight="1">
      <c r="B503" s="299"/>
      <c r="C503" s="302" t="str">
        <f>IF(B503&lt;&gt;"",VLOOKUP(B503,#REF!,2,0),"")</f>
        <v/>
      </c>
      <c r="D503" s="301" t="str">
        <f>IF(B503&lt;&gt;"",VLOOKUP(B503,#REF!,3,0),"")</f>
        <v/>
      </c>
      <c r="E503" s="308"/>
      <c r="F503" s="308" t="str">
        <f>IF(OR(B503="",D503=0),"",VLOOKUP(B503,#REF!,4,0))</f>
        <v/>
      </c>
      <c r="G503" s="308" t="str">
        <f>IF(OR(B503="",D503=0),"",VLOOKUP(B503,#REF!,5,0))</f>
        <v/>
      </c>
    </row>
    <row r="504" spans="2:7" ht="15" customHeight="1">
      <c r="B504" s="299"/>
      <c r="C504" s="302" t="str">
        <f>IF(B504&lt;&gt;"",VLOOKUP(B504,#REF!,2,0),"")</f>
        <v/>
      </c>
      <c r="D504" s="301" t="str">
        <f>IF(B504&lt;&gt;"",VLOOKUP(B504,#REF!,3,0),"")</f>
        <v/>
      </c>
      <c r="E504" s="308"/>
      <c r="F504" s="308" t="str">
        <f>IF(OR(B504="",D504=0),"",VLOOKUP(B504,#REF!,4,0))</f>
        <v/>
      </c>
      <c r="G504" s="308" t="str">
        <f>IF(OR(B504="",D504=0),"",VLOOKUP(B504,#REF!,5,0))</f>
        <v/>
      </c>
    </row>
    <row r="505" spans="2:7" ht="15" customHeight="1">
      <c r="B505" s="299"/>
      <c r="C505" s="302" t="str">
        <f>IF(B505&lt;&gt;"",VLOOKUP(B505,#REF!,2,0),"")</f>
        <v/>
      </c>
      <c r="D505" s="301" t="str">
        <f>IF(B505&lt;&gt;"",VLOOKUP(B505,#REF!,3,0),"")</f>
        <v/>
      </c>
      <c r="E505" s="308"/>
      <c r="F505" s="308" t="str">
        <f>IF(OR(B505="",D505=0),"",VLOOKUP(B505,#REF!,4,0))</f>
        <v/>
      </c>
      <c r="G505" s="308" t="str">
        <f>IF(OR(B505="",D505=0),"",VLOOKUP(B505,#REF!,5,0))</f>
        <v/>
      </c>
    </row>
    <row r="506" spans="2:7" ht="15" customHeight="1">
      <c r="B506" s="299"/>
      <c r="C506" s="302" t="str">
        <f>IF(B506&lt;&gt;"",VLOOKUP(B506,#REF!,2,0),"")</f>
        <v/>
      </c>
      <c r="D506" s="301" t="str">
        <f>IF(B506&lt;&gt;"",VLOOKUP(B506,#REF!,3,0),"")</f>
        <v/>
      </c>
      <c r="E506" s="308"/>
      <c r="F506" s="308" t="str">
        <f>IF(OR(B506="",D506=0),"",VLOOKUP(B506,#REF!,4,0))</f>
        <v/>
      </c>
      <c r="G506" s="308" t="str">
        <f>IF(OR(B506="",D506=0),"",VLOOKUP(B506,#REF!,5,0))</f>
        <v/>
      </c>
    </row>
    <row r="507" spans="2:7" ht="15" customHeight="1">
      <c r="B507" s="299"/>
      <c r="C507" s="302" t="str">
        <f>IF(B507&lt;&gt;"",VLOOKUP(B507,#REF!,2,0),"")</f>
        <v/>
      </c>
      <c r="D507" s="301" t="str">
        <f>IF(B507&lt;&gt;"",VLOOKUP(B507,#REF!,3,0),"")</f>
        <v/>
      </c>
      <c r="E507" s="308"/>
      <c r="F507" s="308" t="str">
        <f>IF(OR(B507="",D507=0),"",VLOOKUP(B507,#REF!,4,0))</f>
        <v/>
      </c>
      <c r="G507" s="308" t="str">
        <f>IF(OR(B507="",D507=0),"",VLOOKUP(B507,#REF!,5,0))</f>
        <v/>
      </c>
    </row>
    <row r="508" spans="2:7" ht="15" customHeight="1">
      <c r="B508" s="299"/>
      <c r="C508" s="302" t="str">
        <f>IF(B508&lt;&gt;"",VLOOKUP(B508,#REF!,2,0),"")</f>
        <v/>
      </c>
      <c r="D508" s="301" t="str">
        <f>IF(B508&lt;&gt;"",VLOOKUP(B508,#REF!,3,0),"")</f>
        <v/>
      </c>
      <c r="E508" s="308"/>
      <c r="F508" s="308" t="str">
        <f>IF(OR(B508="",D508=0),"",VLOOKUP(B508,#REF!,4,0))</f>
        <v/>
      </c>
      <c r="G508" s="308" t="str">
        <f>IF(OR(B508="",D508=0),"",VLOOKUP(B508,#REF!,5,0))</f>
        <v/>
      </c>
    </row>
    <row r="509" spans="2:7" ht="15" customHeight="1">
      <c r="B509" s="299"/>
      <c r="C509" s="302" t="str">
        <f>IF(B509&lt;&gt;"",VLOOKUP(B509,#REF!,2,0),"")</f>
        <v/>
      </c>
      <c r="D509" s="301" t="str">
        <f>IF(B509&lt;&gt;"",VLOOKUP(B509,#REF!,3,0),"")</f>
        <v/>
      </c>
      <c r="E509" s="308"/>
      <c r="F509" s="308" t="str">
        <f>IF(OR(B509="",D509=0),"",VLOOKUP(B509,#REF!,4,0))</f>
        <v/>
      </c>
      <c r="G509" s="308" t="str">
        <f>IF(OR(B509="",D509=0),"",VLOOKUP(B509,#REF!,5,0))</f>
        <v/>
      </c>
    </row>
    <row r="510" spans="2:7" ht="15" customHeight="1">
      <c r="B510" s="299"/>
      <c r="C510" s="302" t="str">
        <f>IF(B510&lt;&gt;"",VLOOKUP(B510,#REF!,2,0),"")</f>
        <v/>
      </c>
      <c r="D510" s="301" t="str">
        <f>IF(B510&lt;&gt;"",VLOOKUP(B510,#REF!,3,0),"")</f>
        <v/>
      </c>
      <c r="E510" s="308"/>
      <c r="F510" s="308" t="str">
        <f>IF(OR(B510="",D510=0),"",VLOOKUP(B510,#REF!,4,0))</f>
        <v/>
      </c>
      <c r="G510" s="308" t="str">
        <f>IF(OR(B510="",D510=0),"",VLOOKUP(B510,#REF!,5,0))</f>
        <v/>
      </c>
    </row>
    <row r="511" spans="2:7" ht="15" customHeight="1">
      <c r="B511" s="299"/>
      <c r="C511" s="302" t="str">
        <f>IF(B511&lt;&gt;"",VLOOKUP(B511,#REF!,2,0),"")</f>
        <v/>
      </c>
      <c r="D511" s="301" t="str">
        <f>IF(B511&lt;&gt;"",VLOOKUP(B511,#REF!,3,0),"")</f>
        <v/>
      </c>
      <c r="E511" s="308"/>
      <c r="F511" s="308" t="str">
        <f>IF(OR(B511="",D511=0),"",VLOOKUP(B511,#REF!,4,0))</f>
        <v/>
      </c>
      <c r="G511" s="308" t="str">
        <f>IF(OR(B511="",D511=0),"",VLOOKUP(B511,#REF!,5,0))</f>
        <v/>
      </c>
    </row>
    <row r="512" spans="2:7" ht="15" customHeight="1">
      <c r="B512" s="299"/>
      <c r="C512" s="302" t="str">
        <f>IF(B512&lt;&gt;"",VLOOKUP(B512,#REF!,2,0),"")</f>
        <v/>
      </c>
      <c r="D512" s="301" t="str">
        <f>IF(B512&lt;&gt;"",VLOOKUP(B512,#REF!,3,0),"")</f>
        <v/>
      </c>
      <c r="E512" s="308"/>
      <c r="F512" s="308" t="str">
        <f>IF(OR(B512="",D512=0),"",VLOOKUP(B512,#REF!,4,0))</f>
        <v/>
      </c>
      <c r="G512" s="308" t="str">
        <f>IF(OR(B512="",D512=0),"",VLOOKUP(B512,#REF!,5,0))</f>
        <v/>
      </c>
    </row>
    <row r="513" spans="2:7" ht="15" customHeight="1">
      <c r="B513" s="299"/>
      <c r="C513" s="302" t="str">
        <f>IF(B513&lt;&gt;"",VLOOKUP(B513,#REF!,2,0),"")</f>
        <v/>
      </c>
      <c r="D513" s="301" t="str">
        <f>IF(B513&lt;&gt;"",VLOOKUP(B513,#REF!,3,0),"")</f>
        <v/>
      </c>
      <c r="E513" s="308"/>
      <c r="F513" s="308" t="str">
        <f>IF(OR(B513="",D513=0),"",VLOOKUP(B513,#REF!,4,0))</f>
        <v/>
      </c>
      <c r="G513" s="308" t="str">
        <f>IF(OR(B513="",D513=0),"",VLOOKUP(B513,#REF!,5,0))</f>
        <v/>
      </c>
    </row>
    <row r="514" spans="2:7" ht="15" customHeight="1">
      <c r="B514" s="299"/>
      <c r="C514" s="302" t="str">
        <f>IF(B514&lt;&gt;"",VLOOKUP(B514,#REF!,2,0),"")</f>
        <v/>
      </c>
      <c r="D514" s="301" t="str">
        <f>IF(B514&lt;&gt;"",VLOOKUP(B514,#REF!,3,0),"")</f>
        <v/>
      </c>
      <c r="E514" s="308"/>
      <c r="F514" s="308" t="str">
        <f>IF(OR(B514="",D514=0),"",VLOOKUP(B514,#REF!,4,0))</f>
        <v/>
      </c>
      <c r="G514" s="308" t="str">
        <f>IF(OR(B514="",D514=0),"",VLOOKUP(B514,#REF!,5,0))</f>
        <v/>
      </c>
    </row>
    <row r="515" spans="2:7" ht="15" customHeight="1">
      <c r="B515" s="299"/>
      <c r="C515" s="302" t="str">
        <f>IF(B515&lt;&gt;"",VLOOKUP(B515,#REF!,2,0),"")</f>
        <v/>
      </c>
      <c r="D515" s="301" t="str">
        <f>IF(B515&lt;&gt;"",VLOOKUP(B515,#REF!,3,0),"")</f>
        <v/>
      </c>
      <c r="E515" s="308"/>
      <c r="F515" s="308" t="str">
        <f>IF(OR(B515="",D515=0),"",VLOOKUP(B515,#REF!,4,0))</f>
        <v/>
      </c>
      <c r="G515" s="308" t="str">
        <f>IF(OR(B515="",D515=0),"",VLOOKUP(B515,#REF!,5,0))</f>
        <v/>
      </c>
    </row>
    <row r="516" spans="2:7" ht="15" customHeight="1">
      <c r="B516" s="299"/>
      <c r="C516" s="302" t="str">
        <f>IF(B516&lt;&gt;"",VLOOKUP(B516,#REF!,2,0),"")</f>
        <v/>
      </c>
      <c r="D516" s="301" t="str">
        <f>IF(B516&lt;&gt;"",VLOOKUP(B516,#REF!,3,0),"")</f>
        <v/>
      </c>
      <c r="E516" s="308"/>
      <c r="F516" s="308" t="str">
        <f>IF(OR(B516="",D516=0),"",VLOOKUP(B516,#REF!,4,0))</f>
        <v/>
      </c>
      <c r="G516" s="308" t="str">
        <f>IF(OR(B516="",D516=0),"",VLOOKUP(B516,#REF!,5,0))</f>
        <v/>
      </c>
    </row>
    <row r="517" spans="2:7" ht="15" customHeight="1">
      <c r="B517" s="299"/>
      <c r="C517" s="302" t="str">
        <f>IF(B517&lt;&gt;"",VLOOKUP(B517,#REF!,2,0),"")</f>
        <v/>
      </c>
      <c r="D517" s="301" t="str">
        <f>IF(B517&lt;&gt;"",VLOOKUP(B517,#REF!,3,0),"")</f>
        <v/>
      </c>
      <c r="E517" s="308"/>
      <c r="F517" s="308" t="str">
        <f>IF(OR(B517="",D517=0),"",VLOOKUP(B517,#REF!,4,0))</f>
        <v/>
      </c>
      <c r="G517" s="308" t="str">
        <f>IF(OR(B517="",D517=0),"",VLOOKUP(B517,#REF!,5,0))</f>
        <v/>
      </c>
    </row>
    <row r="518" spans="2:7" ht="15" customHeight="1">
      <c r="B518" s="299"/>
      <c r="C518" s="302" t="str">
        <f>IF(B518&lt;&gt;"",VLOOKUP(B518,#REF!,2,0),"")</f>
        <v/>
      </c>
      <c r="D518" s="301" t="str">
        <f>IF(B518&lt;&gt;"",VLOOKUP(B518,#REF!,3,0),"")</f>
        <v/>
      </c>
      <c r="E518" s="308"/>
      <c r="F518" s="308" t="str">
        <f>IF(OR(B518="",D518=0),"",VLOOKUP(B518,#REF!,4,0))</f>
        <v/>
      </c>
      <c r="G518" s="308" t="str">
        <f>IF(OR(B518="",D518=0),"",VLOOKUP(B518,#REF!,5,0))</f>
        <v/>
      </c>
    </row>
    <row r="519" spans="2:7" ht="15" customHeight="1">
      <c r="B519" s="299"/>
      <c r="C519" s="302" t="str">
        <f>IF(B519&lt;&gt;"",VLOOKUP(B519,#REF!,2,0),"")</f>
        <v/>
      </c>
      <c r="D519" s="301" t="str">
        <f>IF(B519&lt;&gt;"",VLOOKUP(B519,#REF!,3,0),"")</f>
        <v/>
      </c>
      <c r="E519" s="308"/>
      <c r="F519" s="308" t="str">
        <f>IF(OR(B519="",D519=0),"",VLOOKUP(B519,#REF!,4,0))</f>
        <v/>
      </c>
      <c r="G519" s="308" t="str">
        <f>IF(OR(B519="",D519=0),"",VLOOKUP(B519,#REF!,5,0))</f>
        <v/>
      </c>
    </row>
    <row r="520" spans="2:7" ht="15" customHeight="1">
      <c r="B520" s="299"/>
      <c r="C520" s="302" t="str">
        <f>IF(B520&lt;&gt;"",VLOOKUP(B520,#REF!,2,0),"")</f>
        <v/>
      </c>
      <c r="D520" s="301" t="str">
        <f>IF(B520&lt;&gt;"",VLOOKUP(B520,#REF!,3,0),"")</f>
        <v/>
      </c>
      <c r="E520" s="308"/>
      <c r="F520" s="308" t="str">
        <f>IF(OR(B520="",D520=0),"",VLOOKUP(B520,#REF!,4,0))</f>
        <v/>
      </c>
      <c r="G520" s="308" t="str">
        <f>IF(OR(B520="",D520=0),"",VLOOKUP(B520,#REF!,5,0))</f>
        <v/>
      </c>
    </row>
    <row r="521" spans="2:7" ht="15" customHeight="1">
      <c r="B521" s="299"/>
      <c r="C521" s="302" t="str">
        <f>IF(B521&lt;&gt;"",VLOOKUP(B521,#REF!,2,0),"")</f>
        <v/>
      </c>
      <c r="D521" s="301" t="str">
        <f>IF(B521&lt;&gt;"",VLOOKUP(B521,#REF!,3,0),"")</f>
        <v/>
      </c>
      <c r="E521" s="308"/>
      <c r="F521" s="308" t="str">
        <f>IF(OR(B521="",D521=0),"",VLOOKUP(B521,#REF!,4,0))</f>
        <v/>
      </c>
      <c r="G521" s="308" t="str">
        <f>IF(OR(B521="",D521=0),"",VLOOKUP(B521,#REF!,5,0))</f>
        <v/>
      </c>
    </row>
    <row r="522" spans="2:7" ht="15" customHeight="1">
      <c r="B522" s="299"/>
      <c r="C522" s="302" t="str">
        <f>IF(B522&lt;&gt;"",VLOOKUP(B522,#REF!,2,0),"")</f>
        <v/>
      </c>
      <c r="D522" s="301" t="str">
        <f>IF(B522&lt;&gt;"",VLOOKUP(B522,#REF!,3,0),"")</f>
        <v/>
      </c>
      <c r="E522" s="308"/>
      <c r="F522" s="308" t="str">
        <f>IF(OR(B522="",D522=0),"",VLOOKUP(B522,#REF!,4,0))</f>
        <v/>
      </c>
      <c r="G522" s="308" t="str">
        <f>IF(OR(B522="",D522=0),"",VLOOKUP(B522,#REF!,5,0))</f>
        <v/>
      </c>
    </row>
    <row r="523" spans="2:7" ht="15" customHeight="1">
      <c r="B523" s="299"/>
      <c r="C523" s="302" t="str">
        <f>IF(B523&lt;&gt;"",VLOOKUP(B523,#REF!,2,0),"")</f>
        <v/>
      </c>
      <c r="D523" s="301" t="str">
        <f>IF(B523&lt;&gt;"",VLOOKUP(B523,#REF!,3,0),"")</f>
        <v/>
      </c>
      <c r="E523" s="308"/>
      <c r="F523" s="308" t="str">
        <f>IF(OR(B523="",D523=0),"",VLOOKUP(B523,#REF!,4,0))</f>
        <v/>
      </c>
      <c r="G523" s="308" t="str">
        <f>IF(OR(B523="",D523=0),"",VLOOKUP(B523,#REF!,5,0))</f>
        <v/>
      </c>
    </row>
    <row r="524" spans="2:7" ht="15" customHeight="1">
      <c r="B524" s="299"/>
      <c r="C524" s="302" t="str">
        <f>IF(B524&lt;&gt;"",VLOOKUP(B524,#REF!,2,0),"")</f>
        <v/>
      </c>
      <c r="D524" s="301" t="str">
        <f>IF(B524&lt;&gt;"",VLOOKUP(B524,#REF!,3,0),"")</f>
        <v/>
      </c>
      <c r="E524" s="308"/>
      <c r="F524" s="308" t="str">
        <f>IF(OR(B524="",D524=0),"",VLOOKUP(B524,#REF!,4,0))</f>
        <v/>
      </c>
      <c r="G524" s="308" t="str">
        <f>IF(OR(B524="",D524=0),"",VLOOKUP(B524,#REF!,5,0))</f>
        <v/>
      </c>
    </row>
    <row r="525" spans="2:7" ht="15" customHeight="1">
      <c r="B525" s="299"/>
      <c r="C525" s="302" t="str">
        <f>IF(B525&lt;&gt;"",VLOOKUP(B525,#REF!,2,0),"")</f>
        <v/>
      </c>
      <c r="D525" s="301" t="str">
        <f>IF(B525&lt;&gt;"",VLOOKUP(B525,#REF!,3,0),"")</f>
        <v/>
      </c>
      <c r="E525" s="308"/>
      <c r="F525" s="308" t="str">
        <f>IF(OR(B525="",D525=0),"",VLOOKUP(B525,#REF!,4,0))</f>
        <v/>
      </c>
      <c r="G525" s="308" t="str">
        <f>IF(OR(B525="",D525=0),"",VLOOKUP(B525,#REF!,5,0))</f>
        <v/>
      </c>
    </row>
    <row r="526" spans="2:7" ht="15" customHeight="1">
      <c r="B526" s="299"/>
      <c r="C526" s="302" t="str">
        <f>IF(B526&lt;&gt;"",VLOOKUP(B526,#REF!,2,0),"")</f>
        <v/>
      </c>
      <c r="D526" s="301" t="str">
        <f>IF(B526&lt;&gt;"",VLOOKUP(B526,#REF!,3,0),"")</f>
        <v/>
      </c>
      <c r="E526" s="308"/>
      <c r="F526" s="308" t="str">
        <f>IF(OR(B526="",D526=0),"",VLOOKUP(B526,#REF!,4,0))</f>
        <v/>
      </c>
      <c r="G526" s="308" t="str">
        <f>IF(OR(B526="",D526=0),"",VLOOKUP(B526,#REF!,5,0))</f>
        <v/>
      </c>
    </row>
    <row r="527" spans="2:7" ht="15" customHeight="1">
      <c r="B527" s="299"/>
      <c r="C527" s="302" t="str">
        <f>IF(B527&lt;&gt;"",VLOOKUP(B527,#REF!,2,0),"")</f>
        <v/>
      </c>
      <c r="D527" s="301" t="str">
        <f>IF(B527&lt;&gt;"",VLOOKUP(B527,#REF!,3,0),"")</f>
        <v/>
      </c>
      <c r="E527" s="308"/>
      <c r="F527" s="308" t="str">
        <f>IF(OR(B527="",D527=0),"",VLOOKUP(B527,#REF!,4,0))</f>
        <v/>
      </c>
      <c r="G527" s="308" t="str">
        <f>IF(OR(B527="",D527=0),"",VLOOKUP(B527,#REF!,5,0))</f>
        <v/>
      </c>
    </row>
    <row r="528" spans="2:7" ht="15" customHeight="1">
      <c r="B528" s="299"/>
      <c r="C528" s="302" t="str">
        <f>IF(B528&lt;&gt;"",VLOOKUP(B528,#REF!,2,0),"")</f>
        <v/>
      </c>
      <c r="D528" s="301" t="str">
        <f>IF(B528&lt;&gt;"",VLOOKUP(B528,#REF!,3,0),"")</f>
        <v/>
      </c>
      <c r="E528" s="308"/>
      <c r="F528" s="308" t="str">
        <f>IF(OR(B528="",D528=0),"",VLOOKUP(B528,#REF!,4,0))</f>
        <v/>
      </c>
      <c r="G528" s="308" t="str">
        <f>IF(OR(B528="",D528=0),"",VLOOKUP(B528,#REF!,5,0))</f>
        <v/>
      </c>
    </row>
    <row r="529" spans="2:7" ht="15" customHeight="1">
      <c r="B529" s="299"/>
      <c r="C529" s="302" t="str">
        <f>IF(B529&lt;&gt;"",VLOOKUP(B529,#REF!,2,0),"")</f>
        <v/>
      </c>
      <c r="D529" s="301" t="str">
        <f>IF(B529&lt;&gt;"",VLOOKUP(B529,#REF!,3,0),"")</f>
        <v/>
      </c>
      <c r="E529" s="308"/>
      <c r="F529" s="308" t="str">
        <f>IF(OR(B529="",D529=0),"",VLOOKUP(B529,#REF!,4,0))</f>
        <v/>
      </c>
      <c r="G529" s="308" t="str">
        <f>IF(OR(B529="",D529=0),"",VLOOKUP(B529,#REF!,5,0))</f>
        <v/>
      </c>
    </row>
    <row r="530" spans="2:7" ht="15" customHeight="1">
      <c r="B530" s="299"/>
      <c r="C530" s="302" t="str">
        <f>IF(B530&lt;&gt;"",VLOOKUP(B530,#REF!,2,0),"")</f>
        <v/>
      </c>
      <c r="D530" s="301" t="str">
        <f>IF(B530&lt;&gt;"",VLOOKUP(B530,#REF!,3,0),"")</f>
        <v/>
      </c>
      <c r="E530" s="308"/>
      <c r="F530" s="308" t="str">
        <f>IF(OR(B530="",D530=0),"",VLOOKUP(B530,#REF!,4,0))</f>
        <v/>
      </c>
      <c r="G530" s="308" t="str">
        <f>IF(OR(B530="",D530=0),"",VLOOKUP(B530,#REF!,5,0))</f>
        <v/>
      </c>
    </row>
    <row r="531" spans="2:7" ht="15" customHeight="1">
      <c r="B531" s="299"/>
      <c r="C531" s="302" t="str">
        <f>IF(B531&lt;&gt;"",VLOOKUP(B531,#REF!,2,0),"")</f>
        <v/>
      </c>
      <c r="D531" s="301" t="str">
        <f>IF(B531&lt;&gt;"",VLOOKUP(B531,#REF!,3,0),"")</f>
        <v/>
      </c>
      <c r="E531" s="308"/>
      <c r="F531" s="308" t="str">
        <f>IF(OR(B531="",D531=0),"",VLOOKUP(B531,#REF!,4,0))</f>
        <v/>
      </c>
      <c r="G531" s="308" t="str">
        <f>IF(OR(B531="",D531=0),"",VLOOKUP(B531,#REF!,5,0))</f>
        <v/>
      </c>
    </row>
    <row r="532" spans="2:7" ht="15" customHeight="1">
      <c r="B532" s="299"/>
      <c r="C532" s="302" t="str">
        <f>IF(B532&lt;&gt;"",VLOOKUP(B532,#REF!,2,0),"")</f>
        <v/>
      </c>
      <c r="D532" s="301" t="str">
        <f>IF(B532&lt;&gt;"",VLOOKUP(B532,#REF!,3,0),"")</f>
        <v/>
      </c>
      <c r="E532" s="308"/>
      <c r="F532" s="308" t="str">
        <f>IF(OR(B532="",D532=0),"",VLOOKUP(B532,#REF!,4,0))</f>
        <v/>
      </c>
      <c r="G532" s="308" t="str">
        <f>IF(OR(B532="",D532=0),"",VLOOKUP(B532,#REF!,5,0))</f>
        <v/>
      </c>
    </row>
    <row r="533" spans="2:7" ht="15" customHeight="1">
      <c r="B533" s="299"/>
      <c r="C533" s="302" t="str">
        <f>IF(B533&lt;&gt;"",VLOOKUP(B533,#REF!,2,0),"")</f>
        <v/>
      </c>
      <c r="D533" s="301" t="str">
        <f>IF(B533&lt;&gt;"",VLOOKUP(B533,#REF!,3,0),"")</f>
        <v/>
      </c>
      <c r="E533" s="308"/>
      <c r="F533" s="308" t="str">
        <f>IF(OR(B533="",D533=0),"",VLOOKUP(B533,#REF!,4,0))</f>
        <v/>
      </c>
      <c r="G533" s="308" t="str">
        <f>IF(OR(B533="",D533=0),"",VLOOKUP(B533,#REF!,5,0))</f>
        <v/>
      </c>
    </row>
    <row r="534" spans="2:7" ht="15" customHeight="1">
      <c r="B534" s="299"/>
      <c r="C534" s="302" t="str">
        <f>IF(B534&lt;&gt;"",VLOOKUP(B534,#REF!,2,0),"")</f>
        <v/>
      </c>
      <c r="D534" s="301" t="str">
        <f>IF(B534&lt;&gt;"",VLOOKUP(B534,#REF!,3,0),"")</f>
        <v/>
      </c>
      <c r="E534" s="308"/>
      <c r="F534" s="308" t="str">
        <f>IF(OR(B534="",D534=0),"",VLOOKUP(B534,#REF!,4,0))</f>
        <v/>
      </c>
      <c r="G534" s="308" t="str">
        <f>IF(OR(B534="",D534=0),"",VLOOKUP(B534,#REF!,5,0))</f>
        <v/>
      </c>
    </row>
    <row r="535" spans="2:7" ht="15" customHeight="1">
      <c r="B535" s="299"/>
      <c r="C535" s="302" t="str">
        <f>IF(B535&lt;&gt;"",VLOOKUP(B535,#REF!,2,0),"")</f>
        <v/>
      </c>
      <c r="D535" s="301" t="str">
        <f>IF(B535&lt;&gt;"",VLOOKUP(B535,#REF!,3,0),"")</f>
        <v/>
      </c>
      <c r="E535" s="308"/>
      <c r="F535" s="308" t="str">
        <f>IF(OR(B535="",D535=0),"",VLOOKUP(B535,#REF!,4,0))</f>
        <v/>
      </c>
      <c r="G535" s="308" t="str">
        <f>IF(OR(B535="",D535=0),"",VLOOKUP(B535,#REF!,5,0))</f>
        <v/>
      </c>
    </row>
    <row r="536" spans="2:7" ht="15" customHeight="1">
      <c r="B536" s="299"/>
      <c r="C536" s="302" t="str">
        <f>IF(B536&lt;&gt;"",VLOOKUP(B536,#REF!,2,0),"")</f>
        <v/>
      </c>
      <c r="D536" s="301" t="str">
        <f>IF(B536&lt;&gt;"",VLOOKUP(B536,#REF!,3,0),"")</f>
        <v/>
      </c>
      <c r="E536" s="308"/>
      <c r="F536" s="308" t="str">
        <f>IF(OR(B536="",D536=0),"",VLOOKUP(B536,#REF!,4,0))</f>
        <v/>
      </c>
      <c r="G536" s="308" t="str">
        <f>IF(OR(B536="",D536=0),"",VLOOKUP(B536,#REF!,5,0))</f>
        <v/>
      </c>
    </row>
    <row r="537" spans="2:7" ht="15" customHeight="1">
      <c r="B537" s="299"/>
      <c r="C537" s="302" t="str">
        <f>IF(B537&lt;&gt;"",VLOOKUP(B537,#REF!,2,0),"")</f>
        <v/>
      </c>
      <c r="D537" s="301" t="str">
        <f>IF(B537&lt;&gt;"",VLOOKUP(B537,#REF!,3,0),"")</f>
        <v/>
      </c>
      <c r="E537" s="308"/>
      <c r="F537" s="308" t="str">
        <f>IF(OR(B537="",D537=0),"",VLOOKUP(B537,#REF!,4,0))</f>
        <v/>
      </c>
      <c r="G537" s="308" t="str">
        <f>IF(OR(B537="",D537=0),"",VLOOKUP(B537,#REF!,5,0))</f>
        <v/>
      </c>
    </row>
    <row r="538" spans="2:7" ht="15" customHeight="1">
      <c r="B538" s="299"/>
      <c r="C538" s="302" t="str">
        <f>IF(B538&lt;&gt;"",VLOOKUP(B538,#REF!,2,0),"")</f>
        <v/>
      </c>
      <c r="D538" s="301" t="str">
        <f>IF(B538&lt;&gt;"",VLOOKUP(B538,#REF!,3,0),"")</f>
        <v/>
      </c>
      <c r="E538" s="308"/>
      <c r="F538" s="308" t="str">
        <f>IF(OR(B538="",D538=0),"",VLOOKUP(B538,#REF!,4,0))</f>
        <v/>
      </c>
      <c r="G538" s="308" t="str">
        <f>IF(OR(B538="",D538=0),"",VLOOKUP(B538,#REF!,5,0))</f>
        <v/>
      </c>
    </row>
    <row r="539" spans="2:7" ht="15" customHeight="1">
      <c r="B539" s="299"/>
      <c r="C539" s="302" t="str">
        <f>IF(B539&lt;&gt;"",VLOOKUP(B539,#REF!,2,0),"")</f>
        <v/>
      </c>
      <c r="D539" s="301" t="str">
        <f>IF(B539&lt;&gt;"",VLOOKUP(B539,#REF!,3,0),"")</f>
        <v/>
      </c>
      <c r="E539" s="308"/>
      <c r="F539" s="308" t="str">
        <f>IF(OR(B539="",D539=0),"",VLOOKUP(B539,#REF!,4,0))</f>
        <v/>
      </c>
      <c r="G539" s="308" t="str">
        <f>IF(OR(B539="",D539=0),"",VLOOKUP(B539,#REF!,5,0))</f>
        <v/>
      </c>
    </row>
    <row r="540" spans="2:7" ht="15" customHeight="1">
      <c r="B540" s="299"/>
      <c r="C540" s="302" t="str">
        <f>IF(B540&lt;&gt;"",VLOOKUP(B540,#REF!,2,0),"")</f>
        <v/>
      </c>
      <c r="D540" s="301" t="str">
        <f>IF(B540&lt;&gt;"",VLOOKUP(B540,#REF!,3,0),"")</f>
        <v/>
      </c>
      <c r="E540" s="308"/>
      <c r="F540" s="308" t="str">
        <f>IF(OR(B540="",D540=0),"",VLOOKUP(B540,#REF!,4,0))</f>
        <v/>
      </c>
      <c r="G540" s="308" t="str">
        <f>IF(OR(B540="",D540=0),"",VLOOKUP(B540,#REF!,5,0))</f>
        <v/>
      </c>
    </row>
    <row r="541" spans="2:7" ht="15" customHeight="1">
      <c r="B541" s="299"/>
      <c r="C541" s="302" t="str">
        <f>IF(B541&lt;&gt;"",VLOOKUP(B541,#REF!,2,0),"")</f>
        <v/>
      </c>
      <c r="D541" s="301" t="str">
        <f>IF(B541&lt;&gt;"",VLOOKUP(B541,#REF!,3,0),"")</f>
        <v/>
      </c>
      <c r="E541" s="308"/>
      <c r="F541" s="308" t="str">
        <f>IF(OR(B541="",D541=0),"",VLOOKUP(B541,#REF!,4,0))</f>
        <v/>
      </c>
      <c r="G541" s="308" t="str">
        <f>IF(OR(B541="",D541=0),"",VLOOKUP(B541,#REF!,5,0))</f>
        <v/>
      </c>
    </row>
    <row r="542" spans="2:7" ht="15" customHeight="1">
      <c r="B542" s="299"/>
      <c r="C542" s="302" t="str">
        <f>IF(B542&lt;&gt;"",VLOOKUP(B542,#REF!,2,0),"")</f>
        <v/>
      </c>
      <c r="D542" s="301" t="str">
        <f>IF(B542&lt;&gt;"",VLOOKUP(B542,#REF!,3,0),"")</f>
        <v/>
      </c>
      <c r="E542" s="308"/>
      <c r="F542" s="308" t="str">
        <f>IF(OR(B542="",D542=0),"",VLOOKUP(B542,#REF!,4,0))</f>
        <v/>
      </c>
      <c r="G542" s="308" t="str">
        <f>IF(OR(B542="",D542=0),"",VLOOKUP(B542,#REF!,5,0))</f>
        <v/>
      </c>
    </row>
    <row r="543" spans="2:7" ht="15" customHeight="1">
      <c r="B543" s="299"/>
      <c r="C543" s="302" t="str">
        <f>IF(B543&lt;&gt;"",VLOOKUP(B543,#REF!,2,0),"")</f>
        <v/>
      </c>
      <c r="D543" s="301" t="str">
        <f>IF(B543&lt;&gt;"",VLOOKUP(B543,#REF!,3,0),"")</f>
        <v/>
      </c>
      <c r="E543" s="308"/>
      <c r="F543" s="308" t="str">
        <f>IF(OR(B543="",D543=0),"",VLOOKUP(B543,#REF!,4,0))</f>
        <v/>
      </c>
      <c r="G543" s="308" t="str">
        <f>IF(OR(B543="",D543=0),"",VLOOKUP(B543,#REF!,5,0))</f>
        <v/>
      </c>
    </row>
    <row r="544" spans="2:7" ht="15" customHeight="1">
      <c r="B544" s="299"/>
      <c r="C544" s="302" t="str">
        <f>IF(B544&lt;&gt;"",VLOOKUP(B544,#REF!,2,0),"")</f>
        <v/>
      </c>
      <c r="D544" s="301" t="str">
        <f>IF(B544&lt;&gt;"",VLOOKUP(B544,#REF!,3,0),"")</f>
        <v/>
      </c>
      <c r="E544" s="308"/>
      <c r="F544" s="308" t="str">
        <f>IF(OR(B544="",D544=0),"",VLOOKUP(B544,#REF!,4,0))</f>
        <v/>
      </c>
      <c r="G544" s="308" t="str">
        <f>IF(OR(B544="",D544=0),"",VLOOKUP(B544,#REF!,5,0))</f>
        <v/>
      </c>
    </row>
    <row r="545" spans="2:7" ht="15" customHeight="1">
      <c r="B545" s="299"/>
      <c r="C545" s="302" t="str">
        <f>IF(B545&lt;&gt;"",VLOOKUP(B545,#REF!,2,0),"")</f>
        <v/>
      </c>
      <c r="D545" s="301" t="str">
        <f>IF(B545&lt;&gt;"",VLOOKUP(B545,#REF!,3,0),"")</f>
        <v/>
      </c>
      <c r="E545" s="308"/>
      <c r="F545" s="308" t="str">
        <f>IF(OR(B545="",D545=0),"",VLOOKUP(B545,#REF!,4,0))</f>
        <v/>
      </c>
      <c r="G545" s="308" t="str">
        <f>IF(OR(B545="",D545=0),"",VLOOKUP(B545,#REF!,5,0))</f>
        <v/>
      </c>
    </row>
    <row r="546" spans="2:7" ht="15" customHeight="1">
      <c r="B546" s="299"/>
      <c r="C546" s="302" t="str">
        <f>IF(B546&lt;&gt;"",VLOOKUP(B546,#REF!,2,0),"")</f>
        <v/>
      </c>
      <c r="D546" s="301" t="str">
        <f>IF(B546&lt;&gt;"",VLOOKUP(B546,#REF!,3,0),"")</f>
        <v/>
      </c>
      <c r="E546" s="308"/>
      <c r="F546" s="308" t="str">
        <f>IF(OR(B546="",D546=0),"",VLOOKUP(B546,#REF!,4,0))</f>
        <v/>
      </c>
      <c r="G546" s="308" t="str">
        <f>IF(OR(B546="",D546=0),"",VLOOKUP(B546,#REF!,5,0))</f>
        <v/>
      </c>
    </row>
    <row r="547" spans="2:7" ht="15" customHeight="1">
      <c r="B547" s="299"/>
      <c r="C547" s="302" t="str">
        <f>IF(B547&lt;&gt;"",VLOOKUP(B547,#REF!,2,0),"")</f>
        <v/>
      </c>
      <c r="D547" s="301" t="str">
        <f>IF(B547&lt;&gt;"",VLOOKUP(B547,#REF!,3,0),"")</f>
        <v/>
      </c>
      <c r="E547" s="308"/>
      <c r="F547" s="308" t="str">
        <f>IF(OR(B547="",D547=0),"",VLOOKUP(B547,#REF!,4,0))</f>
        <v/>
      </c>
      <c r="G547" s="308" t="str">
        <f>IF(OR(B547="",D547=0),"",VLOOKUP(B547,#REF!,5,0))</f>
        <v/>
      </c>
    </row>
    <row r="548" spans="2:7" ht="15" customHeight="1">
      <c r="B548" s="299"/>
      <c r="C548" s="302" t="str">
        <f>IF(B548&lt;&gt;"",VLOOKUP(B548,#REF!,2,0),"")</f>
        <v/>
      </c>
      <c r="D548" s="301" t="str">
        <f>IF(B548&lt;&gt;"",VLOOKUP(B548,#REF!,3,0),"")</f>
        <v/>
      </c>
      <c r="E548" s="308"/>
      <c r="F548" s="308" t="str">
        <f>IF(OR(B548="",D548=0),"",VLOOKUP(B548,#REF!,4,0))</f>
        <v/>
      </c>
      <c r="G548" s="308" t="str">
        <f>IF(OR(B548="",D548=0),"",VLOOKUP(B548,#REF!,5,0))</f>
        <v/>
      </c>
    </row>
    <row r="549" spans="2:7" ht="15" customHeight="1">
      <c r="B549" s="299"/>
      <c r="C549" s="302" t="str">
        <f>IF(B549&lt;&gt;"",VLOOKUP(B549,#REF!,2,0),"")</f>
        <v/>
      </c>
      <c r="D549" s="301" t="str">
        <f>IF(B549&lt;&gt;"",VLOOKUP(B549,#REF!,3,0),"")</f>
        <v/>
      </c>
      <c r="E549" s="308"/>
      <c r="F549" s="308" t="str">
        <f>IF(OR(B549="",D549=0),"",VLOOKUP(B549,#REF!,4,0))</f>
        <v/>
      </c>
      <c r="G549" s="308" t="str">
        <f>IF(OR(B549="",D549=0),"",VLOOKUP(B549,#REF!,5,0))</f>
        <v/>
      </c>
    </row>
    <row r="550" spans="2:7" ht="15" customHeight="1">
      <c r="B550" s="299"/>
      <c r="C550" s="302" t="str">
        <f>IF(B550&lt;&gt;"",VLOOKUP(B550,#REF!,2,0),"")</f>
        <v/>
      </c>
      <c r="D550" s="301" t="str">
        <f>IF(B550&lt;&gt;"",VLOOKUP(B550,#REF!,3,0),"")</f>
        <v/>
      </c>
      <c r="E550" s="308"/>
      <c r="F550" s="308" t="str">
        <f>IF(OR(B550="",D550=0),"",VLOOKUP(B550,#REF!,4,0))</f>
        <v/>
      </c>
      <c r="G550" s="308" t="str">
        <f>IF(OR(B550="",D550=0),"",VLOOKUP(B550,#REF!,5,0))</f>
        <v/>
      </c>
    </row>
    <row r="551" spans="2:7" ht="15" customHeight="1">
      <c r="B551" s="299"/>
      <c r="C551" s="302" t="str">
        <f>IF(B551&lt;&gt;"",VLOOKUP(B551,#REF!,2,0),"")</f>
        <v/>
      </c>
      <c r="D551" s="301" t="str">
        <f>IF(B551&lt;&gt;"",VLOOKUP(B551,#REF!,3,0),"")</f>
        <v/>
      </c>
      <c r="E551" s="308"/>
      <c r="F551" s="308" t="str">
        <f>IF(OR(B551="",D551=0),"",VLOOKUP(B551,#REF!,4,0))</f>
        <v/>
      </c>
      <c r="G551" s="308" t="str">
        <f>IF(OR(B551="",D551=0),"",VLOOKUP(B551,#REF!,5,0))</f>
        <v/>
      </c>
    </row>
    <row r="552" spans="2:7" ht="15" customHeight="1">
      <c r="B552" s="299"/>
      <c r="C552" s="302" t="str">
        <f>IF(B552&lt;&gt;"",VLOOKUP(B552,#REF!,2,0),"")</f>
        <v/>
      </c>
      <c r="D552" s="301" t="str">
        <f>IF(B552&lt;&gt;"",VLOOKUP(B552,#REF!,3,0),"")</f>
        <v/>
      </c>
      <c r="E552" s="308"/>
      <c r="F552" s="308" t="str">
        <f>IF(OR(B552="",D552=0),"",VLOOKUP(B552,#REF!,4,0))</f>
        <v/>
      </c>
      <c r="G552" s="308" t="str">
        <f>IF(OR(B552="",D552=0),"",VLOOKUP(B552,#REF!,5,0))</f>
        <v/>
      </c>
    </row>
    <row r="553" spans="2:7" ht="15" customHeight="1">
      <c r="B553" s="299"/>
      <c r="C553" s="302" t="str">
        <f>IF(B553&lt;&gt;"",VLOOKUP(B553,#REF!,2,0),"")</f>
        <v/>
      </c>
      <c r="D553" s="301" t="str">
        <f>IF(B553&lt;&gt;"",VLOOKUP(B553,#REF!,3,0),"")</f>
        <v/>
      </c>
      <c r="E553" s="308"/>
      <c r="F553" s="308" t="str">
        <f>IF(OR(B553="",D553=0),"",VLOOKUP(B553,#REF!,4,0))</f>
        <v/>
      </c>
      <c r="G553" s="308" t="str">
        <f>IF(OR(B553="",D553=0),"",VLOOKUP(B553,#REF!,5,0))</f>
        <v/>
      </c>
    </row>
    <row r="554" spans="2:7" ht="15" customHeight="1">
      <c r="B554" s="299"/>
      <c r="C554" s="302" t="str">
        <f>IF(B554&lt;&gt;"",VLOOKUP(B554,#REF!,2,0),"")</f>
        <v/>
      </c>
      <c r="D554" s="301" t="str">
        <f>IF(B554&lt;&gt;"",VLOOKUP(B554,#REF!,3,0),"")</f>
        <v/>
      </c>
      <c r="E554" s="308"/>
      <c r="F554" s="308" t="str">
        <f>IF(OR(B554="",D554=0),"",VLOOKUP(B554,#REF!,4,0))</f>
        <v/>
      </c>
      <c r="G554" s="308" t="str">
        <f>IF(OR(B554="",D554=0),"",VLOOKUP(B554,#REF!,5,0))</f>
        <v/>
      </c>
    </row>
    <row r="555" spans="2:7" ht="15" customHeight="1">
      <c r="B555" s="299"/>
      <c r="C555" s="302" t="str">
        <f>IF(B555&lt;&gt;"",VLOOKUP(B555,#REF!,2,0),"")</f>
        <v/>
      </c>
      <c r="D555" s="301" t="str">
        <f>IF(B555&lt;&gt;"",VLOOKUP(B555,#REF!,3,0),"")</f>
        <v/>
      </c>
      <c r="E555" s="308"/>
      <c r="F555" s="308" t="str">
        <f>IF(OR(B555="",D555=0),"",VLOOKUP(B555,#REF!,4,0))</f>
        <v/>
      </c>
      <c r="G555" s="308" t="str">
        <f>IF(OR(B555="",D555=0),"",VLOOKUP(B555,#REF!,5,0))</f>
        <v/>
      </c>
    </row>
    <row r="556" spans="2:7" ht="15" customHeight="1">
      <c r="B556" s="299"/>
      <c r="C556" s="302" t="str">
        <f>IF(B556&lt;&gt;"",VLOOKUP(B556,#REF!,2,0),"")</f>
        <v/>
      </c>
      <c r="D556" s="301" t="str">
        <f>IF(B556&lt;&gt;"",VLOOKUP(B556,#REF!,3,0),"")</f>
        <v/>
      </c>
      <c r="E556" s="308"/>
      <c r="F556" s="308" t="str">
        <f>IF(OR(B556="",D556=0),"",VLOOKUP(B556,#REF!,4,0))</f>
        <v/>
      </c>
      <c r="G556" s="308" t="str">
        <f>IF(OR(B556="",D556=0),"",VLOOKUP(B556,#REF!,5,0))</f>
        <v/>
      </c>
    </row>
    <row r="557" spans="2:7" ht="15" customHeight="1">
      <c r="B557" s="299"/>
      <c r="C557" s="302" t="str">
        <f>IF(B557&lt;&gt;"",VLOOKUP(B557,#REF!,2,0),"")</f>
        <v/>
      </c>
      <c r="D557" s="301" t="str">
        <f>IF(B557&lt;&gt;"",VLOOKUP(B557,#REF!,3,0),"")</f>
        <v/>
      </c>
      <c r="E557" s="308"/>
      <c r="F557" s="308" t="str">
        <f>IF(OR(B557="",D557=0),"",VLOOKUP(B557,#REF!,4,0))</f>
        <v/>
      </c>
      <c r="G557" s="308" t="str">
        <f>IF(OR(B557="",D557=0),"",VLOOKUP(B557,#REF!,5,0))</f>
        <v/>
      </c>
    </row>
    <row r="558" spans="2:7" ht="15" customHeight="1">
      <c r="B558" s="299"/>
      <c r="C558" s="302" t="str">
        <f>IF(B558&lt;&gt;"",VLOOKUP(B558,#REF!,2,0),"")</f>
        <v/>
      </c>
      <c r="D558" s="301" t="str">
        <f>IF(B558&lt;&gt;"",VLOOKUP(B558,#REF!,3,0),"")</f>
        <v/>
      </c>
      <c r="E558" s="308"/>
      <c r="F558" s="308" t="str">
        <f>IF(OR(B558="",D558=0),"",VLOOKUP(B558,#REF!,4,0))</f>
        <v/>
      </c>
      <c r="G558" s="308" t="str">
        <f>IF(OR(B558="",D558=0),"",VLOOKUP(B558,#REF!,5,0))</f>
        <v/>
      </c>
    </row>
    <row r="559" spans="2:7" ht="15" customHeight="1">
      <c r="B559" s="299"/>
      <c r="C559" s="302" t="str">
        <f>IF(B559&lt;&gt;"",VLOOKUP(B559,#REF!,2,0),"")</f>
        <v/>
      </c>
      <c r="D559" s="301" t="str">
        <f>IF(B559&lt;&gt;"",VLOOKUP(B559,#REF!,3,0),"")</f>
        <v/>
      </c>
      <c r="E559" s="308"/>
      <c r="F559" s="308" t="str">
        <f>IF(OR(B559="",D559=0),"",VLOOKUP(B559,#REF!,4,0))</f>
        <v/>
      </c>
      <c r="G559" s="308" t="str">
        <f>IF(OR(B559="",D559=0),"",VLOOKUP(B559,#REF!,5,0))</f>
        <v/>
      </c>
    </row>
    <row r="560" spans="2:7" ht="15" customHeight="1">
      <c r="B560" s="299"/>
      <c r="C560" s="302" t="str">
        <f>IF(B560&lt;&gt;"",VLOOKUP(B560,#REF!,2,0),"")</f>
        <v/>
      </c>
      <c r="D560" s="301" t="str">
        <f>IF(B560&lt;&gt;"",VLOOKUP(B560,#REF!,3,0),"")</f>
        <v/>
      </c>
      <c r="E560" s="308"/>
      <c r="F560" s="308" t="str">
        <f>IF(OR(B560="",D560=0),"",VLOOKUP(B560,#REF!,4,0))</f>
        <v/>
      </c>
      <c r="G560" s="308" t="str">
        <f>IF(OR(B560="",D560=0),"",VLOOKUP(B560,#REF!,5,0))</f>
        <v/>
      </c>
    </row>
    <row r="561" spans="2:7" ht="15" customHeight="1">
      <c r="B561" s="299"/>
      <c r="C561" s="302" t="str">
        <f>IF(B561&lt;&gt;"",VLOOKUP(B561,#REF!,2,0),"")</f>
        <v/>
      </c>
      <c r="D561" s="301" t="str">
        <f>IF(B561&lt;&gt;"",VLOOKUP(B561,#REF!,3,0),"")</f>
        <v/>
      </c>
      <c r="E561" s="308"/>
      <c r="F561" s="308" t="str">
        <f>IF(OR(B561="",D561=0),"",VLOOKUP(B561,#REF!,4,0))</f>
        <v/>
      </c>
      <c r="G561" s="308" t="str">
        <f>IF(OR(B561="",D561=0),"",VLOOKUP(B561,#REF!,5,0))</f>
        <v/>
      </c>
    </row>
    <row r="562" spans="2:7" ht="15" customHeight="1">
      <c r="B562" s="299"/>
      <c r="C562" s="302" t="str">
        <f>IF(B562&lt;&gt;"",VLOOKUP(B562,#REF!,2,0),"")</f>
        <v/>
      </c>
      <c r="D562" s="301" t="str">
        <f>IF(B562&lt;&gt;"",VLOOKUP(B562,#REF!,3,0),"")</f>
        <v/>
      </c>
      <c r="E562" s="308"/>
      <c r="F562" s="308" t="str">
        <f>IF(OR(B562="",D562=0),"",VLOOKUP(B562,#REF!,4,0))</f>
        <v/>
      </c>
      <c r="G562" s="308" t="str">
        <f>IF(OR(B562="",D562=0),"",VLOOKUP(B562,#REF!,5,0))</f>
        <v/>
      </c>
    </row>
    <row r="563" spans="2:7" ht="15" customHeight="1">
      <c r="B563" s="299"/>
      <c r="C563" s="302" t="str">
        <f>IF(B563&lt;&gt;"",VLOOKUP(B563,#REF!,2,0),"")</f>
        <v/>
      </c>
      <c r="D563" s="301" t="str">
        <f>IF(B563&lt;&gt;"",VLOOKUP(B563,#REF!,3,0),"")</f>
        <v/>
      </c>
      <c r="E563" s="308"/>
      <c r="F563" s="308" t="str">
        <f>IF(OR(B563="",D563=0),"",VLOOKUP(B563,#REF!,4,0))</f>
        <v/>
      </c>
      <c r="G563" s="308" t="str">
        <f>IF(OR(B563="",D563=0),"",VLOOKUP(B563,#REF!,5,0))</f>
        <v/>
      </c>
    </row>
    <row r="564" spans="2:7" ht="15" customHeight="1">
      <c r="B564" s="299"/>
      <c r="C564" s="302" t="str">
        <f>IF(B564&lt;&gt;"",VLOOKUP(B564,#REF!,2,0),"")</f>
        <v/>
      </c>
      <c r="D564" s="301" t="str">
        <f>IF(B564&lt;&gt;"",VLOOKUP(B564,#REF!,3,0),"")</f>
        <v/>
      </c>
      <c r="E564" s="308"/>
      <c r="F564" s="308" t="str">
        <f>IF(OR(B564="",D564=0),"",VLOOKUP(B564,#REF!,4,0))</f>
        <v/>
      </c>
      <c r="G564" s="308" t="str">
        <f>IF(OR(B564="",D564=0),"",VLOOKUP(B564,#REF!,5,0))</f>
        <v/>
      </c>
    </row>
    <row r="565" spans="2:7" ht="15" customHeight="1">
      <c r="B565" s="299"/>
      <c r="C565" s="302" t="str">
        <f>IF(B565&lt;&gt;"",VLOOKUP(B565,#REF!,2,0),"")</f>
        <v/>
      </c>
      <c r="D565" s="301" t="str">
        <f>IF(B565&lt;&gt;"",VLOOKUP(B565,#REF!,3,0),"")</f>
        <v/>
      </c>
      <c r="E565" s="308"/>
      <c r="F565" s="308" t="str">
        <f>IF(OR(B565="",D565=0),"",VLOOKUP(B565,#REF!,4,0))</f>
        <v/>
      </c>
      <c r="G565" s="308" t="str">
        <f>IF(OR(B565="",D565=0),"",VLOOKUP(B565,#REF!,5,0))</f>
        <v/>
      </c>
    </row>
    <row r="566" spans="2:7" ht="15" customHeight="1">
      <c r="B566" s="299"/>
      <c r="C566" s="302" t="str">
        <f>IF(B566&lt;&gt;"",VLOOKUP(B566,#REF!,2,0),"")</f>
        <v/>
      </c>
      <c r="D566" s="301" t="str">
        <f>IF(B566&lt;&gt;"",VLOOKUP(B566,#REF!,3,0),"")</f>
        <v/>
      </c>
      <c r="E566" s="308"/>
      <c r="F566" s="308" t="str">
        <f>IF(OR(B566="",D566=0),"",VLOOKUP(B566,#REF!,4,0))</f>
        <v/>
      </c>
      <c r="G566" s="308" t="str">
        <f>IF(OR(B566="",D566=0),"",VLOOKUP(B566,#REF!,5,0))</f>
        <v/>
      </c>
    </row>
    <row r="567" spans="2:7" ht="15" customHeight="1">
      <c r="B567" s="299"/>
      <c r="C567" s="302" t="str">
        <f>IF(B567&lt;&gt;"",VLOOKUP(B567,#REF!,2,0),"")</f>
        <v/>
      </c>
      <c r="D567" s="301" t="str">
        <f>IF(B567&lt;&gt;"",VLOOKUP(B567,#REF!,3,0),"")</f>
        <v/>
      </c>
      <c r="E567" s="308"/>
      <c r="F567" s="308" t="str">
        <f>IF(OR(B567="",D567=0),"",VLOOKUP(B567,#REF!,4,0))</f>
        <v/>
      </c>
      <c r="G567" s="308" t="str">
        <f>IF(OR(B567="",D567=0),"",VLOOKUP(B567,#REF!,5,0))</f>
        <v/>
      </c>
    </row>
    <row r="568" spans="2:7" ht="15" customHeight="1">
      <c r="B568" s="299"/>
      <c r="C568" s="302" t="str">
        <f>IF(B568&lt;&gt;"",VLOOKUP(B568,#REF!,2,0),"")</f>
        <v/>
      </c>
      <c r="D568" s="301" t="str">
        <f>IF(B568&lt;&gt;"",VLOOKUP(B568,#REF!,3,0),"")</f>
        <v/>
      </c>
      <c r="E568" s="308"/>
      <c r="F568" s="308" t="str">
        <f>IF(OR(B568="",D568=0),"",VLOOKUP(B568,#REF!,4,0))</f>
        <v/>
      </c>
      <c r="G568" s="308" t="str">
        <f>IF(OR(B568="",D568=0),"",VLOOKUP(B568,#REF!,5,0))</f>
        <v/>
      </c>
    </row>
    <row r="569" spans="2:7" ht="15" customHeight="1">
      <c r="B569" s="299"/>
      <c r="C569" s="302" t="str">
        <f>IF(B569&lt;&gt;"",VLOOKUP(B569,#REF!,2,0),"")</f>
        <v/>
      </c>
      <c r="D569" s="301" t="str">
        <f>IF(B569&lt;&gt;"",VLOOKUP(B569,#REF!,3,0),"")</f>
        <v/>
      </c>
      <c r="E569" s="308"/>
      <c r="F569" s="308" t="str">
        <f>IF(OR(B569="",D569=0),"",VLOOKUP(B569,#REF!,4,0))</f>
        <v/>
      </c>
      <c r="G569" s="308" t="str">
        <f>IF(OR(B569="",D569=0),"",VLOOKUP(B569,#REF!,5,0))</f>
        <v/>
      </c>
    </row>
    <row r="570" spans="2:7" ht="15" customHeight="1">
      <c r="B570" s="299"/>
      <c r="C570" s="302" t="str">
        <f>IF(B570&lt;&gt;"",VLOOKUP(B570,#REF!,2,0),"")</f>
        <v/>
      </c>
      <c r="D570" s="301" t="str">
        <f>IF(B570&lt;&gt;"",VLOOKUP(B570,#REF!,3,0),"")</f>
        <v/>
      </c>
      <c r="E570" s="308"/>
      <c r="F570" s="308" t="str">
        <f>IF(OR(B570="",D570=0),"",VLOOKUP(B570,#REF!,4,0))</f>
        <v/>
      </c>
      <c r="G570" s="308" t="str">
        <f>IF(OR(B570="",D570=0),"",VLOOKUP(B570,#REF!,5,0))</f>
        <v/>
      </c>
    </row>
    <row r="571" spans="2:7" ht="15" customHeight="1">
      <c r="B571" s="299"/>
      <c r="C571" s="302" t="str">
        <f>IF(B571&lt;&gt;"",VLOOKUP(B571,#REF!,2,0),"")</f>
        <v/>
      </c>
      <c r="D571" s="301" t="str">
        <f>IF(B571&lt;&gt;"",VLOOKUP(B571,#REF!,3,0),"")</f>
        <v/>
      </c>
      <c r="E571" s="308"/>
      <c r="F571" s="308" t="str">
        <f>IF(OR(B571="",D571=0),"",VLOOKUP(B571,#REF!,4,0))</f>
        <v/>
      </c>
      <c r="G571" s="308" t="str">
        <f>IF(OR(B571="",D571=0),"",VLOOKUP(B571,#REF!,5,0))</f>
        <v/>
      </c>
    </row>
    <row r="572" spans="2:7" ht="15" customHeight="1">
      <c r="B572" s="299"/>
      <c r="C572" s="302" t="str">
        <f>IF(B572&lt;&gt;"",VLOOKUP(B572,#REF!,2,0),"")</f>
        <v/>
      </c>
      <c r="D572" s="301" t="str">
        <f>IF(B572&lt;&gt;"",VLOOKUP(B572,#REF!,3,0),"")</f>
        <v/>
      </c>
      <c r="E572" s="308"/>
      <c r="F572" s="308" t="str">
        <f>IF(OR(B572="",D572=0),"",VLOOKUP(B572,#REF!,4,0))</f>
        <v/>
      </c>
      <c r="G572" s="308" t="str">
        <f>IF(OR(B572="",D572=0),"",VLOOKUP(B572,#REF!,5,0))</f>
        <v/>
      </c>
    </row>
    <row r="573" spans="2:7" ht="15" customHeight="1">
      <c r="B573" s="299"/>
      <c r="C573" s="302" t="str">
        <f>IF(B573&lt;&gt;"",VLOOKUP(B573,#REF!,2,0),"")</f>
        <v/>
      </c>
      <c r="D573" s="301" t="str">
        <f>IF(B573&lt;&gt;"",VLOOKUP(B573,#REF!,3,0),"")</f>
        <v/>
      </c>
      <c r="E573" s="308"/>
      <c r="F573" s="308" t="str">
        <f>IF(OR(B573="",D573=0),"",VLOOKUP(B573,#REF!,4,0))</f>
        <v/>
      </c>
      <c r="G573" s="308" t="str">
        <f>IF(OR(B573="",D573=0),"",VLOOKUP(B573,#REF!,5,0))</f>
        <v/>
      </c>
    </row>
    <row r="574" spans="2:7" ht="15" customHeight="1">
      <c r="B574" s="299"/>
      <c r="C574" s="302" t="str">
        <f>IF(B574&lt;&gt;"",VLOOKUP(B574,#REF!,2,0),"")</f>
        <v/>
      </c>
      <c r="D574" s="301" t="str">
        <f>IF(B574&lt;&gt;"",VLOOKUP(B574,#REF!,3,0),"")</f>
        <v/>
      </c>
      <c r="E574" s="308"/>
      <c r="F574" s="308" t="str">
        <f>IF(OR(B574="",D574=0),"",VLOOKUP(B574,#REF!,4,0))</f>
        <v/>
      </c>
      <c r="G574" s="308" t="str">
        <f>IF(OR(B574="",D574=0),"",VLOOKUP(B574,#REF!,5,0))</f>
        <v/>
      </c>
    </row>
    <row r="575" spans="2:7" ht="15" customHeight="1">
      <c r="B575" s="299"/>
      <c r="C575" s="302" t="str">
        <f>IF(B575&lt;&gt;"",VLOOKUP(B575,#REF!,2,0),"")</f>
        <v/>
      </c>
      <c r="D575" s="301" t="str">
        <f>IF(B575&lt;&gt;"",VLOOKUP(B575,#REF!,3,0),"")</f>
        <v/>
      </c>
      <c r="E575" s="308"/>
      <c r="F575" s="308" t="str">
        <f>IF(OR(B575="",D575=0),"",VLOOKUP(B575,#REF!,4,0))</f>
        <v/>
      </c>
      <c r="G575" s="308" t="str">
        <f>IF(OR(B575="",D575=0),"",VLOOKUP(B575,#REF!,5,0))</f>
        <v/>
      </c>
    </row>
    <row r="576" spans="2:7" ht="15" customHeight="1">
      <c r="B576" s="299"/>
      <c r="C576" s="302" t="str">
        <f>IF(B576&lt;&gt;"",VLOOKUP(B576,#REF!,2,0),"")</f>
        <v/>
      </c>
      <c r="D576" s="301" t="str">
        <f>IF(B576&lt;&gt;"",VLOOKUP(B576,#REF!,3,0),"")</f>
        <v/>
      </c>
      <c r="E576" s="308"/>
      <c r="F576" s="308" t="str">
        <f>IF(OR(B576="",D576=0),"",VLOOKUP(B576,#REF!,4,0))</f>
        <v/>
      </c>
      <c r="G576" s="308" t="str">
        <f>IF(OR(B576="",D576=0),"",VLOOKUP(B576,#REF!,5,0))</f>
        <v/>
      </c>
    </row>
    <row r="577" spans="2:7" ht="15" customHeight="1">
      <c r="B577" s="299"/>
      <c r="C577" s="302" t="str">
        <f>IF(B577&lt;&gt;"",VLOOKUP(B577,#REF!,2,0),"")</f>
        <v/>
      </c>
      <c r="D577" s="301" t="str">
        <f>IF(B577&lt;&gt;"",VLOOKUP(B577,#REF!,3,0),"")</f>
        <v/>
      </c>
      <c r="E577" s="308"/>
      <c r="F577" s="308" t="str">
        <f>IF(OR(B577="",D577=0),"",VLOOKUP(B577,#REF!,4,0))</f>
        <v/>
      </c>
      <c r="G577" s="308" t="str">
        <f>IF(OR(B577="",D577=0),"",VLOOKUP(B577,#REF!,5,0))</f>
        <v/>
      </c>
    </row>
    <row r="578" spans="2:7" ht="15" customHeight="1">
      <c r="B578" s="299"/>
      <c r="C578" s="302" t="str">
        <f>IF(B578&lt;&gt;"",VLOOKUP(B578,#REF!,2,0),"")</f>
        <v/>
      </c>
      <c r="D578" s="301" t="str">
        <f>IF(B578&lt;&gt;"",VLOOKUP(B578,#REF!,3,0),"")</f>
        <v/>
      </c>
      <c r="E578" s="308"/>
      <c r="F578" s="308" t="str">
        <f>IF(OR(B578="",D578=0),"",VLOOKUP(B578,#REF!,4,0))</f>
        <v/>
      </c>
      <c r="G578" s="308" t="str">
        <f>IF(OR(B578="",D578=0),"",VLOOKUP(B578,#REF!,5,0))</f>
        <v/>
      </c>
    </row>
    <row r="579" spans="2:7" ht="15" customHeight="1">
      <c r="B579" s="299"/>
      <c r="C579" s="302" t="str">
        <f>IF(B579&lt;&gt;"",VLOOKUP(B579,#REF!,2,0),"")</f>
        <v/>
      </c>
      <c r="D579" s="301" t="str">
        <f>IF(B579&lt;&gt;"",VLOOKUP(B579,#REF!,3,0),"")</f>
        <v/>
      </c>
      <c r="E579" s="308"/>
      <c r="F579" s="308" t="str">
        <f>IF(OR(B579="",D579=0),"",VLOOKUP(B579,#REF!,4,0))</f>
        <v/>
      </c>
      <c r="G579" s="308" t="str">
        <f>IF(OR(B579="",D579=0),"",VLOOKUP(B579,#REF!,5,0))</f>
        <v/>
      </c>
    </row>
    <row r="580" spans="2:7" ht="15" customHeight="1">
      <c r="B580" s="299"/>
      <c r="C580" s="302" t="str">
        <f>IF(B580&lt;&gt;"",VLOOKUP(B580,#REF!,2,0),"")</f>
        <v/>
      </c>
      <c r="D580" s="301" t="str">
        <f>IF(B580&lt;&gt;"",VLOOKUP(B580,#REF!,3,0),"")</f>
        <v/>
      </c>
      <c r="E580" s="308"/>
      <c r="F580" s="308" t="str">
        <f>IF(OR(B580="",D580=0),"",VLOOKUP(B580,#REF!,4,0))</f>
        <v/>
      </c>
      <c r="G580" s="308" t="str">
        <f>IF(OR(B580="",D580=0),"",VLOOKUP(B580,#REF!,5,0))</f>
        <v/>
      </c>
    </row>
    <row r="581" spans="2:7" ht="15" customHeight="1">
      <c r="B581" s="299"/>
      <c r="C581" s="302" t="str">
        <f>IF(B581&lt;&gt;"",VLOOKUP(B581,#REF!,2,0),"")</f>
        <v/>
      </c>
      <c r="D581" s="301" t="str">
        <f>IF(B581&lt;&gt;"",VLOOKUP(B581,#REF!,3,0),"")</f>
        <v/>
      </c>
      <c r="E581" s="308"/>
      <c r="F581" s="308" t="str">
        <f>IF(OR(B581="",D581=0),"",VLOOKUP(B581,#REF!,4,0))</f>
        <v/>
      </c>
      <c r="G581" s="308" t="str">
        <f>IF(OR(B581="",D581=0),"",VLOOKUP(B581,#REF!,5,0))</f>
        <v/>
      </c>
    </row>
    <row r="582" spans="2:7" ht="15" customHeight="1">
      <c r="B582" s="299"/>
      <c r="C582" s="302" t="str">
        <f>IF(B582&lt;&gt;"",VLOOKUP(B582,#REF!,2,0),"")</f>
        <v/>
      </c>
      <c r="D582" s="301" t="str">
        <f>IF(B582&lt;&gt;"",VLOOKUP(B582,#REF!,3,0),"")</f>
        <v/>
      </c>
      <c r="E582" s="308"/>
      <c r="F582" s="308" t="str">
        <f>IF(OR(B582="",D582=0),"",VLOOKUP(B582,#REF!,4,0))</f>
        <v/>
      </c>
      <c r="G582" s="308" t="str">
        <f>IF(OR(B582="",D582=0),"",VLOOKUP(B582,#REF!,5,0))</f>
        <v/>
      </c>
    </row>
    <row r="583" spans="2:7" ht="15" customHeight="1">
      <c r="B583" s="299"/>
      <c r="C583" s="302" t="str">
        <f>IF(B583&lt;&gt;"",VLOOKUP(B583,#REF!,2,0),"")</f>
        <v/>
      </c>
      <c r="D583" s="301" t="str">
        <f>IF(B583&lt;&gt;"",VLOOKUP(B583,#REF!,3,0),"")</f>
        <v/>
      </c>
      <c r="E583" s="308"/>
      <c r="F583" s="308" t="str">
        <f>IF(OR(B583="",D583=0),"",VLOOKUP(B583,#REF!,4,0))</f>
        <v/>
      </c>
      <c r="G583" s="308" t="str">
        <f>IF(OR(B583="",D583=0),"",VLOOKUP(B583,#REF!,5,0))</f>
        <v/>
      </c>
    </row>
    <row r="584" spans="2:7" ht="15" customHeight="1">
      <c r="B584" s="299"/>
      <c r="C584" s="302" t="str">
        <f>IF(B584&lt;&gt;"",VLOOKUP(B584,#REF!,2,0),"")</f>
        <v/>
      </c>
      <c r="D584" s="301" t="str">
        <f>IF(B584&lt;&gt;"",VLOOKUP(B584,#REF!,3,0),"")</f>
        <v/>
      </c>
      <c r="E584" s="308"/>
      <c r="F584" s="308" t="str">
        <f>IF(OR(B584="",D584=0),"",VLOOKUP(B584,#REF!,4,0))</f>
        <v/>
      </c>
      <c r="G584" s="308" t="str">
        <f>IF(OR(B584="",D584=0),"",VLOOKUP(B584,#REF!,5,0))</f>
        <v/>
      </c>
    </row>
    <row r="585" spans="2:7" ht="15" customHeight="1">
      <c r="B585" s="299"/>
      <c r="C585" s="302" t="str">
        <f>IF(B585&lt;&gt;"",VLOOKUP(B585,#REF!,2,0),"")</f>
        <v/>
      </c>
      <c r="D585" s="301" t="str">
        <f>IF(B585&lt;&gt;"",VLOOKUP(B585,#REF!,3,0),"")</f>
        <v/>
      </c>
      <c r="E585" s="308"/>
      <c r="F585" s="308" t="str">
        <f>IF(OR(B585="",D585=0),"",VLOOKUP(B585,#REF!,4,0))</f>
        <v/>
      </c>
      <c r="G585" s="308" t="str">
        <f>IF(OR(B585="",D585=0),"",VLOOKUP(B585,#REF!,5,0))</f>
        <v/>
      </c>
    </row>
    <row r="586" spans="2:7" ht="15" customHeight="1">
      <c r="B586" s="299"/>
      <c r="C586" s="302" t="str">
        <f>IF(B586&lt;&gt;"",VLOOKUP(B586,#REF!,2,0),"")</f>
        <v/>
      </c>
      <c r="D586" s="301" t="str">
        <f>IF(B586&lt;&gt;"",VLOOKUP(B586,#REF!,3,0),"")</f>
        <v/>
      </c>
      <c r="E586" s="308"/>
      <c r="F586" s="308" t="str">
        <f>IF(OR(B586="",D586=0),"",VLOOKUP(B586,#REF!,4,0))</f>
        <v/>
      </c>
      <c r="G586" s="308" t="str">
        <f>IF(OR(B586="",D586=0),"",VLOOKUP(B586,#REF!,5,0))</f>
        <v/>
      </c>
    </row>
    <row r="587" spans="2:7" ht="15" customHeight="1">
      <c r="B587" s="299"/>
      <c r="C587" s="302" t="str">
        <f>IF(B587&lt;&gt;"",VLOOKUP(B587,#REF!,2,0),"")</f>
        <v/>
      </c>
      <c r="D587" s="301" t="str">
        <f>IF(B587&lt;&gt;"",VLOOKUP(B587,#REF!,3,0),"")</f>
        <v/>
      </c>
      <c r="E587" s="308"/>
      <c r="F587" s="308" t="str">
        <f>IF(OR(B587="",D587=0),"",VLOOKUP(B587,#REF!,4,0))</f>
        <v/>
      </c>
      <c r="G587" s="308" t="str">
        <f>IF(OR(B587="",D587=0),"",VLOOKUP(B587,#REF!,5,0))</f>
        <v/>
      </c>
    </row>
    <row r="588" spans="2:7" ht="15" customHeight="1">
      <c r="B588" s="299"/>
      <c r="C588" s="302" t="str">
        <f>IF(B588&lt;&gt;"",VLOOKUP(B588,#REF!,2,0),"")</f>
        <v/>
      </c>
      <c r="D588" s="301" t="str">
        <f>IF(B588&lt;&gt;"",VLOOKUP(B588,#REF!,3,0),"")</f>
        <v/>
      </c>
      <c r="E588" s="308"/>
      <c r="F588" s="308" t="str">
        <f>IF(OR(B588="",D588=0),"",VLOOKUP(B588,#REF!,4,0))</f>
        <v/>
      </c>
      <c r="G588" s="308" t="str">
        <f>IF(OR(B588="",D588=0),"",VLOOKUP(B588,#REF!,5,0))</f>
        <v/>
      </c>
    </row>
    <row r="589" spans="2:7" ht="15" customHeight="1">
      <c r="B589" s="299"/>
      <c r="C589" s="302" t="str">
        <f>IF(B589&lt;&gt;"",VLOOKUP(B589,#REF!,2,0),"")</f>
        <v/>
      </c>
      <c r="D589" s="301" t="str">
        <f>IF(B589&lt;&gt;"",VLOOKUP(B589,#REF!,3,0),"")</f>
        <v/>
      </c>
      <c r="E589" s="308"/>
      <c r="F589" s="308" t="str">
        <f>IF(OR(B589="",D589=0),"",VLOOKUP(B589,#REF!,4,0))</f>
        <v/>
      </c>
      <c r="G589" s="308" t="str">
        <f>IF(OR(B589="",D589=0),"",VLOOKUP(B589,#REF!,5,0))</f>
        <v/>
      </c>
    </row>
    <row r="590" spans="2:7" ht="15" customHeight="1">
      <c r="B590" s="299"/>
      <c r="C590" s="302" t="str">
        <f>IF(B590&lt;&gt;"",VLOOKUP(B590,#REF!,2,0),"")</f>
        <v/>
      </c>
      <c r="D590" s="301" t="str">
        <f>IF(B590&lt;&gt;"",VLOOKUP(B590,#REF!,3,0),"")</f>
        <v/>
      </c>
      <c r="E590" s="308"/>
      <c r="F590" s="308" t="str">
        <f>IF(OR(B590="",D590=0),"",VLOOKUP(B590,#REF!,4,0))</f>
        <v/>
      </c>
      <c r="G590" s="308" t="str">
        <f>IF(OR(B590="",D590=0),"",VLOOKUP(B590,#REF!,5,0))</f>
        <v/>
      </c>
    </row>
    <row r="591" spans="2:7" ht="15" customHeight="1">
      <c r="B591" s="299"/>
      <c r="C591" s="302" t="str">
        <f>IF(B591&lt;&gt;"",VLOOKUP(B591,#REF!,2,0),"")</f>
        <v/>
      </c>
      <c r="D591" s="301" t="str">
        <f>IF(B591&lt;&gt;"",VLOOKUP(B591,#REF!,3,0),"")</f>
        <v/>
      </c>
      <c r="E591" s="308"/>
      <c r="F591" s="308" t="str">
        <f>IF(OR(B591="",D591=0),"",VLOOKUP(B591,#REF!,4,0))</f>
        <v/>
      </c>
      <c r="G591" s="308" t="str">
        <f>IF(OR(B591="",D591=0),"",VLOOKUP(B591,#REF!,5,0))</f>
        <v/>
      </c>
    </row>
    <row r="592" spans="2:7" ht="15" customHeight="1">
      <c r="B592" s="299"/>
      <c r="C592" s="302" t="str">
        <f>IF(B592&lt;&gt;"",VLOOKUP(B592,#REF!,2,0),"")</f>
        <v/>
      </c>
      <c r="D592" s="301" t="str">
        <f>IF(B592&lt;&gt;"",VLOOKUP(B592,#REF!,3,0),"")</f>
        <v/>
      </c>
      <c r="E592" s="308"/>
      <c r="F592" s="308" t="str">
        <f>IF(OR(B592="",D592=0),"",VLOOKUP(B592,#REF!,4,0))</f>
        <v/>
      </c>
      <c r="G592" s="308" t="str">
        <f>IF(OR(B592="",D592=0),"",VLOOKUP(B592,#REF!,5,0))</f>
        <v/>
      </c>
    </row>
    <row r="593" spans="2:7" ht="15" customHeight="1">
      <c r="B593" s="299"/>
      <c r="C593" s="302" t="str">
        <f>IF(B593&lt;&gt;"",VLOOKUP(B593,#REF!,2,0),"")</f>
        <v/>
      </c>
      <c r="D593" s="301" t="str">
        <f>IF(B593&lt;&gt;"",VLOOKUP(B593,#REF!,3,0),"")</f>
        <v/>
      </c>
      <c r="E593" s="308"/>
      <c r="F593" s="308" t="str">
        <f>IF(OR(B593="",D593=0),"",VLOOKUP(B593,#REF!,4,0))</f>
        <v/>
      </c>
      <c r="G593" s="308" t="str">
        <f>IF(OR(B593="",D593=0),"",VLOOKUP(B593,#REF!,5,0))</f>
        <v/>
      </c>
    </row>
    <row r="594" spans="2:7" ht="15" customHeight="1">
      <c r="B594" s="299"/>
      <c r="C594" s="302" t="str">
        <f>IF(B594&lt;&gt;"",VLOOKUP(B594,#REF!,2,0),"")</f>
        <v/>
      </c>
      <c r="D594" s="301" t="str">
        <f>IF(B594&lt;&gt;"",VLOOKUP(B594,#REF!,3,0),"")</f>
        <v/>
      </c>
      <c r="E594" s="308"/>
      <c r="F594" s="308" t="str">
        <f>IF(OR(B594="",D594=0),"",VLOOKUP(B594,#REF!,4,0))</f>
        <v/>
      </c>
      <c r="G594" s="308" t="str">
        <f>IF(OR(B594="",D594=0),"",VLOOKUP(B594,#REF!,5,0))</f>
        <v/>
      </c>
    </row>
    <row r="595" spans="2:7" ht="15" customHeight="1">
      <c r="B595" s="299"/>
      <c r="C595" s="302" t="str">
        <f>IF(B595&lt;&gt;"",VLOOKUP(B595,#REF!,2,0),"")</f>
        <v/>
      </c>
      <c r="D595" s="301" t="str">
        <f>IF(B595&lt;&gt;"",VLOOKUP(B595,#REF!,3,0),"")</f>
        <v/>
      </c>
      <c r="E595" s="308"/>
      <c r="F595" s="308" t="str">
        <f>IF(OR(B595="",D595=0),"",VLOOKUP(B595,#REF!,4,0))</f>
        <v/>
      </c>
      <c r="G595" s="308" t="str">
        <f>IF(OR(B595="",D595=0),"",VLOOKUP(B595,#REF!,5,0))</f>
        <v/>
      </c>
    </row>
    <row r="596" spans="2:7" ht="15" customHeight="1">
      <c r="B596" s="299"/>
      <c r="C596" s="302" t="str">
        <f>IF(B596&lt;&gt;"",VLOOKUP(B596,#REF!,2,0),"")</f>
        <v/>
      </c>
      <c r="D596" s="301" t="str">
        <f>IF(B596&lt;&gt;"",VLOOKUP(B596,#REF!,3,0),"")</f>
        <v/>
      </c>
      <c r="E596" s="308"/>
      <c r="F596" s="308" t="str">
        <f>IF(OR(B596="",D596=0),"",VLOOKUP(B596,#REF!,4,0))</f>
        <v/>
      </c>
      <c r="G596" s="308" t="str">
        <f>IF(OR(B596="",D596=0),"",VLOOKUP(B596,#REF!,5,0))</f>
        <v/>
      </c>
    </row>
    <row r="597" spans="2:7" ht="15" customHeight="1">
      <c r="B597" s="299"/>
      <c r="C597" s="302" t="str">
        <f>IF(B597&lt;&gt;"",VLOOKUP(B597,#REF!,2,0),"")</f>
        <v/>
      </c>
      <c r="D597" s="301" t="str">
        <f>IF(B597&lt;&gt;"",VLOOKUP(B597,#REF!,3,0),"")</f>
        <v/>
      </c>
      <c r="E597" s="308"/>
      <c r="F597" s="308" t="str">
        <f>IF(OR(B597="",D597=0),"",VLOOKUP(B597,#REF!,4,0))</f>
        <v/>
      </c>
      <c r="G597" s="308" t="str">
        <f>IF(OR(B597="",D597=0),"",VLOOKUP(B597,#REF!,5,0))</f>
        <v/>
      </c>
    </row>
    <row r="598" spans="2:7" ht="15" customHeight="1">
      <c r="B598" s="299"/>
      <c r="C598" s="302" t="str">
        <f>IF(B598&lt;&gt;"",VLOOKUP(B598,#REF!,2,0),"")</f>
        <v/>
      </c>
      <c r="D598" s="301" t="str">
        <f>IF(B598&lt;&gt;"",VLOOKUP(B598,#REF!,3,0),"")</f>
        <v/>
      </c>
      <c r="E598" s="308"/>
      <c r="F598" s="308" t="str">
        <f>IF(OR(B598="",D598=0),"",VLOOKUP(B598,#REF!,4,0))</f>
        <v/>
      </c>
      <c r="G598" s="308" t="str">
        <f>IF(OR(B598="",D598=0),"",VLOOKUP(B598,#REF!,5,0))</f>
        <v/>
      </c>
    </row>
    <row r="599" spans="2:7" ht="15" customHeight="1">
      <c r="B599" s="299"/>
      <c r="C599" s="302" t="str">
        <f>IF(B599&lt;&gt;"",VLOOKUP(B599,#REF!,2,0),"")</f>
        <v/>
      </c>
      <c r="D599" s="301" t="str">
        <f>IF(B599&lt;&gt;"",VLOOKUP(B599,#REF!,3,0),"")</f>
        <v/>
      </c>
      <c r="E599" s="308"/>
      <c r="F599" s="308" t="str">
        <f>IF(OR(B599="",D599=0),"",VLOOKUP(B599,#REF!,4,0))</f>
        <v/>
      </c>
      <c r="G599" s="308" t="str">
        <f>IF(OR(B599="",D599=0),"",VLOOKUP(B599,#REF!,5,0))</f>
        <v/>
      </c>
    </row>
    <row r="600" spans="2:7" ht="15" customHeight="1">
      <c r="B600" s="299"/>
      <c r="C600" s="302" t="str">
        <f>IF(B600&lt;&gt;"",VLOOKUP(B600,#REF!,2,0),"")</f>
        <v/>
      </c>
      <c r="D600" s="301" t="str">
        <f>IF(B600&lt;&gt;"",VLOOKUP(B600,#REF!,3,0),"")</f>
        <v/>
      </c>
      <c r="E600" s="308"/>
      <c r="F600" s="308" t="str">
        <f>IF(OR(B600="",D600=0),"",VLOOKUP(B600,#REF!,4,0))</f>
        <v/>
      </c>
      <c r="G600" s="308" t="str">
        <f>IF(OR(B600="",D600=0),"",VLOOKUP(B600,#REF!,5,0))</f>
        <v/>
      </c>
    </row>
    <row r="601" spans="2:7" ht="15" customHeight="1">
      <c r="B601" s="299"/>
      <c r="C601" s="302" t="str">
        <f>IF(B601&lt;&gt;"",VLOOKUP(B601,#REF!,2,0),"")</f>
        <v/>
      </c>
      <c r="D601" s="301" t="str">
        <f>IF(B601&lt;&gt;"",VLOOKUP(B601,#REF!,3,0),"")</f>
        <v/>
      </c>
      <c r="E601" s="308"/>
      <c r="F601" s="308" t="str">
        <f>IF(OR(B601="",D601=0),"",VLOOKUP(B601,#REF!,4,0))</f>
        <v/>
      </c>
      <c r="G601" s="308" t="str">
        <f>IF(OR(B601="",D601=0),"",VLOOKUP(B601,#REF!,5,0))</f>
        <v/>
      </c>
    </row>
    <row r="602" spans="2:7" ht="15" customHeight="1">
      <c r="B602" s="299"/>
      <c r="C602" s="302" t="str">
        <f>IF(B602&lt;&gt;"",VLOOKUP(B602,#REF!,2,0),"")</f>
        <v/>
      </c>
      <c r="D602" s="301" t="str">
        <f>IF(B602&lt;&gt;"",VLOOKUP(B602,#REF!,3,0),"")</f>
        <v/>
      </c>
      <c r="E602" s="308"/>
      <c r="F602" s="308" t="str">
        <f>IF(OR(B602="",D602=0),"",VLOOKUP(B602,#REF!,4,0))</f>
        <v/>
      </c>
      <c r="G602" s="308" t="str">
        <f>IF(OR(B602="",D602=0),"",VLOOKUP(B602,#REF!,5,0))</f>
        <v/>
      </c>
    </row>
    <row r="603" spans="2:7" ht="15" customHeight="1">
      <c r="B603" s="299"/>
      <c r="C603" s="302" t="str">
        <f>IF(B603&lt;&gt;"",VLOOKUP(B603,#REF!,2,0),"")</f>
        <v/>
      </c>
      <c r="D603" s="301" t="str">
        <f>IF(B603&lt;&gt;"",VLOOKUP(B603,#REF!,3,0),"")</f>
        <v/>
      </c>
      <c r="E603" s="308"/>
      <c r="F603" s="308" t="str">
        <f>IF(OR(B603="",D603=0),"",VLOOKUP(B603,#REF!,4,0))</f>
        <v/>
      </c>
      <c r="G603" s="308" t="str">
        <f>IF(OR(B603="",D603=0),"",VLOOKUP(B603,#REF!,5,0))</f>
        <v/>
      </c>
    </row>
    <row r="604" spans="2:7" ht="15" customHeight="1">
      <c r="B604" s="299"/>
      <c r="C604" s="302" t="str">
        <f>IF(B604&lt;&gt;"",VLOOKUP(B604,#REF!,2,0),"")</f>
        <v/>
      </c>
      <c r="D604" s="301" t="str">
        <f>IF(B604&lt;&gt;"",VLOOKUP(B604,#REF!,3,0),"")</f>
        <v/>
      </c>
      <c r="E604" s="308"/>
      <c r="F604" s="308" t="str">
        <f>IF(OR(B604="",D604=0),"",VLOOKUP(B604,#REF!,4,0))</f>
        <v/>
      </c>
      <c r="G604" s="308" t="str">
        <f>IF(OR(B604="",D604=0),"",VLOOKUP(B604,#REF!,5,0))</f>
        <v/>
      </c>
    </row>
    <row r="605" spans="2:7" ht="15" customHeight="1">
      <c r="B605" s="299"/>
      <c r="C605" s="302" t="str">
        <f>IF(B605&lt;&gt;"",VLOOKUP(B605,#REF!,2,0),"")</f>
        <v/>
      </c>
      <c r="D605" s="301" t="str">
        <f>IF(B605&lt;&gt;"",VLOOKUP(B605,#REF!,3,0),"")</f>
        <v/>
      </c>
      <c r="E605" s="308"/>
      <c r="F605" s="308" t="str">
        <f>IF(OR(B605="",D605=0),"",VLOOKUP(B605,#REF!,4,0))</f>
        <v/>
      </c>
      <c r="G605" s="308" t="str">
        <f>IF(OR(B605="",D605=0),"",VLOOKUP(B605,#REF!,5,0))</f>
        <v/>
      </c>
    </row>
    <row r="606" spans="2:7" ht="15" customHeight="1">
      <c r="B606" s="299"/>
      <c r="C606" s="302" t="str">
        <f>IF(B606&lt;&gt;"",VLOOKUP(B606,#REF!,2,0),"")</f>
        <v/>
      </c>
      <c r="D606" s="301" t="str">
        <f>IF(B606&lt;&gt;"",VLOOKUP(B606,#REF!,3,0),"")</f>
        <v/>
      </c>
      <c r="E606" s="308"/>
      <c r="F606" s="308" t="str">
        <f>IF(OR(B606="",D606=0),"",VLOOKUP(B606,#REF!,4,0))</f>
        <v/>
      </c>
      <c r="G606" s="308" t="str">
        <f>IF(OR(B606="",D606=0),"",VLOOKUP(B606,#REF!,5,0))</f>
        <v/>
      </c>
    </row>
    <row r="607" spans="2:7" ht="15" customHeight="1">
      <c r="B607" s="299"/>
      <c r="C607" s="302" t="str">
        <f>IF(B607&lt;&gt;"",VLOOKUP(B607,#REF!,2,0),"")</f>
        <v/>
      </c>
      <c r="D607" s="301" t="str">
        <f>IF(B607&lt;&gt;"",VLOOKUP(B607,#REF!,3,0),"")</f>
        <v/>
      </c>
      <c r="E607" s="308"/>
      <c r="F607" s="308" t="str">
        <f>IF(OR(B607="",D607=0),"",VLOOKUP(B607,#REF!,4,0))</f>
        <v/>
      </c>
      <c r="G607" s="308" t="str">
        <f>IF(OR(B607="",D607=0),"",VLOOKUP(B607,#REF!,5,0))</f>
        <v/>
      </c>
    </row>
    <row r="608" spans="2:7" ht="15" customHeight="1">
      <c r="B608" s="299"/>
      <c r="C608" s="302" t="str">
        <f>IF(B608&lt;&gt;"",VLOOKUP(B608,#REF!,2,0),"")</f>
        <v/>
      </c>
      <c r="D608" s="301" t="str">
        <f>IF(B608&lt;&gt;"",VLOOKUP(B608,#REF!,3,0),"")</f>
        <v/>
      </c>
      <c r="E608" s="308"/>
      <c r="F608" s="308" t="str">
        <f>IF(OR(B608="",D608=0),"",VLOOKUP(B608,#REF!,4,0))</f>
        <v/>
      </c>
      <c r="G608" s="308" t="str">
        <f>IF(OR(B608="",D608=0),"",VLOOKUP(B608,#REF!,5,0))</f>
        <v/>
      </c>
    </row>
    <row r="609" spans="2:7" ht="15" customHeight="1">
      <c r="B609" s="299"/>
      <c r="C609" s="302" t="str">
        <f>IF(B609&lt;&gt;"",VLOOKUP(B609,#REF!,2,0),"")</f>
        <v/>
      </c>
      <c r="D609" s="301" t="str">
        <f>IF(B609&lt;&gt;"",VLOOKUP(B609,#REF!,3,0),"")</f>
        <v/>
      </c>
      <c r="E609" s="308"/>
      <c r="F609" s="308" t="str">
        <f>IF(OR(B609="",D609=0),"",VLOOKUP(B609,#REF!,4,0))</f>
        <v/>
      </c>
      <c r="G609" s="308" t="str">
        <f>IF(OR(B609="",D609=0),"",VLOOKUP(B609,#REF!,5,0))</f>
        <v/>
      </c>
    </row>
    <row r="610" spans="2:7" ht="15" customHeight="1">
      <c r="B610" s="299"/>
      <c r="C610" s="302" t="str">
        <f>IF(B610&lt;&gt;"",VLOOKUP(B610,#REF!,2,0),"")</f>
        <v/>
      </c>
      <c r="D610" s="301" t="str">
        <f>IF(B610&lt;&gt;"",VLOOKUP(B610,#REF!,3,0),"")</f>
        <v/>
      </c>
      <c r="E610" s="308"/>
      <c r="F610" s="308" t="str">
        <f>IF(OR(B610="",D610=0),"",VLOOKUP(B610,#REF!,4,0))</f>
        <v/>
      </c>
      <c r="G610" s="308" t="str">
        <f>IF(OR(B610="",D610=0),"",VLOOKUP(B610,#REF!,5,0))</f>
        <v/>
      </c>
    </row>
    <row r="611" spans="2:7" ht="15" customHeight="1">
      <c r="B611" s="299"/>
      <c r="C611" s="302" t="str">
        <f>IF(B611&lt;&gt;"",VLOOKUP(B611,#REF!,2,0),"")</f>
        <v/>
      </c>
      <c r="D611" s="301" t="str">
        <f>IF(B611&lt;&gt;"",VLOOKUP(B611,#REF!,3,0),"")</f>
        <v/>
      </c>
      <c r="E611" s="308"/>
      <c r="F611" s="308" t="str">
        <f>IF(OR(B611="",D611=0),"",VLOOKUP(B611,#REF!,4,0))</f>
        <v/>
      </c>
      <c r="G611" s="308" t="str">
        <f>IF(OR(B611="",D611=0),"",VLOOKUP(B611,#REF!,5,0))</f>
        <v/>
      </c>
    </row>
    <row r="612" spans="2:7" ht="15" customHeight="1">
      <c r="B612" s="299"/>
      <c r="C612" s="302" t="str">
        <f>IF(B612&lt;&gt;"",VLOOKUP(B612,#REF!,2,0),"")</f>
        <v/>
      </c>
      <c r="D612" s="301" t="str">
        <f>IF(B612&lt;&gt;"",VLOOKUP(B612,#REF!,3,0),"")</f>
        <v/>
      </c>
      <c r="E612" s="308"/>
      <c r="F612" s="308" t="str">
        <f>IF(OR(B612="",D612=0),"",VLOOKUP(B612,#REF!,4,0))</f>
        <v/>
      </c>
      <c r="G612" s="308" t="str">
        <f>IF(OR(B612="",D612=0),"",VLOOKUP(B612,#REF!,5,0))</f>
        <v/>
      </c>
    </row>
    <row r="613" spans="2:7" ht="15" customHeight="1">
      <c r="B613" s="299"/>
      <c r="C613" s="302" t="str">
        <f>IF(B613&lt;&gt;"",VLOOKUP(B613,#REF!,2,0),"")</f>
        <v/>
      </c>
      <c r="D613" s="301" t="str">
        <f>IF(B613&lt;&gt;"",VLOOKUP(B613,#REF!,3,0),"")</f>
        <v/>
      </c>
      <c r="E613" s="308"/>
      <c r="F613" s="308" t="str">
        <f>IF(OR(B613="",D613=0),"",VLOOKUP(B613,#REF!,4,0))</f>
        <v/>
      </c>
      <c r="G613" s="308" t="str">
        <f>IF(OR(B613="",D613=0),"",VLOOKUP(B613,#REF!,5,0))</f>
        <v/>
      </c>
    </row>
    <row r="614" spans="2:7" ht="15" customHeight="1">
      <c r="B614" s="299"/>
      <c r="C614" s="302" t="str">
        <f>IF(B614&lt;&gt;"",VLOOKUP(B614,#REF!,2,0),"")</f>
        <v/>
      </c>
      <c r="D614" s="301" t="str">
        <f>IF(B614&lt;&gt;"",VLOOKUP(B614,#REF!,3,0),"")</f>
        <v/>
      </c>
      <c r="E614" s="308"/>
      <c r="F614" s="308" t="str">
        <f>IF(OR(B614="",D614=0),"",VLOOKUP(B614,#REF!,4,0))</f>
        <v/>
      </c>
      <c r="G614" s="308" t="str">
        <f>IF(OR(B614="",D614=0),"",VLOOKUP(B614,#REF!,5,0))</f>
        <v/>
      </c>
    </row>
    <row r="615" spans="2:7" ht="15" customHeight="1">
      <c r="B615" s="299"/>
      <c r="C615" s="302" t="str">
        <f>IF(B615&lt;&gt;"",VLOOKUP(B615,#REF!,2,0),"")</f>
        <v/>
      </c>
      <c r="D615" s="301" t="str">
        <f>IF(B615&lt;&gt;"",VLOOKUP(B615,#REF!,3,0),"")</f>
        <v/>
      </c>
      <c r="E615" s="308"/>
      <c r="F615" s="308" t="str">
        <f>IF(OR(B615="",D615=0),"",VLOOKUP(B615,#REF!,4,0))</f>
        <v/>
      </c>
      <c r="G615" s="308" t="str">
        <f>IF(OR(B615="",D615=0),"",VLOOKUP(B615,#REF!,5,0))</f>
        <v/>
      </c>
    </row>
    <row r="616" spans="2:7" ht="15" customHeight="1">
      <c r="B616" s="299"/>
      <c r="C616" s="302" t="str">
        <f>IF(B616&lt;&gt;"",VLOOKUP(B616,#REF!,2,0),"")</f>
        <v/>
      </c>
      <c r="D616" s="301" t="str">
        <f>IF(B616&lt;&gt;"",VLOOKUP(B616,#REF!,3,0),"")</f>
        <v/>
      </c>
      <c r="E616" s="308"/>
      <c r="F616" s="308" t="str">
        <f>IF(OR(B616="",D616=0),"",VLOOKUP(B616,#REF!,4,0))</f>
        <v/>
      </c>
      <c r="G616" s="308" t="str">
        <f>IF(OR(B616="",D616=0),"",VLOOKUP(B616,#REF!,5,0))</f>
        <v/>
      </c>
    </row>
    <row r="617" spans="2:7" ht="15" customHeight="1">
      <c r="B617" s="299"/>
      <c r="C617" s="302" t="str">
        <f>IF(B617&lt;&gt;"",VLOOKUP(B617,#REF!,2,0),"")</f>
        <v/>
      </c>
      <c r="D617" s="301" t="str">
        <f>IF(B617&lt;&gt;"",VLOOKUP(B617,#REF!,3,0),"")</f>
        <v/>
      </c>
      <c r="E617" s="308"/>
      <c r="F617" s="308" t="str">
        <f>IF(OR(B617="",D617=0),"",VLOOKUP(B617,#REF!,4,0))</f>
        <v/>
      </c>
      <c r="G617" s="308" t="str">
        <f>IF(OR(B617="",D617=0),"",VLOOKUP(B617,#REF!,5,0))</f>
        <v/>
      </c>
    </row>
    <row r="618" spans="2:7" ht="15" customHeight="1">
      <c r="B618" s="299"/>
      <c r="C618" s="302" t="str">
        <f>IF(B618&lt;&gt;"",VLOOKUP(B618,#REF!,2,0),"")</f>
        <v/>
      </c>
      <c r="D618" s="301" t="str">
        <f>IF(B618&lt;&gt;"",VLOOKUP(B618,#REF!,3,0),"")</f>
        <v/>
      </c>
      <c r="E618" s="308"/>
      <c r="F618" s="308" t="str">
        <f>IF(OR(B618="",D618=0),"",VLOOKUP(B618,#REF!,4,0))</f>
        <v/>
      </c>
      <c r="G618" s="308" t="str">
        <f>IF(OR(B618="",D618=0),"",VLOOKUP(B618,#REF!,5,0))</f>
        <v/>
      </c>
    </row>
    <row r="619" spans="2:7" ht="15" customHeight="1">
      <c r="B619" s="299"/>
      <c r="C619" s="302" t="str">
        <f>IF(B619&lt;&gt;"",VLOOKUP(B619,#REF!,2,0),"")</f>
        <v/>
      </c>
      <c r="D619" s="301" t="str">
        <f>IF(B619&lt;&gt;"",VLOOKUP(B619,#REF!,3,0),"")</f>
        <v/>
      </c>
      <c r="E619" s="308"/>
      <c r="F619" s="308" t="str">
        <f>IF(OR(B619="",D619=0),"",VLOOKUP(B619,#REF!,4,0))</f>
        <v/>
      </c>
      <c r="G619" s="308" t="str">
        <f>IF(OR(B619="",D619=0),"",VLOOKUP(B619,#REF!,5,0))</f>
        <v/>
      </c>
    </row>
    <row r="620" spans="2:7" ht="15" customHeight="1">
      <c r="B620" s="299"/>
      <c r="C620" s="302" t="str">
        <f>IF(B620&lt;&gt;"",VLOOKUP(B620,#REF!,2,0),"")</f>
        <v/>
      </c>
      <c r="D620" s="301" t="str">
        <f>IF(B620&lt;&gt;"",VLOOKUP(B620,#REF!,3,0),"")</f>
        <v/>
      </c>
      <c r="E620" s="308"/>
      <c r="F620" s="308" t="str">
        <f>IF(OR(B620="",D620=0),"",VLOOKUP(B620,#REF!,4,0))</f>
        <v/>
      </c>
      <c r="G620" s="308" t="str">
        <f>IF(OR(B620="",D620=0),"",VLOOKUP(B620,#REF!,5,0))</f>
        <v/>
      </c>
    </row>
    <row r="621" spans="2:7" ht="15" customHeight="1">
      <c r="B621" s="299"/>
      <c r="C621" s="302" t="str">
        <f>IF(B621&lt;&gt;"",VLOOKUP(B621,#REF!,2,0),"")</f>
        <v/>
      </c>
      <c r="D621" s="301" t="str">
        <f>IF(B621&lt;&gt;"",VLOOKUP(B621,#REF!,3,0),"")</f>
        <v/>
      </c>
      <c r="E621" s="308"/>
      <c r="F621" s="308" t="str">
        <f>IF(OR(B621="",D621=0),"",VLOOKUP(B621,#REF!,4,0))</f>
        <v/>
      </c>
      <c r="G621" s="308" t="str">
        <f>IF(OR(B621="",D621=0),"",VLOOKUP(B621,#REF!,5,0))</f>
        <v/>
      </c>
    </row>
    <row r="622" spans="2:7" ht="15" customHeight="1">
      <c r="B622" s="299"/>
      <c r="C622" s="302" t="str">
        <f>IF(B622&lt;&gt;"",VLOOKUP(B622,#REF!,2,0),"")</f>
        <v/>
      </c>
      <c r="D622" s="301" t="str">
        <f>IF(B622&lt;&gt;"",VLOOKUP(B622,#REF!,3,0),"")</f>
        <v/>
      </c>
      <c r="E622" s="308"/>
      <c r="F622" s="308" t="str">
        <f>IF(OR(B622="",D622=0),"",VLOOKUP(B622,#REF!,4,0))</f>
        <v/>
      </c>
      <c r="G622" s="308" t="str">
        <f>IF(OR(B622="",D622=0),"",VLOOKUP(B622,#REF!,5,0))</f>
        <v/>
      </c>
    </row>
    <row r="623" spans="2:7" ht="15" customHeight="1">
      <c r="B623" s="299"/>
      <c r="C623" s="302" t="str">
        <f>IF(B623&lt;&gt;"",VLOOKUP(B623,#REF!,2,0),"")</f>
        <v/>
      </c>
      <c r="D623" s="301" t="str">
        <f>IF(B623&lt;&gt;"",VLOOKUP(B623,#REF!,3,0),"")</f>
        <v/>
      </c>
      <c r="E623" s="308"/>
      <c r="F623" s="308" t="str">
        <f>IF(OR(B623="",D623=0),"",VLOOKUP(B623,#REF!,4,0))</f>
        <v/>
      </c>
      <c r="G623" s="308" t="str">
        <f>IF(OR(B623="",D623=0),"",VLOOKUP(B623,#REF!,5,0))</f>
        <v/>
      </c>
    </row>
    <row r="624" spans="2:7" ht="15" customHeight="1">
      <c r="B624" s="299"/>
      <c r="C624" s="302" t="str">
        <f>IF(B624&lt;&gt;"",VLOOKUP(B624,#REF!,2,0),"")</f>
        <v/>
      </c>
      <c r="D624" s="301" t="str">
        <f>IF(B624&lt;&gt;"",VLOOKUP(B624,#REF!,3,0),"")</f>
        <v/>
      </c>
      <c r="E624" s="308"/>
      <c r="F624" s="308" t="str">
        <f>IF(OR(B624="",D624=0),"",VLOOKUP(B624,#REF!,4,0))</f>
        <v/>
      </c>
      <c r="G624" s="308" t="str">
        <f>IF(OR(B624="",D624=0),"",VLOOKUP(B624,#REF!,5,0))</f>
        <v/>
      </c>
    </row>
    <row r="625" spans="2:7" ht="15" customHeight="1">
      <c r="B625" s="299"/>
      <c r="C625" s="302" t="str">
        <f>IF(B625&lt;&gt;"",VLOOKUP(B625,#REF!,2,0),"")</f>
        <v/>
      </c>
      <c r="D625" s="301" t="str">
        <f>IF(B625&lt;&gt;"",VLOOKUP(B625,#REF!,3,0),"")</f>
        <v/>
      </c>
      <c r="E625" s="308"/>
      <c r="F625" s="308" t="str">
        <f>IF(OR(B625="",D625=0),"",VLOOKUP(B625,#REF!,4,0))</f>
        <v/>
      </c>
      <c r="G625" s="308" t="str">
        <f>IF(OR(B625="",D625=0),"",VLOOKUP(B625,#REF!,5,0))</f>
        <v/>
      </c>
    </row>
    <row r="626" spans="2:7" ht="15" customHeight="1">
      <c r="B626" s="299"/>
      <c r="C626" s="302" t="str">
        <f>IF(B626&lt;&gt;"",VLOOKUP(B626,#REF!,2,0),"")</f>
        <v/>
      </c>
      <c r="D626" s="301" t="str">
        <f>IF(B626&lt;&gt;"",VLOOKUP(B626,#REF!,3,0),"")</f>
        <v/>
      </c>
      <c r="E626" s="308"/>
      <c r="F626" s="308" t="str">
        <f>IF(OR(B626="",D626=0),"",VLOOKUP(B626,#REF!,4,0))</f>
        <v/>
      </c>
      <c r="G626" s="308" t="str">
        <f>IF(OR(B626="",D626=0),"",VLOOKUP(B626,#REF!,5,0))</f>
        <v/>
      </c>
    </row>
    <row r="627" spans="2:7" ht="15" customHeight="1">
      <c r="B627" s="299"/>
      <c r="C627" s="302" t="str">
        <f>IF(B627&lt;&gt;"",VLOOKUP(B627,#REF!,2,0),"")</f>
        <v/>
      </c>
      <c r="D627" s="301" t="str">
        <f>IF(B627&lt;&gt;"",VLOOKUP(B627,#REF!,3,0),"")</f>
        <v/>
      </c>
      <c r="E627" s="308"/>
      <c r="F627" s="308" t="str">
        <f>IF(OR(B627="",D627=0),"",VLOOKUP(B627,#REF!,4,0))</f>
        <v/>
      </c>
      <c r="G627" s="308" t="str">
        <f>IF(OR(B627="",D627=0),"",VLOOKUP(B627,#REF!,5,0))</f>
        <v/>
      </c>
    </row>
    <row r="628" spans="2:7" ht="15" customHeight="1">
      <c r="B628" s="299"/>
      <c r="C628" s="302" t="str">
        <f>IF(B628&lt;&gt;"",VLOOKUP(B628,#REF!,2,0),"")</f>
        <v/>
      </c>
      <c r="D628" s="301" t="str">
        <f>IF(B628&lt;&gt;"",VLOOKUP(B628,#REF!,3,0),"")</f>
        <v/>
      </c>
      <c r="E628" s="308"/>
      <c r="F628" s="308" t="str">
        <f>IF(OR(B628="",D628=0),"",VLOOKUP(B628,#REF!,4,0))</f>
        <v/>
      </c>
      <c r="G628" s="308" t="str">
        <f>IF(OR(B628="",D628=0),"",VLOOKUP(B628,#REF!,5,0))</f>
        <v/>
      </c>
    </row>
    <row r="629" spans="2:7" ht="15" customHeight="1">
      <c r="B629" s="299"/>
      <c r="C629" s="302" t="str">
        <f>IF(B629&lt;&gt;"",VLOOKUP(B629,#REF!,2,0),"")</f>
        <v/>
      </c>
      <c r="D629" s="301" t="str">
        <f>IF(B629&lt;&gt;"",VLOOKUP(B629,#REF!,3,0),"")</f>
        <v/>
      </c>
      <c r="E629" s="308"/>
      <c r="F629" s="308" t="str">
        <f>IF(OR(B629="",D629=0),"",VLOOKUP(B629,#REF!,4,0))</f>
        <v/>
      </c>
      <c r="G629" s="308" t="str">
        <f>IF(OR(B629="",D629=0),"",VLOOKUP(B629,#REF!,5,0))</f>
        <v/>
      </c>
    </row>
    <row r="630" spans="2:7" ht="15" customHeight="1">
      <c r="B630" s="299"/>
      <c r="C630" s="302" t="str">
        <f>IF(B630&lt;&gt;"",VLOOKUP(B630,#REF!,2,0),"")</f>
        <v/>
      </c>
      <c r="D630" s="301" t="str">
        <f>IF(B630&lt;&gt;"",VLOOKUP(B630,#REF!,3,0),"")</f>
        <v/>
      </c>
      <c r="E630" s="308"/>
      <c r="F630" s="308" t="str">
        <f>IF(OR(B630="",D630=0),"",VLOOKUP(B630,#REF!,4,0))</f>
        <v/>
      </c>
      <c r="G630" s="308" t="str">
        <f>IF(OR(B630="",D630=0),"",VLOOKUP(B630,#REF!,5,0))</f>
        <v/>
      </c>
    </row>
    <row r="631" spans="2:7" ht="15" customHeight="1">
      <c r="B631" s="299"/>
      <c r="C631" s="302" t="str">
        <f>IF(B631&lt;&gt;"",VLOOKUP(B631,#REF!,2,0),"")</f>
        <v/>
      </c>
      <c r="D631" s="301" t="str">
        <f>IF(B631&lt;&gt;"",VLOOKUP(B631,#REF!,3,0),"")</f>
        <v/>
      </c>
      <c r="E631" s="308"/>
      <c r="F631" s="308" t="str">
        <f>IF(OR(B631="",D631=0),"",VLOOKUP(B631,#REF!,4,0))</f>
        <v/>
      </c>
      <c r="G631" s="308" t="str">
        <f>IF(OR(B631="",D631=0),"",VLOOKUP(B631,#REF!,5,0))</f>
        <v/>
      </c>
    </row>
    <row r="632" spans="2:7" ht="15" customHeight="1">
      <c r="B632" s="299"/>
      <c r="C632" s="302" t="str">
        <f>IF(B632&lt;&gt;"",VLOOKUP(B632,#REF!,2,0),"")</f>
        <v/>
      </c>
      <c r="D632" s="301" t="str">
        <f>IF(B632&lt;&gt;"",VLOOKUP(B632,#REF!,3,0),"")</f>
        <v/>
      </c>
      <c r="E632" s="308"/>
      <c r="F632" s="308" t="str">
        <f>IF(OR(B632="",D632=0),"",VLOOKUP(B632,#REF!,4,0))</f>
        <v/>
      </c>
      <c r="G632" s="308" t="str">
        <f>IF(OR(B632="",D632=0),"",VLOOKUP(B632,#REF!,5,0))</f>
        <v/>
      </c>
    </row>
    <row r="633" spans="2:7" ht="15" customHeight="1">
      <c r="B633" s="299"/>
      <c r="C633" s="302" t="str">
        <f>IF(B633&lt;&gt;"",VLOOKUP(B633,#REF!,2,0),"")</f>
        <v/>
      </c>
      <c r="D633" s="301" t="str">
        <f>IF(B633&lt;&gt;"",VLOOKUP(B633,#REF!,3,0),"")</f>
        <v/>
      </c>
      <c r="E633" s="308"/>
      <c r="F633" s="308" t="str">
        <f>IF(OR(B633="",D633=0),"",VLOOKUP(B633,#REF!,4,0))</f>
        <v/>
      </c>
      <c r="G633" s="308" t="str">
        <f>IF(OR(B633="",D633=0),"",VLOOKUP(B633,#REF!,5,0))</f>
        <v/>
      </c>
    </row>
    <row r="634" spans="2:7" ht="15" customHeight="1">
      <c r="B634" s="299"/>
      <c r="C634" s="302" t="str">
        <f>IF(B634&lt;&gt;"",VLOOKUP(B634,#REF!,2,0),"")</f>
        <v/>
      </c>
      <c r="D634" s="301" t="str">
        <f>IF(B634&lt;&gt;"",VLOOKUP(B634,#REF!,3,0),"")</f>
        <v/>
      </c>
      <c r="E634" s="308"/>
      <c r="F634" s="308" t="str">
        <f>IF(OR(B634="",D634=0),"",VLOOKUP(B634,#REF!,4,0))</f>
        <v/>
      </c>
      <c r="G634" s="308" t="str">
        <f>IF(OR(B634="",D634=0),"",VLOOKUP(B634,#REF!,5,0))</f>
        <v/>
      </c>
    </row>
    <row r="635" spans="2:7" ht="15" customHeight="1">
      <c r="B635" s="299"/>
      <c r="C635" s="302" t="str">
        <f>IF(B635&lt;&gt;"",VLOOKUP(B635,#REF!,2,0),"")</f>
        <v/>
      </c>
      <c r="D635" s="301" t="str">
        <f>IF(B635&lt;&gt;"",VLOOKUP(B635,#REF!,3,0),"")</f>
        <v/>
      </c>
      <c r="E635" s="308"/>
      <c r="F635" s="308" t="str">
        <f>IF(OR(B635="",D635=0),"",VLOOKUP(B635,#REF!,4,0))</f>
        <v/>
      </c>
      <c r="G635" s="308" t="str">
        <f>IF(OR(B635="",D635=0),"",VLOOKUP(B635,#REF!,5,0))</f>
        <v/>
      </c>
    </row>
    <row r="636" spans="2:7" ht="15" customHeight="1">
      <c r="B636" s="299"/>
      <c r="C636" s="302" t="str">
        <f>IF(B636&lt;&gt;"",VLOOKUP(B636,#REF!,2,0),"")</f>
        <v/>
      </c>
      <c r="D636" s="301" t="str">
        <f>IF(B636&lt;&gt;"",VLOOKUP(B636,#REF!,3,0),"")</f>
        <v/>
      </c>
      <c r="E636" s="308"/>
      <c r="F636" s="308" t="str">
        <f>IF(OR(B636="",D636=0),"",VLOOKUP(B636,#REF!,4,0))</f>
        <v/>
      </c>
      <c r="G636" s="308" t="str">
        <f>IF(OR(B636="",D636=0),"",VLOOKUP(B636,#REF!,5,0))</f>
        <v/>
      </c>
    </row>
    <row r="637" spans="2:7" ht="15" customHeight="1">
      <c r="B637" s="299"/>
      <c r="C637" s="302" t="str">
        <f>IF(B637&lt;&gt;"",VLOOKUP(B637,#REF!,2,0),"")</f>
        <v/>
      </c>
      <c r="D637" s="301" t="str">
        <f>IF(B637&lt;&gt;"",VLOOKUP(B637,#REF!,3,0),"")</f>
        <v/>
      </c>
      <c r="E637" s="308"/>
      <c r="F637" s="308" t="str">
        <f>IF(OR(B637="",D637=0),"",VLOOKUP(B637,#REF!,4,0))</f>
        <v/>
      </c>
      <c r="G637" s="308" t="str">
        <f>IF(OR(B637="",D637=0),"",VLOOKUP(B637,#REF!,5,0))</f>
        <v/>
      </c>
    </row>
    <row r="638" spans="2:7" ht="15" customHeight="1">
      <c r="B638" s="299"/>
      <c r="C638" s="302" t="str">
        <f>IF(B638&lt;&gt;"",VLOOKUP(B638,#REF!,2,0),"")</f>
        <v/>
      </c>
      <c r="D638" s="301" t="str">
        <f>IF(B638&lt;&gt;"",VLOOKUP(B638,#REF!,3,0),"")</f>
        <v/>
      </c>
      <c r="E638" s="308"/>
      <c r="F638" s="308" t="str">
        <f>IF(OR(B638="",D638=0),"",VLOOKUP(B638,#REF!,4,0))</f>
        <v/>
      </c>
      <c r="G638" s="308" t="str">
        <f>IF(OR(B638="",D638=0),"",VLOOKUP(B638,#REF!,5,0))</f>
        <v/>
      </c>
    </row>
    <row r="639" spans="2:7" ht="15" customHeight="1">
      <c r="B639" s="299"/>
      <c r="C639" s="302" t="str">
        <f>IF(B639&lt;&gt;"",VLOOKUP(B639,#REF!,2,0),"")</f>
        <v/>
      </c>
      <c r="D639" s="301" t="str">
        <f>IF(B639&lt;&gt;"",VLOOKUP(B639,#REF!,3,0),"")</f>
        <v/>
      </c>
      <c r="E639" s="308"/>
      <c r="F639" s="308" t="str">
        <f>IF(OR(B639="",D639=0),"",VLOOKUP(B639,#REF!,4,0))</f>
        <v/>
      </c>
      <c r="G639" s="308" t="str">
        <f>IF(OR(B639="",D639=0),"",VLOOKUP(B639,#REF!,5,0))</f>
        <v/>
      </c>
    </row>
    <row r="640" spans="2:7" ht="15" customHeight="1">
      <c r="B640" s="299"/>
      <c r="C640" s="302" t="str">
        <f>IF(B640&lt;&gt;"",VLOOKUP(B640,#REF!,2,0),"")</f>
        <v/>
      </c>
      <c r="D640" s="301" t="str">
        <f>IF(B640&lt;&gt;"",VLOOKUP(B640,#REF!,3,0),"")</f>
        <v/>
      </c>
      <c r="E640" s="308"/>
      <c r="F640" s="308" t="str">
        <f>IF(OR(B640="",D640=0),"",VLOOKUP(B640,#REF!,4,0))</f>
        <v/>
      </c>
      <c r="G640" s="308" t="str">
        <f>IF(OR(B640="",D640=0),"",VLOOKUP(B640,#REF!,5,0))</f>
        <v/>
      </c>
    </row>
    <row r="641" spans="2:7" ht="15" customHeight="1">
      <c r="B641" s="299"/>
      <c r="C641" s="302" t="str">
        <f>IF(B641&lt;&gt;"",VLOOKUP(B641,#REF!,2,0),"")</f>
        <v/>
      </c>
      <c r="D641" s="301" t="str">
        <f>IF(B641&lt;&gt;"",VLOOKUP(B641,#REF!,3,0),"")</f>
        <v/>
      </c>
      <c r="E641" s="308"/>
      <c r="F641" s="308" t="str">
        <f>IF(OR(B641="",D641=0),"",VLOOKUP(B641,#REF!,4,0))</f>
        <v/>
      </c>
      <c r="G641" s="308" t="str">
        <f>IF(OR(B641="",D641=0),"",VLOOKUP(B641,#REF!,5,0))</f>
        <v/>
      </c>
    </row>
    <row r="642" spans="2:7" ht="15" customHeight="1">
      <c r="B642" s="299"/>
      <c r="C642" s="302" t="str">
        <f>IF(B642&lt;&gt;"",VLOOKUP(B642,#REF!,2,0),"")</f>
        <v/>
      </c>
      <c r="D642" s="301" t="str">
        <f>IF(B642&lt;&gt;"",VLOOKUP(B642,#REF!,3,0),"")</f>
        <v/>
      </c>
      <c r="E642" s="308"/>
      <c r="F642" s="308" t="str">
        <f>IF(OR(B642="",D642=0),"",VLOOKUP(B642,#REF!,4,0))</f>
        <v/>
      </c>
      <c r="G642" s="308" t="str">
        <f>IF(OR(B642="",D642=0),"",VLOOKUP(B642,#REF!,5,0))</f>
        <v/>
      </c>
    </row>
    <row r="643" spans="2:7" ht="15" customHeight="1">
      <c r="B643" s="299"/>
      <c r="C643" s="302" t="str">
        <f>IF(B643&lt;&gt;"",VLOOKUP(B643,#REF!,2,0),"")</f>
        <v/>
      </c>
      <c r="D643" s="301" t="str">
        <f>IF(B643&lt;&gt;"",VLOOKUP(B643,#REF!,3,0),"")</f>
        <v/>
      </c>
      <c r="E643" s="308"/>
      <c r="F643" s="308" t="str">
        <f>IF(OR(B643="",D643=0),"",VLOOKUP(B643,#REF!,4,0))</f>
        <v/>
      </c>
      <c r="G643" s="308" t="str">
        <f>IF(OR(B643="",D643=0),"",VLOOKUP(B643,#REF!,5,0))</f>
        <v/>
      </c>
    </row>
    <row r="644" spans="2:7" ht="15" customHeight="1">
      <c r="B644" s="299"/>
      <c r="C644" s="302" t="str">
        <f>IF(B644&lt;&gt;"",VLOOKUP(B644,#REF!,2,0),"")</f>
        <v/>
      </c>
      <c r="D644" s="301" t="str">
        <f>IF(B644&lt;&gt;"",VLOOKUP(B644,#REF!,3,0),"")</f>
        <v/>
      </c>
      <c r="E644" s="308"/>
      <c r="F644" s="308" t="str">
        <f>IF(OR(B644="",D644=0),"",VLOOKUP(B644,#REF!,4,0))</f>
        <v/>
      </c>
      <c r="G644" s="308" t="str">
        <f>IF(OR(B644="",D644=0),"",VLOOKUP(B644,#REF!,5,0))</f>
        <v/>
      </c>
    </row>
    <row r="645" spans="2:7" ht="15" customHeight="1">
      <c r="B645" s="299"/>
      <c r="C645" s="302" t="str">
        <f>IF(B645&lt;&gt;"",VLOOKUP(B645,#REF!,2,0),"")</f>
        <v/>
      </c>
      <c r="D645" s="301" t="str">
        <f>IF(B645&lt;&gt;"",VLOOKUP(B645,#REF!,3,0),"")</f>
        <v/>
      </c>
      <c r="E645" s="308"/>
      <c r="F645" s="308" t="str">
        <f>IF(OR(B645="",D645=0),"",VLOOKUP(B645,#REF!,4,0))</f>
        <v/>
      </c>
      <c r="G645" s="308" t="str">
        <f>IF(OR(B645="",D645=0),"",VLOOKUP(B645,#REF!,5,0))</f>
        <v/>
      </c>
    </row>
    <row r="646" spans="2:7" ht="15" customHeight="1">
      <c r="B646" s="299"/>
      <c r="C646" s="302" t="str">
        <f>IF(B646&lt;&gt;"",VLOOKUP(B646,#REF!,2,0),"")</f>
        <v/>
      </c>
      <c r="D646" s="301" t="str">
        <f>IF(B646&lt;&gt;"",VLOOKUP(B646,#REF!,3,0),"")</f>
        <v/>
      </c>
      <c r="E646" s="308"/>
      <c r="F646" s="308" t="str">
        <f>IF(OR(B646="",D646=0),"",VLOOKUP(B646,#REF!,4,0))</f>
        <v/>
      </c>
      <c r="G646" s="308" t="str">
        <f>IF(OR(B646="",D646=0),"",VLOOKUP(B646,#REF!,5,0))</f>
        <v/>
      </c>
    </row>
    <row r="647" spans="2:7" ht="15" customHeight="1">
      <c r="B647" s="299"/>
      <c r="C647" s="302" t="str">
        <f>IF(B647&lt;&gt;"",VLOOKUP(B647,#REF!,2,0),"")</f>
        <v/>
      </c>
      <c r="D647" s="301" t="str">
        <f>IF(B647&lt;&gt;"",VLOOKUP(B647,#REF!,3,0),"")</f>
        <v/>
      </c>
      <c r="E647" s="308"/>
      <c r="F647" s="308" t="str">
        <f>IF(OR(B647="",D647=0),"",VLOOKUP(B647,#REF!,4,0))</f>
        <v/>
      </c>
      <c r="G647" s="308" t="str">
        <f>IF(OR(B647="",D647=0),"",VLOOKUP(B647,#REF!,5,0))</f>
        <v/>
      </c>
    </row>
    <row r="648" spans="2:7" ht="15" customHeight="1">
      <c r="B648" s="299"/>
      <c r="C648" s="302" t="str">
        <f>IF(B648&lt;&gt;"",VLOOKUP(B648,#REF!,2,0),"")</f>
        <v/>
      </c>
      <c r="D648" s="301" t="str">
        <f>IF(B648&lt;&gt;"",VLOOKUP(B648,#REF!,3,0),"")</f>
        <v/>
      </c>
      <c r="E648" s="308"/>
      <c r="F648" s="308" t="str">
        <f>IF(OR(B648="",D648=0),"",VLOOKUP(B648,#REF!,4,0))</f>
        <v/>
      </c>
      <c r="G648" s="308" t="str">
        <f>IF(OR(B648="",D648=0),"",VLOOKUP(B648,#REF!,5,0))</f>
        <v/>
      </c>
    </row>
    <row r="649" spans="2:7" ht="15" customHeight="1">
      <c r="B649" s="299"/>
      <c r="C649" s="302" t="str">
        <f>IF(B649&lt;&gt;"",VLOOKUP(B649,#REF!,2,0),"")</f>
        <v/>
      </c>
      <c r="D649" s="301" t="str">
        <f>IF(B649&lt;&gt;"",VLOOKUP(B649,#REF!,3,0),"")</f>
        <v/>
      </c>
      <c r="E649" s="308"/>
      <c r="F649" s="308" t="str">
        <f>IF(OR(B649="",D649=0),"",VLOOKUP(B649,#REF!,4,0))</f>
        <v/>
      </c>
      <c r="G649" s="308" t="str">
        <f>IF(OR(B649="",D649=0),"",VLOOKUP(B649,#REF!,5,0))</f>
        <v/>
      </c>
    </row>
    <row r="650" spans="2:7" ht="15" customHeight="1">
      <c r="B650" s="299"/>
      <c r="C650" s="302" t="str">
        <f>IF(B650&lt;&gt;"",VLOOKUP(B650,#REF!,2,0),"")</f>
        <v/>
      </c>
      <c r="D650" s="301" t="str">
        <f>IF(B650&lt;&gt;"",VLOOKUP(B650,#REF!,3,0),"")</f>
        <v/>
      </c>
      <c r="E650" s="308"/>
      <c r="F650" s="308" t="str">
        <f>IF(OR(B650="",D650=0),"",VLOOKUP(B650,#REF!,4,0))</f>
        <v/>
      </c>
      <c r="G650" s="308" t="str">
        <f>IF(OR(B650="",D650=0),"",VLOOKUP(B650,#REF!,5,0))</f>
        <v/>
      </c>
    </row>
    <row r="651" spans="2:7" ht="15" customHeight="1">
      <c r="B651" s="299"/>
      <c r="C651" s="302" t="str">
        <f>IF(B651&lt;&gt;"",VLOOKUP(B651,#REF!,2,0),"")</f>
        <v/>
      </c>
      <c r="D651" s="301" t="str">
        <f>IF(B651&lt;&gt;"",VLOOKUP(B651,#REF!,3,0),"")</f>
        <v/>
      </c>
      <c r="E651" s="308"/>
      <c r="F651" s="308" t="str">
        <f>IF(OR(B651="",D651=0),"",VLOOKUP(B651,#REF!,4,0))</f>
        <v/>
      </c>
      <c r="G651" s="308" t="str">
        <f>IF(OR(B651="",D651=0),"",VLOOKUP(B651,#REF!,5,0))</f>
        <v/>
      </c>
    </row>
    <row r="652" spans="2:7" ht="15" customHeight="1">
      <c r="B652" s="299"/>
      <c r="C652" s="302" t="str">
        <f>IF(B652&lt;&gt;"",VLOOKUP(B652,#REF!,2,0),"")</f>
        <v/>
      </c>
      <c r="D652" s="301" t="str">
        <f>IF(B652&lt;&gt;"",VLOOKUP(B652,#REF!,3,0),"")</f>
        <v/>
      </c>
      <c r="E652" s="308"/>
      <c r="F652" s="308" t="str">
        <f>IF(OR(B652="",D652=0),"",VLOOKUP(B652,#REF!,4,0))</f>
        <v/>
      </c>
      <c r="G652" s="308" t="str">
        <f>IF(OR(B652="",D652=0),"",VLOOKUP(B652,#REF!,5,0))</f>
        <v/>
      </c>
    </row>
    <row r="653" spans="2:7" ht="15" customHeight="1">
      <c r="B653" s="299"/>
      <c r="C653" s="302" t="str">
        <f>IF(B653&lt;&gt;"",VLOOKUP(B653,#REF!,2,0),"")</f>
        <v/>
      </c>
      <c r="D653" s="301" t="str">
        <f>IF(B653&lt;&gt;"",VLOOKUP(B653,#REF!,3,0),"")</f>
        <v/>
      </c>
      <c r="E653" s="308"/>
      <c r="F653" s="308" t="str">
        <f>IF(OR(B653="",D653=0),"",VLOOKUP(B653,#REF!,4,0))</f>
        <v/>
      </c>
      <c r="G653" s="308" t="str">
        <f>IF(OR(B653="",D653=0),"",VLOOKUP(B653,#REF!,5,0))</f>
        <v/>
      </c>
    </row>
    <row r="654" spans="2:7" ht="15" customHeight="1">
      <c r="B654" s="299"/>
      <c r="C654" s="302" t="str">
        <f>IF(B654&lt;&gt;"",VLOOKUP(B654,#REF!,2,0),"")</f>
        <v/>
      </c>
      <c r="D654" s="301" t="str">
        <f>IF(B654&lt;&gt;"",VLOOKUP(B654,#REF!,3,0),"")</f>
        <v/>
      </c>
      <c r="E654" s="308"/>
      <c r="F654" s="308" t="str">
        <f>IF(OR(B654="",D654=0),"",VLOOKUP(B654,#REF!,4,0))</f>
        <v/>
      </c>
      <c r="G654" s="308" t="str">
        <f>IF(OR(B654="",D654=0),"",VLOOKUP(B654,#REF!,5,0))</f>
        <v/>
      </c>
    </row>
    <row r="655" spans="2:7" ht="15" customHeight="1">
      <c r="B655" s="299"/>
      <c r="C655" s="302" t="str">
        <f>IF(B655&lt;&gt;"",VLOOKUP(B655,#REF!,2,0),"")</f>
        <v/>
      </c>
      <c r="D655" s="301" t="str">
        <f>IF(B655&lt;&gt;"",VLOOKUP(B655,#REF!,3,0),"")</f>
        <v/>
      </c>
      <c r="E655" s="308"/>
      <c r="F655" s="308" t="str">
        <f>IF(OR(B655="",D655=0),"",VLOOKUP(B655,#REF!,4,0))</f>
        <v/>
      </c>
      <c r="G655" s="308" t="str">
        <f>IF(OR(B655="",D655=0),"",VLOOKUP(B655,#REF!,5,0))</f>
        <v/>
      </c>
    </row>
    <row r="656" spans="2:7" ht="15" customHeight="1">
      <c r="B656" s="299"/>
      <c r="C656" s="302" t="str">
        <f>IF(B656&lt;&gt;"",VLOOKUP(B656,#REF!,2,0),"")</f>
        <v/>
      </c>
      <c r="D656" s="301" t="str">
        <f>IF(B656&lt;&gt;"",VLOOKUP(B656,#REF!,3,0),"")</f>
        <v/>
      </c>
      <c r="E656" s="308"/>
      <c r="F656" s="308" t="str">
        <f>IF(OR(B656="",D656=0),"",VLOOKUP(B656,#REF!,4,0))</f>
        <v/>
      </c>
      <c r="G656" s="308" t="str">
        <f>IF(OR(B656="",D656=0),"",VLOOKUP(B656,#REF!,5,0))</f>
        <v/>
      </c>
    </row>
    <row r="657" spans="2:7" ht="15" customHeight="1">
      <c r="B657" s="299"/>
      <c r="C657" s="302" t="str">
        <f>IF(B657&lt;&gt;"",VLOOKUP(B657,#REF!,2,0),"")</f>
        <v/>
      </c>
      <c r="D657" s="301" t="str">
        <f>IF(B657&lt;&gt;"",VLOOKUP(B657,#REF!,3,0),"")</f>
        <v/>
      </c>
      <c r="E657" s="308"/>
      <c r="F657" s="308" t="str">
        <f>IF(OR(B657="",D657=0),"",VLOOKUP(B657,#REF!,4,0))</f>
        <v/>
      </c>
      <c r="G657" s="308" t="str">
        <f>IF(OR(B657="",D657=0),"",VLOOKUP(B657,#REF!,5,0))</f>
        <v/>
      </c>
    </row>
    <row r="658" spans="2:7" ht="15" customHeight="1">
      <c r="B658" s="299"/>
      <c r="C658" s="302" t="str">
        <f>IF(B658&lt;&gt;"",VLOOKUP(B658,#REF!,2,0),"")</f>
        <v/>
      </c>
      <c r="D658" s="301" t="str">
        <f>IF(B658&lt;&gt;"",VLOOKUP(B658,#REF!,3,0),"")</f>
        <v/>
      </c>
      <c r="E658" s="308"/>
      <c r="F658" s="308" t="str">
        <f>IF(OR(B658="",D658=0),"",VLOOKUP(B658,#REF!,4,0))</f>
        <v/>
      </c>
      <c r="G658" s="308" t="str">
        <f>IF(OR(B658="",D658=0),"",VLOOKUP(B658,#REF!,5,0))</f>
        <v/>
      </c>
    </row>
    <row r="659" spans="2:7" ht="15" customHeight="1">
      <c r="B659" s="299"/>
      <c r="C659" s="302" t="str">
        <f>IF(B659&lt;&gt;"",VLOOKUP(B659,#REF!,2,0),"")</f>
        <v/>
      </c>
      <c r="D659" s="301" t="str">
        <f>IF(B659&lt;&gt;"",VLOOKUP(B659,#REF!,3,0),"")</f>
        <v/>
      </c>
      <c r="E659" s="308"/>
      <c r="F659" s="308" t="str">
        <f>IF(OR(B659="",D659=0),"",VLOOKUP(B659,#REF!,4,0))</f>
        <v/>
      </c>
      <c r="G659" s="308" t="str">
        <f>IF(OR(B659="",D659=0),"",VLOOKUP(B659,#REF!,5,0))</f>
        <v/>
      </c>
    </row>
    <row r="660" spans="2:7" ht="15" customHeight="1">
      <c r="B660" s="299"/>
      <c r="C660" s="302" t="str">
        <f>IF(B660&lt;&gt;"",VLOOKUP(B660,#REF!,2,0),"")</f>
        <v/>
      </c>
      <c r="D660" s="301" t="str">
        <f>IF(B660&lt;&gt;"",VLOOKUP(B660,#REF!,3,0),"")</f>
        <v/>
      </c>
      <c r="E660" s="308"/>
      <c r="F660" s="308" t="str">
        <f>IF(OR(B660="",D660=0),"",VLOOKUP(B660,#REF!,4,0))</f>
        <v/>
      </c>
      <c r="G660" s="308" t="str">
        <f>IF(OR(B660="",D660=0),"",VLOOKUP(B660,#REF!,5,0))</f>
        <v/>
      </c>
    </row>
    <row r="661" spans="2:7" ht="15" customHeight="1">
      <c r="B661" s="299"/>
      <c r="C661" s="302" t="str">
        <f>IF(B661&lt;&gt;"",VLOOKUP(B661,#REF!,2,0),"")</f>
        <v/>
      </c>
      <c r="D661" s="301" t="str">
        <f>IF(B661&lt;&gt;"",VLOOKUP(B661,#REF!,3,0),"")</f>
        <v/>
      </c>
      <c r="E661" s="308"/>
      <c r="F661" s="308" t="str">
        <f>IF(OR(B661="",D661=0),"",VLOOKUP(B661,#REF!,4,0))</f>
        <v/>
      </c>
      <c r="G661" s="308" t="str">
        <f>IF(OR(B661="",D661=0),"",VLOOKUP(B661,#REF!,5,0))</f>
        <v/>
      </c>
    </row>
    <row r="662" spans="2:7" ht="15" customHeight="1">
      <c r="B662" s="299"/>
      <c r="C662" s="302" t="str">
        <f>IF(B662&lt;&gt;"",VLOOKUP(B662,#REF!,2,0),"")</f>
        <v/>
      </c>
      <c r="D662" s="301" t="str">
        <f>IF(B662&lt;&gt;"",VLOOKUP(B662,#REF!,3,0),"")</f>
        <v/>
      </c>
      <c r="E662" s="308"/>
      <c r="F662" s="308" t="str">
        <f>IF(OR(B662="",D662=0),"",VLOOKUP(B662,#REF!,4,0))</f>
        <v/>
      </c>
      <c r="G662" s="308" t="str">
        <f>IF(OR(B662="",D662=0),"",VLOOKUP(B662,#REF!,5,0))</f>
        <v/>
      </c>
    </row>
    <row r="663" spans="2:7" ht="15" customHeight="1">
      <c r="B663" s="299"/>
      <c r="C663" s="302" t="str">
        <f>IF(B663&lt;&gt;"",VLOOKUP(B663,#REF!,2,0),"")</f>
        <v/>
      </c>
      <c r="D663" s="301" t="str">
        <f>IF(B663&lt;&gt;"",VLOOKUP(B663,#REF!,3,0),"")</f>
        <v/>
      </c>
      <c r="E663" s="308"/>
      <c r="F663" s="308" t="str">
        <f>IF(OR(B663="",D663=0),"",VLOOKUP(B663,#REF!,4,0))</f>
        <v/>
      </c>
      <c r="G663" s="308" t="str">
        <f>IF(OR(B663="",D663=0),"",VLOOKUP(B663,#REF!,5,0))</f>
        <v/>
      </c>
    </row>
    <row r="664" spans="2:7" ht="15" customHeight="1">
      <c r="B664" s="299"/>
      <c r="C664" s="302" t="str">
        <f>IF(B664&lt;&gt;"",VLOOKUP(B664,#REF!,2,0),"")</f>
        <v/>
      </c>
      <c r="D664" s="301" t="str">
        <f>IF(B664&lt;&gt;"",VLOOKUP(B664,#REF!,3,0),"")</f>
        <v/>
      </c>
      <c r="E664" s="308"/>
      <c r="F664" s="308" t="str">
        <f>IF(OR(B664="",D664=0),"",VLOOKUP(B664,#REF!,4,0))</f>
        <v/>
      </c>
      <c r="G664" s="308" t="str">
        <f>IF(OR(B664="",D664=0),"",VLOOKUP(B664,#REF!,5,0))</f>
        <v/>
      </c>
    </row>
    <row r="665" spans="2:7" ht="15" customHeight="1">
      <c r="B665" s="299"/>
      <c r="C665" s="302" t="str">
        <f>IF(B665&lt;&gt;"",VLOOKUP(B665,#REF!,2,0),"")</f>
        <v/>
      </c>
      <c r="D665" s="301" t="str">
        <f>IF(B665&lt;&gt;"",VLOOKUP(B665,#REF!,3,0),"")</f>
        <v/>
      </c>
      <c r="E665" s="308"/>
      <c r="F665" s="308" t="str">
        <f>IF(OR(B665="",D665=0),"",VLOOKUP(B665,#REF!,4,0))</f>
        <v/>
      </c>
      <c r="G665" s="308" t="str">
        <f>IF(OR(B665="",D665=0),"",VLOOKUP(B665,#REF!,5,0))</f>
        <v/>
      </c>
    </row>
    <row r="666" spans="2:7" ht="15" customHeight="1">
      <c r="B666" s="299"/>
      <c r="C666" s="302" t="str">
        <f>IF(B666&lt;&gt;"",VLOOKUP(B666,#REF!,2,0),"")</f>
        <v/>
      </c>
      <c r="D666" s="301" t="str">
        <f>IF(B666&lt;&gt;"",VLOOKUP(B666,#REF!,3,0),"")</f>
        <v/>
      </c>
      <c r="E666" s="308"/>
      <c r="F666" s="308" t="str">
        <f>IF(OR(B666="",D666=0),"",VLOOKUP(B666,#REF!,4,0))</f>
        <v/>
      </c>
      <c r="G666" s="308" t="str">
        <f>IF(OR(B666="",D666=0),"",VLOOKUP(B666,#REF!,5,0))</f>
        <v/>
      </c>
    </row>
    <row r="667" spans="2:7" ht="15" customHeight="1">
      <c r="B667" s="299"/>
      <c r="C667" s="302" t="str">
        <f>IF(B667&lt;&gt;"",VLOOKUP(B667,#REF!,2,0),"")</f>
        <v/>
      </c>
      <c r="D667" s="301" t="str">
        <f>IF(B667&lt;&gt;"",VLOOKUP(B667,#REF!,3,0),"")</f>
        <v/>
      </c>
      <c r="E667" s="308"/>
      <c r="F667" s="308" t="str">
        <f>IF(OR(B667="",D667=0),"",VLOOKUP(B667,#REF!,4,0))</f>
        <v/>
      </c>
      <c r="G667" s="308" t="str">
        <f>IF(OR(B667="",D667=0),"",VLOOKUP(B667,#REF!,5,0))</f>
        <v/>
      </c>
    </row>
    <row r="668" spans="2:7" ht="15" customHeight="1">
      <c r="B668" s="299"/>
      <c r="C668" s="302" t="str">
        <f>IF(B668&lt;&gt;"",VLOOKUP(B668,#REF!,2,0),"")</f>
        <v/>
      </c>
      <c r="D668" s="301" t="str">
        <f>IF(B668&lt;&gt;"",VLOOKUP(B668,#REF!,3,0),"")</f>
        <v/>
      </c>
      <c r="E668" s="308"/>
      <c r="F668" s="308" t="str">
        <f>IF(OR(B668="",D668=0),"",VLOOKUP(B668,#REF!,4,0))</f>
        <v/>
      </c>
      <c r="G668" s="308" t="str">
        <f>IF(OR(B668="",D668=0),"",VLOOKUP(B668,#REF!,5,0))</f>
        <v/>
      </c>
    </row>
    <row r="669" spans="2:7" ht="15" customHeight="1">
      <c r="B669" s="299"/>
      <c r="C669" s="302" t="str">
        <f>IF(B669&lt;&gt;"",VLOOKUP(B669,#REF!,2,0),"")</f>
        <v/>
      </c>
      <c r="D669" s="301" t="str">
        <f>IF(B669&lt;&gt;"",VLOOKUP(B669,#REF!,3,0),"")</f>
        <v/>
      </c>
      <c r="E669" s="308"/>
      <c r="F669" s="308" t="str">
        <f>IF(OR(B669="",D669=0),"",VLOOKUP(B669,#REF!,4,0))</f>
        <v/>
      </c>
      <c r="G669" s="308" t="str">
        <f>IF(OR(B669="",D669=0),"",VLOOKUP(B669,#REF!,5,0))</f>
        <v/>
      </c>
    </row>
    <row r="670" spans="2:7" ht="15" customHeight="1">
      <c r="B670" s="299"/>
      <c r="C670" s="302" t="str">
        <f>IF(B670&lt;&gt;"",VLOOKUP(B670,#REF!,2,0),"")</f>
        <v/>
      </c>
      <c r="D670" s="301" t="str">
        <f>IF(B670&lt;&gt;"",VLOOKUP(B670,#REF!,3,0),"")</f>
        <v/>
      </c>
      <c r="E670" s="308"/>
      <c r="F670" s="308" t="str">
        <f>IF(OR(B670="",D670=0),"",VLOOKUP(B670,#REF!,4,0))</f>
        <v/>
      </c>
      <c r="G670" s="308" t="str">
        <f>IF(OR(B670="",D670=0),"",VLOOKUP(B670,#REF!,5,0))</f>
        <v/>
      </c>
    </row>
    <row r="671" spans="2:7" ht="15" customHeight="1">
      <c r="B671" s="299"/>
      <c r="C671" s="302" t="str">
        <f>IF(B671&lt;&gt;"",VLOOKUP(B671,#REF!,2,0),"")</f>
        <v/>
      </c>
      <c r="D671" s="301" t="str">
        <f>IF(B671&lt;&gt;"",VLOOKUP(B671,#REF!,3,0),"")</f>
        <v/>
      </c>
      <c r="E671" s="308"/>
      <c r="F671" s="308" t="str">
        <f>IF(OR(B671="",D671=0),"",VLOOKUP(B671,#REF!,4,0))</f>
        <v/>
      </c>
      <c r="G671" s="308" t="str">
        <f>IF(OR(B671="",D671=0),"",VLOOKUP(B671,#REF!,5,0))</f>
        <v/>
      </c>
    </row>
    <row r="672" spans="2:7" ht="15" customHeight="1">
      <c r="B672" s="299"/>
      <c r="C672" s="302" t="str">
        <f>IF(B672&lt;&gt;"",VLOOKUP(B672,#REF!,2,0),"")</f>
        <v/>
      </c>
      <c r="D672" s="301" t="str">
        <f>IF(B672&lt;&gt;"",VLOOKUP(B672,#REF!,3,0),"")</f>
        <v/>
      </c>
      <c r="E672" s="308"/>
      <c r="F672" s="308" t="str">
        <f>IF(OR(B672="",D672=0),"",VLOOKUP(B672,#REF!,4,0))</f>
        <v/>
      </c>
      <c r="G672" s="308" t="str">
        <f>IF(OR(B672="",D672=0),"",VLOOKUP(B672,#REF!,5,0))</f>
        <v/>
      </c>
    </row>
    <row r="673" spans="2:7" ht="15" customHeight="1">
      <c r="B673" s="299"/>
      <c r="C673" s="302" t="str">
        <f>IF(B673&lt;&gt;"",VLOOKUP(B673,#REF!,2,0),"")</f>
        <v/>
      </c>
      <c r="D673" s="301" t="str">
        <f>IF(B673&lt;&gt;"",VLOOKUP(B673,#REF!,3,0),"")</f>
        <v/>
      </c>
      <c r="E673" s="308"/>
      <c r="F673" s="308" t="str">
        <f>IF(OR(B673="",D673=0),"",VLOOKUP(B673,#REF!,4,0))</f>
        <v/>
      </c>
      <c r="G673" s="308" t="str">
        <f>IF(OR(B673="",D673=0),"",VLOOKUP(B673,#REF!,5,0))</f>
        <v/>
      </c>
    </row>
    <row r="674" spans="2:7" ht="15" customHeight="1">
      <c r="B674" s="299"/>
      <c r="C674" s="302" t="str">
        <f>IF(B674&lt;&gt;"",VLOOKUP(B674,#REF!,2,0),"")</f>
        <v/>
      </c>
      <c r="D674" s="301" t="str">
        <f>IF(B674&lt;&gt;"",VLOOKUP(B674,#REF!,3,0),"")</f>
        <v/>
      </c>
      <c r="E674" s="308"/>
      <c r="F674" s="308" t="str">
        <f>IF(OR(B674="",D674=0),"",VLOOKUP(B674,#REF!,4,0))</f>
        <v/>
      </c>
      <c r="G674" s="308" t="str">
        <f>IF(OR(B674="",D674=0),"",VLOOKUP(B674,#REF!,5,0))</f>
        <v/>
      </c>
    </row>
    <row r="675" spans="2:7" ht="15" customHeight="1">
      <c r="B675" s="299"/>
      <c r="C675" s="302" t="str">
        <f>IF(B675&lt;&gt;"",VLOOKUP(B675,#REF!,2,0),"")</f>
        <v/>
      </c>
      <c r="D675" s="301" t="str">
        <f>IF(B675&lt;&gt;"",VLOOKUP(B675,#REF!,3,0),"")</f>
        <v/>
      </c>
      <c r="E675" s="308"/>
      <c r="F675" s="308" t="str">
        <f>IF(OR(B675="",D675=0),"",VLOOKUP(B675,#REF!,4,0))</f>
        <v/>
      </c>
      <c r="G675" s="308" t="str">
        <f>IF(OR(B675="",D675=0),"",VLOOKUP(B675,#REF!,5,0))</f>
        <v/>
      </c>
    </row>
    <row r="676" spans="2:7" ht="15" customHeight="1">
      <c r="B676" s="299"/>
      <c r="C676" s="302" t="str">
        <f>IF(B676&lt;&gt;"",VLOOKUP(B676,#REF!,2,0),"")</f>
        <v/>
      </c>
      <c r="D676" s="301" t="str">
        <f>IF(B676&lt;&gt;"",VLOOKUP(B676,#REF!,3,0),"")</f>
        <v/>
      </c>
      <c r="E676" s="308"/>
      <c r="F676" s="308" t="str">
        <f>IF(OR(B676="",D676=0),"",VLOOKUP(B676,#REF!,4,0))</f>
        <v/>
      </c>
      <c r="G676" s="308" t="str">
        <f>IF(OR(B676="",D676=0),"",VLOOKUP(B676,#REF!,5,0))</f>
        <v/>
      </c>
    </row>
    <row r="677" spans="2:7" ht="15" customHeight="1">
      <c r="B677" s="299"/>
      <c r="C677" s="302" t="str">
        <f>IF(B677&lt;&gt;"",VLOOKUP(B677,#REF!,2,0),"")</f>
        <v/>
      </c>
      <c r="D677" s="301" t="str">
        <f>IF(B677&lt;&gt;"",VLOOKUP(B677,#REF!,3,0),"")</f>
        <v/>
      </c>
      <c r="E677" s="308"/>
      <c r="F677" s="308" t="str">
        <f>IF(OR(B677="",D677=0),"",VLOOKUP(B677,#REF!,4,0))</f>
        <v/>
      </c>
      <c r="G677" s="308" t="str">
        <f>IF(OR(B677="",D677=0),"",VLOOKUP(B677,#REF!,5,0))</f>
        <v/>
      </c>
    </row>
    <row r="678" spans="2:7" ht="15" customHeight="1">
      <c r="B678" s="299"/>
      <c r="C678" s="302" t="str">
        <f>IF(B678&lt;&gt;"",VLOOKUP(B678,#REF!,2,0),"")</f>
        <v/>
      </c>
      <c r="D678" s="301" t="str">
        <f>IF(B678&lt;&gt;"",VLOOKUP(B678,#REF!,3,0),"")</f>
        <v/>
      </c>
      <c r="E678" s="308"/>
      <c r="F678" s="308" t="str">
        <f>IF(OR(B678="",D678=0),"",VLOOKUP(B678,#REF!,4,0))</f>
        <v/>
      </c>
      <c r="G678" s="308" t="str">
        <f>IF(OR(B678="",D678=0),"",VLOOKUP(B678,#REF!,5,0))</f>
        <v/>
      </c>
    </row>
    <row r="679" spans="2:7" ht="15" customHeight="1">
      <c r="B679" s="299"/>
      <c r="C679" s="302" t="str">
        <f>IF(B679&lt;&gt;"",VLOOKUP(B679,#REF!,2,0),"")</f>
        <v/>
      </c>
      <c r="D679" s="301" t="str">
        <f>IF(B679&lt;&gt;"",VLOOKUP(B679,#REF!,3,0),"")</f>
        <v/>
      </c>
      <c r="E679" s="308"/>
      <c r="F679" s="308" t="str">
        <f>IF(OR(B679="",D679=0),"",VLOOKUP(B679,#REF!,4,0))</f>
        <v/>
      </c>
      <c r="G679" s="308" t="str">
        <f>IF(OR(B679="",D679=0),"",VLOOKUP(B679,#REF!,5,0))</f>
        <v/>
      </c>
    </row>
    <row r="680" spans="2:7" ht="15" customHeight="1">
      <c r="B680" s="299"/>
      <c r="C680" s="302" t="str">
        <f>IF(B680&lt;&gt;"",VLOOKUP(B680,#REF!,2,0),"")</f>
        <v/>
      </c>
      <c r="D680" s="301" t="str">
        <f>IF(B680&lt;&gt;"",VLOOKUP(B680,#REF!,3,0),"")</f>
        <v/>
      </c>
      <c r="E680" s="308"/>
      <c r="F680" s="308" t="str">
        <f>IF(OR(B680="",D680=0),"",VLOOKUP(B680,#REF!,4,0))</f>
        <v/>
      </c>
      <c r="G680" s="308" t="str">
        <f>IF(OR(B680="",D680=0),"",VLOOKUP(B680,#REF!,5,0))</f>
        <v/>
      </c>
    </row>
    <row r="681" spans="2:7" ht="15" customHeight="1">
      <c r="B681" s="299"/>
      <c r="C681" s="302" t="str">
        <f>IF(B681&lt;&gt;"",VLOOKUP(B681,#REF!,2,0),"")</f>
        <v/>
      </c>
      <c r="D681" s="301" t="str">
        <f>IF(B681&lt;&gt;"",VLOOKUP(B681,#REF!,3,0),"")</f>
        <v/>
      </c>
      <c r="E681" s="308"/>
      <c r="F681" s="308" t="str">
        <f>IF(OR(B681="",D681=0),"",VLOOKUP(B681,#REF!,4,0))</f>
        <v/>
      </c>
      <c r="G681" s="308" t="str">
        <f>IF(OR(B681="",D681=0),"",VLOOKUP(B681,#REF!,5,0))</f>
        <v/>
      </c>
    </row>
    <row r="682" spans="2:7" ht="15" customHeight="1">
      <c r="B682" s="299"/>
      <c r="C682" s="302" t="str">
        <f>IF(B682&lt;&gt;"",VLOOKUP(B682,#REF!,2,0),"")</f>
        <v/>
      </c>
      <c r="D682" s="301" t="str">
        <f>IF(B682&lt;&gt;"",VLOOKUP(B682,#REF!,3,0),"")</f>
        <v/>
      </c>
      <c r="E682" s="308"/>
      <c r="F682" s="308" t="str">
        <f>IF(OR(B682="",D682=0),"",VLOOKUP(B682,#REF!,4,0))</f>
        <v/>
      </c>
      <c r="G682" s="308" t="str">
        <f>IF(OR(B682="",D682=0),"",VLOOKUP(B682,#REF!,5,0))</f>
        <v/>
      </c>
    </row>
    <row r="683" spans="2:7" ht="15" customHeight="1">
      <c r="B683" s="299"/>
      <c r="C683" s="302" t="str">
        <f>IF(B683&lt;&gt;"",VLOOKUP(B683,#REF!,2,0),"")</f>
        <v/>
      </c>
      <c r="D683" s="301" t="str">
        <f>IF(B683&lt;&gt;"",VLOOKUP(B683,#REF!,3,0),"")</f>
        <v/>
      </c>
      <c r="E683" s="308"/>
      <c r="F683" s="308" t="str">
        <f>IF(OR(B683="",D683=0),"",VLOOKUP(B683,#REF!,4,0))</f>
        <v/>
      </c>
      <c r="G683" s="308" t="str">
        <f>IF(OR(B683="",D683=0),"",VLOOKUP(B683,#REF!,5,0))</f>
        <v/>
      </c>
    </row>
    <row r="684" spans="2:7" ht="15" customHeight="1">
      <c r="B684" s="299"/>
      <c r="C684" s="302" t="str">
        <f>IF(B684&lt;&gt;"",VLOOKUP(B684,#REF!,2,0),"")</f>
        <v/>
      </c>
      <c r="D684" s="301" t="str">
        <f>IF(B684&lt;&gt;"",VLOOKUP(B684,#REF!,3,0),"")</f>
        <v/>
      </c>
      <c r="E684" s="308"/>
      <c r="F684" s="308" t="str">
        <f>IF(OR(B684="",D684=0),"",VLOOKUP(B684,#REF!,4,0))</f>
        <v/>
      </c>
      <c r="G684" s="308" t="str">
        <f>IF(OR(B684="",D684=0),"",VLOOKUP(B684,#REF!,5,0))</f>
        <v/>
      </c>
    </row>
    <row r="685" spans="2:7" ht="15" customHeight="1">
      <c r="B685" s="299"/>
      <c r="C685" s="302" t="str">
        <f>IF(B685&lt;&gt;"",VLOOKUP(B685,#REF!,2,0),"")</f>
        <v/>
      </c>
      <c r="D685" s="301" t="str">
        <f>IF(B685&lt;&gt;"",VLOOKUP(B685,#REF!,3,0),"")</f>
        <v/>
      </c>
      <c r="E685" s="308"/>
      <c r="F685" s="308" t="str">
        <f>IF(OR(B685="",D685=0),"",VLOOKUP(B685,#REF!,4,0))</f>
        <v/>
      </c>
      <c r="G685" s="308" t="str">
        <f>IF(OR(B685="",D685=0),"",VLOOKUP(B685,#REF!,5,0))</f>
        <v/>
      </c>
    </row>
    <row r="686" spans="2:7" ht="15" customHeight="1">
      <c r="B686" s="299"/>
      <c r="C686" s="302" t="str">
        <f>IF(B686&lt;&gt;"",VLOOKUP(B686,#REF!,2,0),"")</f>
        <v/>
      </c>
      <c r="D686" s="301" t="str">
        <f>IF(B686&lt;&gt;"",VLOOKUP(B686,#REF!,3,0),"")</f>
        <v/>
      </c>
      <c r="E686" s="308"/>
      <c r="F686" s="308" t="str">
        <f>IF(OR(B686="",D686=0),"",VLOOKUP(B686,#REF!,4,0))</f>
        <v/>
      </c>
      <c r="G686" s="308" t="str">
        <f>IF(OR(B686="",D686=0),"",VLOOKUP(B686,#REF!,5,0))</f>
        <v/>
      </c>
    </row>
    <row r="687" spans="2:7" ht="15" customHeight="1">
      <c r="B687" s="299"/>
      <c r="C687" s="302" t="str">
        <f>IF(B687&lt;&gt;"",VLOOKUP(B687,#REF!,2,0),"")</f>
        <v/>
      </c>
      <c r="D687" s="301" t="str">
        <f>IF(B687&lt;&gt;"",VLOOKUP(B687,#REF!,3,0),"")</f>
        <v/>
      </c>
      <c r="E687" s="308"/>
      <c r="F687" s="308" t="str">
        <f>IF(OR(B687="",D687=0),"",VLOOKUP(B687,#REF!,4,0))</f>
        <v/>
      </c>
      <c r="G687" s="308" t="str">
        <f>IF(OR(B687="",D687=0),"",VLOOKUP(B687,#REF!,5,0))</f>
        <v/>
      </c>
    </row>
    <row r="688" spans="2:7" ht="15" customHeight="1">
      <c r="B688" s="299"/>
      <c r="C688" s="302" t="str">
        <f>IF(B688&lt;&gt;"",VLOOKUP(B688,#REF!,2,0),"")</f>
        <v/>
      </c>
      <c r="D688" s="301" t="str">
        <f>IF(B688&lt;&gt;"",VLOOKUP(B688,#REF!,3,0),"")</f>
        <v/>
      </c>
      <c r="E688" s="308"/>
      <c r="F688" s="308" t="str">
        <f>IF(OR(B688="",D688=0),"",VLOOKUP(B688,#REF!,4,0))</f>
        <v/>
      </c>
      <c r="G688" s="308" t="str">
        <f>IF(OR(B688="",D688=0),"",VLOOKUP(B688,#REF!,5,0))</f>
        <v/>
      </c>
    </row>
    <row r="689" spans="2:7" ht="15" customHeight="1">
      <c r="B689" s="299"/>
      <c r="C689" s="302" t="str">
        <f>IF(B689&lt;&gt;"",VLOOKUP(B689,#REF!,2,0),"")</f>
        <v/>
      </c>
      <c r="D689" s="301" t="str">
        <f>IF(B689&lt;&gt;"",VLOOKUP(B689,#REF!,3,0),"")</f>
        <v/>
      </c>
      <c r="E689" s="308"/>
      <c r="F689" s="308" t="str">
        <f>IF(OR(B689="",D689=0),"",VLOOKUP(B689,#REF!,4,0))</f>
        <v/>
      </c>
      <c r="G689" s="308" t="str">
        <f>IF(OR(B689="",D689=0),"",VLOOKUP(B689,#REF!,5,0))</f>
        <v/>
      </c>
    </row>
    <row r="690" spans="2:7" ht="15" customHeight="1">
      <c r="B690" s="299"/>
      <c r="C690" s="302" t="str">
        <f>IF(B690&lt;&gt;"",VLOOKUP(B690,#REF!,2,0),"")</f>
        <v/>
      </c>
      <c r="D690" s="301" t="str">
        <f>IF(B690&lt;&gt;"",VLOOKUP(B690,#REF!,3,0),"")</f>
        <v/>
      </c>
      <c r="E690" s="308"/>
      <c r="F690" s="308" t="str">
        <f>IF(OR(B690="",D690=0),"",VLOOKUP(B690,#REF!,4,0))</f>
        <v/>
      </c>
      <c r="G690" s="308" t="str">
        <f>IF(OR(B690="",D690=0),"",VLOOKUP(B690,#REF!,5,0))</f>
        <v/>
      </c>
    </row>
    <row r="691" spans="2:7" ht="15" customHeight="1">
      <c r="B691" s="299"/>
      <c r="C691" s="302" t="str">
        <f>IF(B691&lt;&gt;"",VLOOKUP(B691,#REF!,2,0),"")</f>
        <v/>
      </c>
      <c r="D691" s="301" t="str">
        <f>IF(B691&lt;&gt;"",VLOOKUP(B691,#REF!,3,0),"")</f>
        <v/>
      </c>
      <c r="E691" s="308"/>
      <c r="F691" s="308" t="str">
        <f>IF(OR(B691="",D691=0),"",VLOOKUP(B691,#REF!,4,0))</f>
        <v/>
      </c>
      <c r="G691" s="308" t="str">
        <f>IF(OR(B691="",D691=0),"",VLOOKUP(B691,#REF!,5,0))</f>
        <v/>
      </c>
    </row>
    <row r="692" spans="2:7" ht="15" customHeight="1">
      <c r="B692" s="299"/>
      <c r="C692" s="302" t="str">
        <f>IF(B692&lt;&gt;"",VLOOKUP(B692,#REF!,2,0),"")</f>
        <v/>
      </c>
      <c r="D692" s="301" t="str">
        <f>IF(B692&lt;&gt;"",VLOOKUP(B692,#REF!,3,0),"")</f>
        <v/>
      </c>
      <c r="E692" s="308"/>
      <c r="F692" s="308" t="str">
        <f>IF(OR(B692="",D692=0),"",VLOOKUP(B692,#REF!,4,0))</f>
        <v/>
      </c>
      <c r="G692" s="308" t="str">
        <f>IF(OR(B692="",D692=0),"",VLOOKUP(B692,#REF!,5,0))</f>
        <v/>
      </c>
    </row>
    <row r="693" spans="2:7" ht="15" customHeight="1">
      <c r="B693" s="299"/>
      <c r="C693" s="302" t="str">
        <f>IF(B693&lt;&gt;"",VLOOKUP(B693,#REF!,2,0),"")</f>
        <v/>
      </c>
      <c r="D693" s="301" t="str">
        <f>IF(B693&lt;&gt;"",VLOOKUP(B693,#REF!,3,0),"")</f>
        <v/>
      </c>
      <c r="E693" s="308"/>
      <c r="F693" s="308" t="str">
        <f>IF(OR(B693="",D693=0),"",VLOOKUP(B693,#REF!,4,0))</f>
        <v/>
      </c>
      <c r="G693" s="308" t="str">
        <f>IF(OR(B693="",D693=0),"",VLOOKUP(B693,#REF!,5,0))</f>
        <v/>
      </c>
    </row>
    <row r="694" spans="2:7" ht="15" customHeight="1">
      <c r="B694" s="299"/>
      <c r="C694" s="302" t="str">
        <f>IF(B694&lt;&gt;"",VLOOKUP(B694,#REF!,2,0),"")</f>
        <v/>
      </c>
      <c r="D694" s="301" t="str">
        <f>IF(B694&lt;&gt;"",VLOOKUP(B694,#REF!,3,0),"")</f>
        <v/>
      </c>
      <c r="E694" s="308"/>
      <c r="F694" s="308" t="str">
        <f>IF(OR(B694="",D694=0),"",VLOOKUP(B694,#REF!,4,0))</f>
        <v/>
      </c>
      <c r="G694" s="308" t="str">
        <f>IF(OR(B694="",D694=0),"",VLOOKUP(B694,#REF!,5,0))</f>
        <v/>
      </c>
    </row>
    <row r="695" spans="2:7" ht="15" customHeight="1">
      <c r="B695" s="299"/>
      <c r="C695" s="302" t="str">
        <f>IF(B695&lt;&gt;"",VLOOKUP(B695,#REF!,2,0),"")</f>
        <v/>
      </c>
      <c r="D695" s="301" t="str">
        <f>IF(B695&lt;&gt;"",VLOOKUP(B695,#REF!,3,0),"")</f>
        <v/>
      </c>
      <c r="E695" s="308"/>
      <c r="F695" s="308" t="str">
        <f>IF(OR(B695="",D695=0),"",VLOOKUP(B695,#REF!,4,0))</f>
        <v/>
      </c>
      <c r="G695" s="308" t="str">
        <f>IF(OR(B695="",D695=0),"",VLOOKUP(B695,#REF!,5,0))</f>
        <v/>
      </c>
    </row>
    <row r="696" spans="2:7" ht="15" customHeight="1">
      <c r="B696" s="299"/>
      <c r="C696" s="302" t="str">
        <f>IF(B696&lt;&gt;"",VLOOKUP(B696,#REF!,2,0),"")</f>
        <v/>
      </c>
      <c r="D696" s="301" t="str">
        <f>IF(B696&lt;&gt;"",VLOOKUP(B696,#REF!,3,0),"")</f>
        <v/>
      </c>
      <c r="E696" s="308"/>
      <c r="F696" s="308" t="str">
        <f>IF(OR(B696="",D696=0),"",VLOOKUP(B696,#REF!,4,0))</f>
        <v/>
      </c>
      <c r="G696" s="308" t="str">
        <f>IF(OR(B696="",D696=0),"",VLOOKUP(B696,#REF!,5,0))</f>
        <v/>
      </c>
    </row>
    <row r="697" spans="2:7" ht="15" customHeight="1">
      <c r="B697" s="299"/>
      <c r="C697" s="302" t="str">
        <f>IF(B697&lt;&gt;"",VLOOKUP(B697,#REF!,2,0),"")</f>
        <v/>
      </c>
      <c r="D697" s="301" t="str">
        <f>IF(B697&lt;&gt;"",VLOOKUP(B697,#REF!,3,0),"")</f>
        <v/>
      </c>
      <c r="E697" s="308"/>
      <c r="F697" s="308" t="str">
        <f>IF(OR(B697="",D697=0),"",VLOOKUP(B697,#REF!,4,0))</f>
        <v/>
      </c>
      <c r="G697" s="308" t="str">
        <f>IF(OR(B697="",D697=0),"",VLOOKUP(B697,#REF!,5,0))</f>
        <v/>
      </c>
    </row>
    <row r="698" spans="2:7" ht="15" customHeight="1">
      <c r="B698" s="299"/>
      <c r="C698" s="302" t="str">
        <f>IF(B698&lt;&gt;"",VLOOKUP(B698,#REF!,2,0),"")</f>
        <v/>
      </c>
      <c r="D698" s="301" t="str">
        <f>IF(B698&lt;&gt;"",VLOOKUP(B698,#REF!,3,0),"")</f>
        <v/>
      </c>
      <c r="E698" s="308"/>
      <c r="F698" s="308" t="str">
        <f>IF(OR(B698="",D698=0),"",VLOOKUP(B698,#REF!,4,0))</f>
        <v/>
      </c>
      <c r="G698" s="308" t="str">
        <f>IF(OR(B698="",D698=0),"",VLOOKUP(B698,#REF!,5,0))</f>
        <v/>
      </c>
    </row>
    <row r="699" spans="2:7" ht="15" customHeight="1">
      <c r="B699" s="299"/>
      <c r="C699" s="302" t="str">
        <f>IF(B699&lt;&gt;"",VLOOKUP(B699,#REF!,2,0),"")</f>
        <v/>
      </c>
      <c r="D699" s="301" t="str">
        <f>IF(B699&lt;&gt;"",VLOOKUP(B699,#REF!,3,0),"")</f>
        <v/>
      </c>
      <c r="E699" s="308"/>
      <c r="F699" s="308" t="str">
        <f>IF(OR(B699="",D699=0),"",VLOOKUP(B699,#REF!,4,0))</f>
        <v/>
      </c>
      <c r="G699" s="308" t="str">
        <f>IF(OR(B699="",D699=0),"",VLOOKUP(B699,#REF!,5,0))</f>
        <v/>
      </c>
    </row>
    <row r="700" spans="2:7" ht="15" customHeight="1">
      <c r="B700" s="299"/>
      <c r="C700" s="302" t="str">
        <f>IF(B700&lt;&gt;"",VLOOKUP(B700,#REF!,2,0),"")</f>
        <v/>
      </c>
      <c r="D700" s="301" t="str">
        <f>IF(B700&lt;&gt;"",VLOOKUP(B700,#REF!,3,0),"")</f>
        <v/>
      </c>
      <c r="E700" s="308"/>
      <c r="F700" s="308" t="str">
        <f>IF(OR(B700="",D700=0),"",VLOOKUP(B700,#REF!,4,0))</f>
        <v/>
      </c>
      <c r="G700" s="308" t="str">
        <f>IF(OR(B700="",D700=0),"",VLOOKUP(B700,#REF!,5,0))</f>
        <v/>
      </c>
    </row>
    <row r="701" spans="2:7" ht="15" customHeight="1">
      <c r="B701" s="299"/>
      <c r="C701" s="302" t="str">
        <f>IF(B701&lt;&gt;"",VLOOKUP(B701,#REF!,2,0),"")</f>
        <v/>
      </c>
      <c r="D701" s="301" t="str">
        <f>IF(B701&lt;&gt;"",VLOOKUP(B701,#REF!,3,0),"")</f>
        <v/>
      </c>
      <c r="E701" s="308"/>
      <c r="F701" s="308" t="str">
        <f>IF(OR(B701="",D701=0),"",VLOOKUP(B701,#REF!,4,0))</f>
        <v/>
      </c>
      <c r="G701" s="308" t="str">
        <f>IF(OR(B701="",D701=0),"",VLOOKUP(B701,#REF!,5,0))</f>
        <v/>
      </c>
    </row>
    <row r="702" spans="2:7" ht="15" customHeight="1">
      <c r="B702" s="299"/>
      <c r="C702" s="302" t="str">
        <f>IF(B702&lt;&gt;"",VLOOKUP(B702,#REF!,2,0),"")</f>
        <v/>
      </c>
      <c r="D702" s="301" t="str">
        <f>IF(B702&lt;&gt;"",VLOOKUP(B702,#REF!,3,0),"")</f>
        <v/>
      </c>
      <c r="E702" s="308"/>
      <c r="F702" s="308" t="str">
        <f>IF(OR(B702="",D702=0),"",VLOOKUP(B702,#REF!,4,0))</f>
        <v/>
      </c>
      <c r="G702" s="308" t="str">
        <f>IF(OR(B702="",D702=0),"",VLOOKUP(B702,#REF!,5,0))</f>
        <v/>
      </c>
    </row>
    <row r="703" spans="2:7" ht="15" customHeight="1">
      <c r="B703" s="299"/>
      <c r="C703" s="302" t="str">
        <f>IF(B703&lt;&gt;"",VLOOKUP(B703,#REF!,2,0),"")</f>
        <v/>
      </c>
      <c r="D703" s="301" t="str">
        <f>IF(B703&lt;&gt;"",VLOOKUP(B703,#REF!,3,0),"")</f>
        <v/>
      </c>
      <c r="E703" s="308"/>
      <c r="F703" s="308" t="str">
        <f>IF(OR(B703="",D703=0),"",VLOOKUP(B703,#REF!,4,0))</f>
        <v/>
      </c>
      <c r="G703" s="308" t="str">
        <f>IF(OR(B703="",D703=0),"",VLOOKUP(B703,#REF!,5,0))</f>
        <v/>
      </c>
    </row>
    <row r="704" spans="2:7" ht="15" customHeight="1">
      <c r="B704" s="299"/>
      <c r="C704" s="302" t="str">
        <f>IF(B704&lt;&gt;"",VLOOKUP(B704,#REF!,2,0),"")</f>
        <v/>
      </c>
      <c r="D704" s="301" t="str">
        <f>IF(B704&lt;&gt;"",VLOOKUP(B704,#REF!,3,0),"")</f>
        <v/>
      </c>
      <c r="E704" s="308"/>
      <c r="F704" s="308" t="str">
        <f>IF(OR(B704="",D704=0),"",VLOOKUP(B704,#REF!,4,0))</f>
        <v/>
      </c>
      <c r="G704" s="308" t="str">
        <f>IF(OR(B704="",D704=0),"",VLOOKUP(B704,#REF!,5,0))</f>
        <v/>
      </c>
    </row>
    <row r="705" spans="2:7" ht="15" customHeight="1">
      <c r="B705" s="299"/>
      <c r="C705" s="302" t="str">
        <f>IF(B705&lt;&gt;"",VLOOKUP(B705,#REF!,2,0),"")</f>
        <v/>
      </c>
      <c r="D705" s="301" t="str">
        <f>IF(B705&lt;&gt;"",VLOOKUP(B705,#REF!,3,0),"")</f>
        <v/>
      </c>
      <c r="E705" s="308"/>
      <c r="F705" s="308" t="str">
        <f>IF(OR(B705="",D705=0),"",VLOOKUP(B705,#REF!,4,0))</f>
        <v/>
      </c>
      <c r="G705" s="308" t="str">
        <f>IF(OR(B705="",D705=0),"",VLOOKUP(B705,#REF!,5,0))</f>
        <v/>
      </c>
    </row>
    <row r="706" spans="2:7" ht="15" customHeight="1">
      <c r="B706" s="299"/>
      <c r="C706" s="302" t="str">
        <f>IF(B706&lt;&gt;"",VLOOKUP(B706,#REF!,2,0),"")</f>
        <v/>
      </c>
      <c r="D706" s="301" t="str">
        <f>IF(B706&lt;&gt;"",VLOOKUP(B706,#REF!,3,0),"")</f>
        <v/>
      </c>
      <c r="E706" s="308"/>
      <c r="F706" s="308" t="str">
        <f>IF(OR(B706="",D706=0),"",VLOOKUP(B706,#REF!,4,0))</f>
        <v/>
      </c>
      <c r="G706" s="308" t="str">
        <f>IF(OR(B706="",D706=0),"",VLOOKUP(B706,#REF!,5,0))</f>
        <v/>
      </c>
    </row>
    <row r="707" spans="2:7" ht="15" customHeight="1">
      <c r="B707" s="299"/>
      <c r="C707" s="302" t="str">
        <f>IF(B707&lt;&gt;"",VLOOKUP(B707,#REF!,2,0),"")</f>
        <v/>
      </c>
      <c r="D707" s="301" t="str">
        <f>IF(B707&lt;&gt;"",VLOOKUP(B707,#REF!,3,0),"")</f>
        <v/>
      </c>
      <c r="E707" s="308"/>
      <c r="F707" s="308" t="str">
        <f>IF(OR(B707="",D707=0),"",VLOOKUP(B707,#REF!,4,0))</f>
        <v/>
      </c>
      <c r="G707" s="308" t="str">
        <f>IF(OR(B707="",D707=0),"",VLOOKUP(B707,#REF!,5,0))</f>
        <v/>
      </c>
    </row>
    <row r="708" spans="2:7" ht="15" customHeight="1">
      <c r="B708" s="299"/>
      <c r="C708" s="302" t="str">
        <f>IF(B708&lt;&gt;"",VLOOKUP(B708,#REF!,2,0),"")</f>
        <v/>
      </c>
      <c r="D708" s="301" t="str">
        <f>IF(B708&lt;&gt;"",VLOOKUP(B708,#REF!,3,0),"")</f>
        <v/>
      </c>
      <c r="E708" s="308"/>
      <c r="F708" s="308" t="str">
        <f>IF(OR(B708="",D708=0),"",VLOOKUP(B708,#REF!,4,0))</f>
        <v/>
      </c>
      <c r="G708" s="308" t="str">
        <f>IF(OR(B708="",D708=0),"",VLOOKUP(B708,#REF!,5,0))</f>
        <v/>
      </c>
    </row>
    <row r="709" spans="2:7" ht="15" customHeight="1">
      <c r="B709" s="299"/>
      <c r="C709" s="302" t="str">
        <f>IF(B709&lt;&gt;"",VLOOKUP(B709,#REF!,2,0),"")</f>
        <v/>
      </c>
      <c r="D709" s="301" t="str">
        <f>IF(B709&lt;&gt;"",VLOOKUP(B709,#REF!,3,0),"")</f>
        <v/>
      </c>
      <c r="E709" s="308"/>
      <c r="F709" s="308" t="str">
        <f>IF(OR(B709="",D709=0),"",VLOOKUP(B709,#REF!,4,0))</f>
        <v/>
      </c>
      <c r="G709" s="308" t="str">
        <f>IF(OR(B709="",D709=0),"",VLOOKUP(B709,#REF!,5,0))</f>
        <v/>
      </c>
    </row>
    <row r="710" spans="2:7" ht="15" customHeight="1">
      <c r="B710" s="299"/>
      <c r="C710" s="302" t="str">
        <f>IF(B710&lt;&gt;"",VLOOKUP(B710,#REF!,2,0),"")</f>
        <v/>
      </c>
      <c r="D710" s="301" t="str">
        <f>IF(B710&lt;&gt;"",VLOOKUP(B710,#REF!,3,0),"")</f>
        <v/>
      </c>
      <c r="E710" s="308"/>
      <c r="F710" s="308" t="str">
        <f>IF(OR(B710="",D710=0),"",VLOOKUP(B710,#REF!,4,0))</f>
        <v/>
      </c>
      <c r="G710" s="308" t="str">
        <f>IF(OR(B710="",D710=0),"",VLOOKUP(B710,#REF!,5,0))</f>
        <v/>
      </c>
    </row>
    <row r="711" spans="2:7" ht="15" customHeight="1">
      <c r="B711" s="299"/>
      <c r="C711" s="302" t="str">
        <f>IF(B711&lt;&gt;"",VLOOKUP(B711,#REF!,2,0),"")</f>
        <v/>
      </c>
      <c r="D711" s="301" t="str">
        <f>IF(B711&lt;&gt;"",VLOOKUP(B711,#REF!,3,0),"")</f>
        <v/>
      </c>
      <c r="E711" s="308"/>
      <c r="F711" s="308" t="str">
        <f>IF(OR(B711="",D711=0),"",VLOOKUP(B711,#REF!,4,0))</f>
        <v/>
      </c>
      <c r="G711" s="308" t="str">
        <f>IF(OR(B711="",D711=0),"",VLOOKUP(B711,#REF!,5,0))</f>
        <v/>
      </c>
    </row>
    <row r="712" spans="2:7" ht="15" customHeight="1">
      <c r="B712" s="299"/>
      <c r="C712" s="302" t="str">
        <f>IF(B712&lt;&gt;"",VLOOKUP(B712,#REF!,2,0),"")</f>
        <v/>
      </c>
      <c r="D712" s="301" t="str">
        <f>IF(B712&lt;&gt;"",VLOOKUP(B712,#REF!,3,0),"")</f>
        <v/>
      </c>
      <c r="E712" s="308"/>
      <c r="F712" s="308" t="str">
        <f>IF(OR(B712="",D712=0),"",VLOOKUP(B712,#REF!,4,0))</f>
        <v/>
      </c>
      <c r="G712" s="308" t="str">
        <f>IF(OR(B712="",D712=0),"",VLOOKUP(B712,#REF!,5,0))</f>
        <v/>
      </c>
    </row>
    <row r="713" spans="2:7" ht="15" customHeight="1">
      <c r="B713" s="299"/>
      <c r="C713" s="302" t="str">
        <f>IF(B713&lt;&gt;"",VLOOKUP(B713,#REF!,2,0),"")</f>
        <v/>
      </c>
      <c r="D713" s="301" t="str">
        <f>IF(B713&lt;&gt;"",VLOOKUP(B713,#REF!,3,0),"")</f>
        <v/>
      </c>
      <c r="E713" s="308"/>
      <c r="F713" s="308" t="str">
        <f>IF(OR(B713="",D713=0),"",VLOOKUP(B713,#REF!,4,0))</f>
        <v/>
      </c>
      <c r="G713" s="308" t="str">
        <f>IF(OR(B713="",D713=0),"",VLOOKUP(B713,#REF!,5,0))</f>
        <v/>
      </c>
    </row>
    <row r="714" spans="2:7" ht="15" customHeight="1">
      <c r="B714" s="299"/>
      <c r="C714" s="302" t="str">
        <f>IF(B714&lt;&gt;"",VLOOKUP(B714,#REF!,2,0),"")</f>
        <v/>
      </c>
      <c r="D714" s="301" t="str">
        <f>IF(B714&lt;&gt;"",VLOOKUP(B714,#REF!,3,0),"")</f>
        <v/>
      </c>
      <c r="E714" s="308"/>
      <c r="F714" s="308" t="str">
        <f>IF(OR(B714="",D714=0),"",VLOOKUP(B714,#REF!,4,0))</f>
        <v/>
      </c>
      <c r="G714" s="308" t="str">
        <f>IF(OR(B714="",D714=0),"",VLOOKUP(B714,#REF!,5,0))</f>
        <v/>
      </c>
    </row>
    <row r="715" spans="2:7" ht="15" customHeight="1">
      <c r="B715" s="299"/>
      <c r="C715" s="302" t="str">
        <f>IF(B715&lt;&gt;"",VLOOKUP(B715,#REF!,2,0),"")</f>
        <v/>
      </c>
      <c r="D715" s="301" t="str">
        <f>IF(B715&lt;&gt;"",VLOOKUP(B715,#REF!,3,0),"")</f>
        <v/>
      </c>
      <c r="E715" s="308"/>
      <c r="F715" s="308" t="str">
        <f>IF(OR(B715="",D715=0),"",VLOOKUP(B715,#REF!,4,0))</f>
        <v/>
      </c>
      <c r="G715" s="308" t="str">
        <f>IF(OR(B715="",D715=0),"",VLOOKUP(B715,#REF!,5,0))</f>
        <v/>
      </c>
    </row>
    <row r="716" spans="2:7" ht="15" customHeight="1">
      <c r="B716" s="299"/>
      <c r="C716" s="302" t="str">
        <f>IF(B716&lt;&gt;"",VLOOKUP(B716,#REF!,2,0),"")</f>
        <v/>
      </c>
      <c r="D716" s="301" t="str">
        <f>IF(B716&lt;&gt;"",VLOOKUP(B716,#REF!,3,0),"")</f>
        <v/>
      </c>
      <c r="E716" s="308"/>
      <c r="F716" s="308" t="str">
        <f>IF(OR(B716="",D716=0),"",VLOOKUP(B716,#REF!,4,0))</f>
        <v/>
      </c>
      <c r="G716" s="308" t="str">
        <f>IF(OR(B716="",D716=0),"",VLOOKUP(B716,#REF!,5,0))</f>
        <v/>
      </c>
    </row>
    <row r="717" spans="2:7" ht="15" customHeight="1">
      <c r="B717" s="299"/>
      <c r="C717" s="302" t="str">
        <f>IF(B717&lt;&gt;"",VLOOKUP(B717,#REF!,2,0),"")</f>
        <v/>
      </c>
      <c r="D717" s="301" t="str">
        <f>IF(B717&lt;&gt;"",VLOOKUP(B717,#REF!,3,0),"")</f>
        <v/>
      </c>
      <c r="E717" s="308"/>
      <c r="F717" s="308" t="str">
        <f>IF(OR(B717="",D717=0),"",VLOOKUP(B717,#REF!,4,0))</f>
        <v/>
      </c>
      <c r="G717" s="308" t="str">
        <f>IF(OR(B717="",D717=0),"",VLOOKUP(B717,#REF!,5,0))</f>
        <v/>
      </c>
    </row>
    <row r="718" spans="2:7" ht="15" customHeight="1">
      <c r="B718" s="299"/>
      <c r="C718" s="302" t="str">
        <f>IF(B718&lt;&gt;"",VLOOKUP(B718,#REF!,2,0),"")</f>
        <v/>
      </c>
      <c r="D718" s="301" t="str">
        <f>IF(B718&lt;&gt;"",VLOOKUP(B718,#REF!,3,0),"")</f>
        <v/>
      </c>
      <c r="E718" s="308"/>
      <c r="F718" s="308" t="str">
        <f>IF(OR(B718="",D718=0),"",VLOOKUP(B718,#REF!,4,0))</f>
        <v/>
      </c>
      <c r="G718" s="308" t="str">
        <f>IF(OR(B718="",D718=0),"",VLOOKUP(B718,#REF!,5,0))</f>
        <v/>
      </c>
    </row>
    <row r="719" spans="2:7" ht="15" customHeight="1">
      <c r="B719" s="299"/>
      <c r="C719" s="302" t="str">
        <f>IF(B719&lt;&gt;"",VLOOKUP(B719,#REF!,2,0),"")</f>
        <v/>
      </c>
      <c r="D719" s="301" t="str">
        <f>IF(B719&lt;&gt;"",VLOOKUP(B719,#REF!,3,0),"")</f>
        <v/>
      </c>
      <c r="E719" s="308"/>
      <c r="F719" s="308" t="str">
        <f>IF(OR(B719="",D719=0),"",VLOOKUP(B719,#REF!,4,0))</f>
        <v/>
      </c>
      <c r="G719" s="308" t="str">
        <f>IF(OR(B719="",D719=0),"",VLOOKUP(B719,#REF!,5,0))</f>
        <v/>
      </c>
    </row>
    <row r="720" spans="2:7" ht="15" customHeight="1">
      <c r="B720" s="299"/>
      <c r="C720" s="302" t="str">
        <f>IF(B720&lt;&gt;"",VLOOKUP(B720,#REF!,2,0),"")</f>
        <v/>
      </c>
      <c r="D720" s="301" t="str">
        <f>IF(B720&lt;&gt;"",VLOOKUP(B720,#REF!,3,0),"")</f>
        <v/>
      </c>
      <c r="E720" s="308"/>
      <c r="F720" s="308" t="str">
        <f>IF(OR(B720="",D720=0),"",VLOOKUP(B720,#REF!,4,0))</f>
        <v/>
      </c>
      <c r="G720" s="308" t="str">
        <f>IF(OR(B720="",D720=0),"",VLOOKUP(B720,#REF!,5,0))</f>
        <v/>
      </c>
    </row>
    <row r="721" spans="2:7" ht="15" customHeight="1">
      <c r="B721" s="299"/>
      <c r="C721" s="302" t="str">
        <f>IF(B721&lt;&gt;"",VLOOKUP(B721,#REF!,2,0),"")</f>
        <v/>
      </c>
      <c r="D721" s="301" t="str">
        <f>IF(B721&lt;&gt;"",VLOOKUP(B721,#REF!,3,0),"")</f>
        <v/>
      </c>
      <c r="E721" s="308"/>
      <c r="F721" s="308" t="str">
        <f>IF(OR(B721="",D721=0),"",VLOOKUP(B721,#REF!,4,0))</f>
        <v/>
      </c>
      <c r="G721" s="308" t="str">
        <f>IF(OR(B721="",D721=0),"",VLOOKUP(B721,#REF!,5,0))</f>
        <v/>
      </c>
    </row>
    <row r="722" spans="2:7" ht="15" customHeight="1">
      <c r="B722" s="299"/>
      <c r="C722" s="302" t="str">
        <f>IF(B722&lt;&gt;"",VLOOKUP(B722,#REF!,2,0),"")</f>
        <v/>
      </c>
      <c r="D722" s="301" t="str">
        <f>IF(B722&lt;&gt;"",VLOOKUP(B722,#REF!,3,0),"")</f>
        <v/>
      </c>
      <c r="E722" s="308"/>
      <c r="F722" s="308" t="str">
        <f>IF(OR(B722="",D722=0),"",VLOOKUP(B722,#REF!,4,0))</f>
        <v/>
      </c>
      <c r="G722" s="308" t="str">
        <f>IF(OR(B722="",D722=0),"",VLOOKUP(B722,#REF!,5,0))</f>
        <v/>
      </c>
    </row>
    <row r="723" spans="2:7" ht="15" customHeight="1">
      <c r="B723" s="299"/>
      <c r="C723" s="302" t="str">
        <f>IF(B723&lt;&gt;"",VLOOKUP(B723,#REF!,2,0),"")</f>
        <v/>
      </c>
      <c r="D723" s="301" t="str">
        <f>IF(B723&lt;&gt;"",VLOOKUP(B723,#REF!,3,0),"")</f>
        <v/>
      </c>
      <c r="E723" s="308"/>
      <c r="F723" s="308" t="str">
        <f>IF(OR(B723="",D723=0),"",VLOOKUP(B723,#REF!,4,0))</f>
        <v/>
      </c>
      <c r="G723" s="308" t="str">
        <f>IF(OR(B723="",D723=0),"",VLOOKUP(B723,#REF!,5,0))</f>
        <v/>
      </c>
    </row>
    <row r="724" spans="2:7" ht="15" customHeight="1">
      <c r="B724" s="299"/>
      <c r="C724" s="302" t="str">
        <f>IF(B724&lt;&gt;"",VLOOKUP(B724,#REF!,2,0),"")</f>
        <v/>
      </c>
      <c r="D724" s="301" t="str">
        <f>IF(B724&lt;&gt;"",VLOOKUP(B724,#REF!,3,0),"")</f>
        <v/>
      </c>
      <c r="E724" s="308"/>
      <c r="F724" s="308" t="str">
        <f>IF(OR(B724="",D724=0),"",VLOOKUP(B724,#REF!,4,0))</f>
        <v/>
      </c>
      <c r="G724" s="308" t="str">
        <f>IF(OR(B724="",D724=0),"",VLOOKUP(B724,#REF!,5,0))</f>
        <v/>
      </c>
    </row>
    <row r="725" spans="2:7" ht="15" customHeight="1">
      <c r="B725" s="299"/>
      <c r="C725" s="302" t="str">
        <f>IF(B725&lt;&gt;"",VLOOKUP(B725,#REF!,2,0),"")</f>
        <v/>
      </c>
      <c r="D725" s="301" t="str">
        <f>IF(B725&lt;&gt;"",VLOOKUP(B725,#REF!,3,0),"")</f>
        <v/>
      </c>
      <c r="E725" s="308"/>
      <c r="F725" s="308" t="str">
        <f>IF(OR(B725="",D725=0),"",VLOOKUP(B725,#REF!,4,0))</f>
        <v/>
      </c>
      <c r="G725" s="308" t="str">
        <f>IF(OR(B725="",D725=0),"",VLOOKUP(B725,#REF!,5,0))</f>
        <v/>
      </c>
    </row>
    <row r="726" spans="2:7" ht="15" customHeight="1">
      <c r="B726" s="299"/>
      <c r="C726" s="302" t="str">
        <f>IF(B726&lt;&gt;"",VLOOKUP(B726,#REF!,2,0),"")</f>
        <v/>
      </c>
      <c r="D726" s="301" t="str">
        <f>IF(B726&lt;&gt;"",VLOOKUP(B726,#REF!,3,0),"")</f>
        <v/>
      </c>
      <c r="E726" s="308"/>
      <c r="F726" s="308" t="str">
        <f>IF(OR(B726="",D726=0),"",VLOOKUP(B726,#REF!,4,0))</f>
        <v/>
      </c>
      <c r="G726" s="308" t="str">
        <f>IF(OR(B726="",D726=0),"",VLOOKUP(B726,#REF!,5,0))</f>
        <v/>
      </c>
    </row>
    <row r="727" spans="2:7" ht="15" customHeight="1">
      <c r="B727" s="299"/>
      <c r="C727" s="302" t="str">
        <f>IF(B727&lt;&gt;"",VLOOKUP(B727,#REF!,2,0),"")</f>
        <v/>
      </c>
      <c r="D727" s="301" t="str">
        <f>IF(B727&lt;&gt;"",VLOOKUP(B727,#REF!,3,0),"")</f>
        <v/>
      </c>
      <c r="E727" s="308"/>
      <c r="F727" s="308" t="str">
        <f>IF(OR(B727="",D727=0),"",VLOOKUP(B727,#REF!,4,0))</f>
        <v/>
      </c>
      <c r="G727" s="308" t="str">
        <f>IF(OR(B727="",D727=0),"",VLOOKUP(B727,#REF!,5,0))</f>
        <v/>
      </c>
    </row>
    <row r="728" spans="2:7" ht="15" customHeight="1">
      <c r="B728" s="299"/>
      <c r="C728" s="302" t="str">
        <f>IF(B728&lt;&gt;"",VLOOKUP(B728,#REF!,2,0),"")</f>
        <v/>
      </c>
      <c r="D728" s="301" t="str">
        <f>IF(B728&lt;&gt;"",VLOOKUP(B728,#REF!,3,0),"")</f>
        <v/>
      </c>
      <c r="E728" s="308"/>
      <c r="F728" s="308" t="str">
        <f>IF(OR(B728="",D728=0),"",VLOOKUP(B728,#REF!,4,0))</f>
        <v/>
      </c>
      <c r="G728" s="308" t="str">
        <f>IF(OR(B728="",D728=0),"",VLOOKUP(B728,#REF!,5,0))</f>
        <v/>
      </c>
    </row>
    <row r="729" spans="2:7" ht="15" customHeight="1">
      <c r="B729" s="299"/>
      <c r="C729" s="302" t="str">
        <f>IF(B729&lt;&gt;"",VLOOKUP(B729,#REF!,2,0),"")</f>
        <v/>
      </c>
      <c r="D729" s="301" t="str">
        <f>IF(B729&lt;&gt;"",VLOOKUP(B729,#REF!,3,0),"")</f>
        <v/>
      </c>
      <c r="E729" s="308"/>
      <c r="F729" s="308" t="str">
        <f>IF(OR(B729="",D729=0),"",VLOOKUP(B729,#REF!,4,0))</f>
        <v/>
      </c>
      <c r="G729" s="308" t="str">
        <f>IF(OR(B729="",D729=0),"",VLOOKUP(B729,#REF!,5,0))</f>
        <v/>
      </c>
    </row>
    <row r="730" spans="2:7" ht="15" customHeight="1">
      <c r="B730" s="299"/>
      <c r="C730" s="302" t="str">
        <f>IF(B730&lt;&gt;"",VLOOKUP(B730,#REF!,2,0),"")</f>
        <v/>
      </c>
      <c r="D730" s="301" t="str">
        <f>IF(B730&lt;&gt;"",VLOOKUP(B730,#REF!,3,0),"")</f>
        <v/>
      </c>
      <c r="E730" s="308"/>
      <c r="F730" s="308" t="str">
        <f>IF(OR(B730="",D730=0),"",VLOOKUP(B730,#REF!,4,0))</f>
        <v/>
      </c>
      <c r="G730" s="308" t="str">
        <f>IF(OR(B730="",D730=0),"",VLOOKUP(B730,#REF!,5,0))</f>
        <v/>
      </c>
    </row>
    <row r="731" spans="2:7" ht="15" customHeight="1">
      <c r="B731" s="299"/>
      <c r="C731" s="302" t="str">
        <f>IF(B731&lt;&gt;"",VLOOKUP(B731,#REF!,2,0),"")</f>
        <v/>
      </c>
      <c r="D731" s="301" t="str">
        <f>IF(B731&lt;&gt;"",VLOOKUP(B731,#REF!,3,0),"")</f>
        <v/>
      </c>
      <c r="E731" s="308"/>
      <c r="F731" s="308" t="str">
        <f>IF(OR(B731="",D731=0),"",VLOOKUP(B731,#REF!,4,0))</f>
        <v/>
      </c>
      <c r="G731" s="308" t="str">
        <f>IF(OR(B731="",D731=0),"",VLOOKUP(B731,#REF!,5,0))</f>
        <v/>
      </c>
    </row>
    <row r="732" spans="2:7" ht="15" customHeight="1">
      <c r="B732" s="299"/>
      <c r="C732" s="302" t="str">
        <f>IF(B732&lt;&gt;"",VLOOKUP(B732,#REF!,2,0),"")</f>
        <v/>
      </c>
      <c r="D732" s="301" t="str">
        <f>IF(B732&lt;&gt;"",VLOOKUP(B732,#REF!,3,0),"")</f>
        <v/>
      </c>
      <c r="E732" s="308"/>
      <c r="F732" s="308" t="str">
        <f>IF(OR(B732="",D732=0),"",VLOOKUP(B732,#REF!,4,0))</f>
        <v/>
      </c>
      <c r="G732" s="308" t="str">
        <f>IF(OR(B732="",D732=0),"",VLOOKUP(B732,#REF!,5,0))</f>
        <v/>
      </c>
    </row>
    <row r="733" spans="2:7" ht="15" customHeight="1">
      <c r="B733" s="299"/>
      <c r="C733" s="302" t="str">
        <f>IF(B733&lt;&gt;"",VLOOKUP(B733,#REF!,2,0),"")</f>
        <v/>
      </c>
      <c r="D733" s="301" t="str">
        <f>IF(B733&lt;&gt;"",VLOOKUP(B733,#REF!,3,0),"")</f>
        <v/>
      </c>
      <c r="E733" s="308"/>
      <c r="F733" s="308" t="str">
        <f>IF(OR(B733="",D733=0),"",VLOOKUP(B733,#REF!,4,0))</f>
        <v/>
      </c>
      <c r="G733" s="308" t="str">
        <f>IF(OR(B733="",D733=0),"",VLOOKUP(B733,#REF!,5,0))</f>
        <v/>
      </c>
    </row>
    <row r="734" spans="2:7" ht="15" customHeight="1">
      <c r="B734" s="299"/>
      <c r="C734" s="302" t="str">
        <f>IF(B734&lt;&gt;"",VLOOKUP(B734,#REF!,2,0),"")</f>
        <v/>
      </c>
      <c r="D734" s="301" t="str">
        <f>IF(B734&lt;&gt;"",VLOOKUP(B734,#REF!,3,0),"")</f>
        <v/>
      </c>
      <c r="E734" s="308"/>
      <c r="F734" s="308" t="str">
        <f>IF(OR(B734="",D734=0),"",VLOOKUP(B734,#REF!,4,0))</f>
        <v/>
      </c>
      <c r="G734" s="308" t="str">
        <f>IF(OR(B734="",D734=0),"",VLOOKUP(B734,#REF!,5,0))</f>
        <v/>
      </c>
    </row>
    <row r="735" spans="2:7" ht="15" customHeight="1">
      <c r="B735" s="299"/>
      <c r="C735" s="302" t="str">
        <f>IF(B735&lt;&gt;"",VLOOKUP(B735,#REF!,2,0),"")</f>
        <v/>
      </c>
      <c r="D735" s="301" t="str">
        <f>IF(B735&lt;&gt;"",VLOOKUP(B735,#REF!,3,0),"")</f>
        <v/>
      </c>
      <c r="E735" s="308"/>
      <c r="F735" s="308" t="str">
        <f>IF(OR(B735="",D735=0),"",VLOOKUP(B735,#REF!,4,0))</f>
        <v/>
      </c>
      <c r="G735" s="308" t="str">
        <f>IF(OR(B735="",D735=0),"",VLOOKUP(B735,#REF!,5,0))</f>
        <v/>
      </c>
    </row>
    <row r="736" spans="2:7" ht="15" customHeight="1">
      <c r="B736" s="299"/>
      <c r="C736" s="302" t="str">
        <f>IF(B736&lt;&gt;"",VLOOKUP(B736,#REF!,2,0),"")</f>
        <v/>
      </c>
      <c r="D736" s="301" t="str">
        <f>IF(B736&lt;&gt;"",VLOOKUP(B736,#REF!,3,0),"")</f>
        <v/>
      </c>
      <c r="E736" s="308"/>
      <c r="F736" s="308" t="str">
        <f>IF(OR(B736="",D736=0),"",VLOOKUP(B736,#REF!,4,0))</f>
        <v/>
      </c>
      <c r="G736" s="308" t="str">
        <f>IF(OR(B736="",D736=0),"",VLOOKUP(B736,#REF!,5,0))</f>
        <v/>
      </c>
    </row>
    <row r="737" spans="2:7" ht="15" customHeight="1">
      <c r="B737" s="299"/>
      <c r="C737" s="302" t="str">
        <f>IF(B737&lt;&gt;"",VLOOKUP(B737,#REF!,2,0),"")</f>
        <v/>
      </c>
      <c r="D737" s="301" t="str">
        <f>IF(B737&lt;&gt;"",VLOOKUP(B737,#REF!,3,0),"")</f>
        <v/>
      </c>
      <c r="E737" s="308"/>
      <c r="F737" s="308" t="str">
        <f>IF(OR(B737="",D737=0),"",VLOOKUP(B737,#REF!,4,0))</f>
        <v/>
      </c>
      <c r="G737" s="308" t="str">
        <f>IF(OR(B737="",D737=0),"",VLOOKUP(B737,#REF!,5,0))</f>
        <v/>
      </c>
    </row>
    <row r="738" spans="2:7" ht="15" customHeight="1">
      <c r="B738" s="299"/>
      <c r="C738" s="302" t="str">
        <f>IF(B738&lt;&gt;"",VLOOKUP(B738,#REF!,2,0),"")</f>
        <v/>
      </c>
      <c r="D738" s="301" t="str">
        <f>IF(B738&lt;&gt;"",VLOOKUP(B738,#REF!,3,0),"")</f>
        <v/>
      </c>
      <c r="E738" s="308"/>
      <c r="F738" s="308" t="str">
        <f>IF(OR(B738="",D738=0),"",VLOOKUP(B738,#REF!,4,0))</f>
        <v/>
      </c>
      <c r="G738" s="308" t="str">
        <f>IF(OR(B738="",D738=0),"",VLOOKUP(B738,#REF!,5,0))</f>
        <v/>
      </c>
    </row>
    <row r="739" spans="2:7" ht="15" customHeight="1">
      <c r="B739" s="299"/>
      <c r="C739" s="302" t="str">
        <f>IF(B739&lt;&gt;"",VLOOKUP(B739,#REF!,2,0),"")</f>
        <v/>
      </c>
      <c r="D739" s="301" t="str">
        <f>IF(B739&lt;&gt;"",VLOOKUP(B739,#REF!,3,0),"")</f>
        <v/>
      </c>
      <c r="E739" s="308"/>
      <c r="F739" s="308" t="str">
        <f>IF(OR(B739="",D739=0),"",VLOOKUP(B739,#REF!,4,0))</f>
        <v/>
      </c>
      <c r="G739" s="308" t="str">
        <f>IF(OR(B739="",D739=0),"",VLOOKUP(B739,#REF!,5,0))</f>
        <v/>
      </c>
    </row>
    <row r="740" spans="2:7" ht="15" customHeight="1">
      <c r="B740" s="299"/>
      <c r="C740" s="302" t="str">
        <f>IF(B740&lt;&gt;"",VLOOKUP(B740,#REF!,2,0),"")</f>
        <v/>
      </c>
      <c r="D740" s="301" t="str">
        <f>IF(B740&lt;&gt;"",VLOOKUP(B740,#REF!,3,0),"")</f>
        <v/>
      </c>
      <c r="E740" s="308"/>
      <c r="F740" s="308" t="str">
        <f>IF(OR(B740="",D740=0),"",VLOOKUP(B740,#REF!,4,0))</f>
        <v/>
      </c>
      <c r="G740" s="308" t="str">
        <f>IF(OR(B740="",D740=0),"",VLOOKUP(B740,#REF!,5,0))</f>
        <v/>
      </c>
    </row>
    <row r="741" spans="2:7" ht="15" customHeight="1">
      <c r="B741" s="299"/>
      <c r="C741" s="302" t="str">
        <f>IF(B741&lt;&gt;"",VLOOKUP(B741,#REF!,2,0),"")</f>
        <v/>
      </c>
      <c r="D741" s="301" t="str">
        <f>IF(B741&lt;&gt;"",VLOOKUP(B741,#REF!,3,0),"")</f>
        <v/>
      </c>
      <c r="E741" s="308"/>
      <c r="F741" s="308" t="str">
        <f>IF(OR(B741="",D741=0),"",VLOOKUP(B741,#REF!,4,0))</f>
        <v/>
      </c>
      <c r="G741" s="308" t="str">
        <f>IF(OR(B741="",D741=0),"",VLOOKUP(B741,#REF!,5,0))</f>
        <v/>
      </c>
    </row>
    <row r="742" spans="2:7" ht="15" customHeight="1">
      <c r="B742" s="299"/>
      <c r="C742" s="302" t="str">
        <f>IF(B742&lt;&gt;"",VLOOKUP(B742,#REF!,2,0),"")</f>
        <v/>
      </c>
      <c r="D742" s="301" t="str">
        <f>IF(B742&lt;&gt;"",VLOOKUP(B742,#REF!,3,0),"")</f>
        <v/>
      </c>
      <c r="E742" s="308"/>
      <c r="F742" s="308" t="str">
        <f>IF(OR(B742="",D742=0),"",VLOOKUP(B742,#REF!,4,0))</f>
        <v/>
      </c>
      <c r="G742" s="308" t="str">
        <f>IF(OR(B742="",D742=0),"",VLOOKUP(B742,#REF!,5,0))</f>
        <v/>
      </c>
    </row>
    <row r="743" spans="2:7" ht="15" customHeight="1">
      <c r="B743" s="299"/>
      <c r="C743" s="302" t="str">
        <f>IF(B743&lt;&gt;"",VLOOKUP(B743,#REF!,2,0),"")</f>
        <v/>
      </c>
      <c r="D743" s="301" t="str">
        <f>IF(B743&lt;&gt;"",VLOOKUP(B743,#REF!,3,0),"")</f>
        <v/>
      </c>
      <c r="E743" s="308"/>
      <c r="F743" s="308" t="str">
        <f>IF(OR(B743="",D743=0),"",VLOOKUP(B743,#REF!,4,0))</f>
        <v/>
      </c>
      <c r="G743" s="308" t="str">
        <f>IF(OR(B743="",D743=0),"",VLOOKUP(B743,#REF!,5,0))</f>
        <v/>
      </c>
    </row>
    <row r="744" spans="2:7" ht="15" customHeight="1">
      <c r="B744" s="299"/>
      <c r="C744" s="302" t="str">
        <f>IF(B744&lt;&gt;"",VLOOKUP(B744,#REF!,2,0),"")</f>
        <v/>
      </c>
      <c r="D744" s="301" t="str">
        <f>IF(B744&lt;&gt;"",VLOOKUP(B744,#REF!,3,0),"")</f>
        <v/>
      </c>
      <c r="E744" s="308"/>
      <c r="F744" s="308" t="str">
        <f>IF(OR(B744="",D744=0),"",VLOOKUP(B744,#REF!,4,0))</f>
        <v/>
      </c>
      <c r="G744" s="308" t="str">
        <f>IF(OR(B744="",D744=0),"",VLOOKUP(B744,#REF!,5,0))</f>
        <v/>
      </c>
    </row>
    <row r="745" spans="2:7" ht="15" customHeight="1">
      <c r="B745" s="299"/>
      <c r="C745" s="302" t="str">
        <f>IF(B745&lt;&gt;"",VLOOKUP(B745,#REF!,2,0),"")</f>
        <v/>
      </c>
      <c r="D745" s="301" t="str">
        <f>IF(B745&lt;&gt;"",VLOOKUP(B745,#REF!,3,0),"")</f>
        <v/>
      </c>
      <c r="E745" s="308"/>
      <c r="F745" s="308" t="str">
        <f>IF(OR(B745="",D745=0),"",VLOOKUP(B745,#REF!,4,0))</f>
        <v/>
      </c>
      <c r="G745" s="308" t="str">
        <f>IF(OR(B745="",D745=0),"",VLOOKUP(B745,#REF!,5,0))</f>
        <v/>
      </c>
    </row>
    <row r="746" spans="2:7" ht="15" customHeight="1">
      <c r="B746" s="299"/>
      <c r="C746" s="302" t="str">
        <f>IF(B746&lt;&gt;"",VLOOKUP(B746,#REF!,2,0),"")</f>
        <v/>
      </c>
      <c r="D746" s="301" t="str">
        <f>IF(B746&lt;&gt;"",VLOOKUP(B746,#REF!,3,0),"")</f>
        <v/>
      </c>
      <c r="E746" s="308"/>
      <c r="F746" s="308" t="str">
        <f>IF(OR(B746="",D746=0),"",VLOOKUP(B746,#REF!,4,0))</f>
        <v/>
      </c>
      <c r="G746" s="308" t="str">
        <f>IF(OR(B746="",D746=0),"",VLOOKUP(B746,#REF!,5,0))</f>
        <v/>
      </c>
    </row>
    <row r="747" spans="2:7" ht="15" customHeight="1">
      <c r="B747" s="299"/>
      <c r="C747" s="302" t="str">
        <f>IF(B747&lt;&gt;"",VLOOKUP(B747,#REF!,2,0),"")</f>
        <v/>
      </c>
      <c r="D747" s="301" t="str">
        <f>IF(B747&lt;&gt;"",VLOOKUP(B747,#REF!,3,0),"")</f>
        <v/>
      </c>
      <c r="E747" s="308"/>
      <c r="F747" s="308" t="str">
        <f>IF(OR(B747="",D747=0),"",VLOOKUP(B747,#REF!,4,0))</f>
        <v/>
      </c>
      <c r="G747" s="308" t="str">
        <f>IF(OR(B747="",D747=0),"",VLOOKUP(B747,#REF!,5,0))</f>
        <v/>
      </c>
    </row>
    <row r="748" spans="2:7" ht="15" customHeight="1">
      <c r="B748" s="299"/>
      <c r="C748" s="302" t="str">
        <f>IF(B748&lt;&gt;"",VLOOKUP(B748,#REF!,2,0),"")</f>
        <v/>
      </c>
      <c r="D748" s="301" t="str">
        <f>IF(B748&lt;&gt;"",VLOOKUP(B748,#REF!,3,0),"")</f>
        <v/>
      </c>
      <c r="E748" s="308"/>
      <c r="F748" s="308" t="str">
        <f>IF(OR(B748="",D748=0),"",VLOOKUP(B748,#REF!,4,0))</f>
        <v/>
      </c>
      <c r="G748" s="308" t="str">
        <f>IF(OR(B748="",D748=0),"",VLOOKUP(B748,#REF!,5,0))</f>
        <v/>
      </c>
    </row>
    <row r="749" spans="2:7" ht="15" customHeight="1">
      <c r="B749" s="299"/>
      <c r="C749" s="302" t="str">
        <f>IF(B749&lt;&gt;"",VLOOKUP(B749,#REF!,2,0),"")</f>
        <v/>
      </c>
      <c r="D749" s="301" t="str">
        <f>IF(B749&lt;&gt;"",VLOOKUP(B749,#REF!,3,0),"")</f>
        <v/>
      </c>
      <c r="E749" s="308"/>
      <c r="F749" s="308" t="str">
        <f>IF(OR(B749="",D749=0),"",VLOOKUP(B749,#REF!,4,0))</f>
        <v/>
      </c>
      <c r="G749" s="308" t="str">
        <f>IF(OR(B749="",D749=0),"",VLOOKUP(B749,#REF!,5,0))</f>
        <v/>
      </c>
    </row>
    <row r="750" spans="2:7" ht="15" customHeight="1">
      <c r="B750" s="299"/>
      <c r="C750" s="302" t="str">
        <f>IF(B750&lt;&gt;"",VLOOKUP(B750,#REF!,2,0),"")</f>
        <v/>
      </c>
      <c r="D750" s="301" t="str">
        <f>IF(B750&lt;&gt;"",VLOOKUP(B750,#REF!,3,0),"")</f>
        <v/>
      </c>
      <c r="E750" s="308"/>
      <c r="F750" s="308" t="str">
        <f>IF(OR(B750="",D750=0),"",VLOOKUP(B750,#REF!,4,0))</f>
        <v/>
      </c>
      <c r="G750" s="308" t="str">
        <f>IF(OR(B750="",D750=0),"",VLOOKUP(B750,#REF!,5,0))</f>
        <v/>
      </c>
    </row>
    <row r="751" spans="2:7" ht="15" customHeight="1">
      <c r="B751" s="299"/>
      <c r="C751" s="302" t="str">
        <f>IF(B751&lt;&gt;"",VLOOKUP(B751,#REF!,2,0),"")</f>
        <v/>
      </c>
      <c r="D751" s="301" t="str">
        <f>IF(B751&lt;&gt;"",VLOOKUP(B751,#REF!,3,0),"")</f>
        <v/>
      </c>
      <c r="E751" s="308"/>
      <c r="F751" s="308" t="str">
        <f>IF(OR(B751="",D751=0),"",VLOOKUP(B751,#REF!,4,0))</f>
        <v/>
      </c>
      <c r="G751" s="308" t="str">
        <f>IF(OR(B751="",D751=0),"",VLOOKUP(B751,#REF!,5,0))</f>
        <v/>
      </c>
    </row>
    <row r="752" spans="2:7" ht="15" customHeight="1">
      <c r="B752" s="299"/>
      <c r="C752" s="302" t="str">
        <f>IF(B752&lt;&gt;"",VLOOKUP(B752,#REF!,2,0),"")</f>
        <v/>
      </c>
      <c r="D752" s="301" t="str">
        <f>IF(B752&lt;&gt;"",VLOOKUP(B752,#REF!,3,0),"")</f>
        <v/>
      </c>
      <c r="E752" s="308"/>
      <c r="F752" s="308" t="str">
        <f>IF(OR(B752="",D752=0),"",VLOOKUP(B752,#REF!,4,0))</f>
        <v/>
      </c>
      <c r="G752" s="308" t="str">
        <f>IF(OR(B752="",D752=0),"",VLOOKUP(B752,#REF!,5,0))</f>
        <v/>
      </c>
    </row>
    <row r="753" spans="2:7" ht="15" customHeight="1">
      <c r="B753" s="299"/>
      <c r="C753" s="302" t="str">
        <f>IF(B753&lt;&gt;"",VLOOKUP(B753,#REF!,2,0),"")</f>
        <v/>
      </c>
      <c r="D753" s="301" t="str">
        <f>IF(B753&lt;&gt;"",VLOOKUP(B753,#REF!,3,0),"")</f>
        <v/>
      </c>
      <c r="E753" s="308"/>
      <c r="F753" s="308" t="str">
        <f>IF(OR(B753="",D753=0),"",VLOOKUP(B753,#REF!,4,0))</f>
        <v/>
      </c>
      <c r="G753" s="308" t="str">
        <f>IF(OR(B753="",D753=0),"",VLOOKUP(B753,#REF!,5,0))</f>
        <v/>
      </c>
    </row>
    <row r="754" spans="2:7" ht="15" customHeight="1">
      <c r="B754" s="299"/>
      <c r="C754" s="302" t="str">
        <f>IF(B754&lt;&gt;"",VLOOKUP(B754,#REF!,2,0),"")</f>
        <v/>
      </c>
      <c r="D754" s="301" t="str">
        <f>IF(B754&lt;&gt;"",VLOOKUP(B754,#REF!,3,0),"")</f>
        <v/>
      </c>
      <c r="E754" s="308"/>
      <c r="F754" s="308" t="str">
        <f>IF(OR(B754="",D754=0),"",VLOOKUP(B754,#REF!,4,0))</f>
        <v/>
      </c>
      <c r="G754" s="308" t="str">
        <f>IF(OR(B754="",D754=0),"",VLOOKUP(B754,#REF!,5,0))</f>
        <v/>
      </c>
    </row>
    <row r="755" spans="2:7" ht="15" customHeight="1">
      <c r="B755" s="299"/>
      <c r="C755" s="302" t="str">
        <f>IF(B755&lt;&gt;"",VLOOKUP(B755,#REF!,2,0),"")</f>
        <v/>
      </c>
      <c r="D755" s="301" t="str">
        <f>IF(B755&lt;&gt;"",VLOOKUP(B755,#REF!,3,0),"")</f>
        <v/>
      </c>
      <c r="E755" s="308"/>
      <c r="F755" s="308" t="str">
        <f>IF(OR(B755="",D755=0),"",VLOOKUP(B755,#REF!,4,0))</f>
        <v/>
      </c>
      <c r="G755" s="308" t="str">
        <f>IF(OR(B755="",D755=0),"",VLOOKUP(B755,#REF!,5,0))</f>
        <v/>
      </c>
    </row>
    <row r="756" spans="2:7" ht="15" customHeight="1">
      <c r="B756" s="299"/>
      <c r="C756" s="302" t="str">
        <f>IF(B756&lt;&gt;"",VLOOKUP(B756,#REF!,2,0),"")</f>
        <v/>
      </c>
      <c r="D756" s="301" t="str">
        <f>IF(B756&lt;&gt;"",VLOOKUP(B756,#REF!,3,0),"")</f>
        <v/>
      </c>
      <c r="E756" s="308"/>
      <c r="F756" s="308" t="str">
        <f>IF(OR(B756="",D756=0),"",VLOOKUP(B756,#REF!,4,0))</f>
        <v/>
      </c>
      <c r="G756" s="308" t="str">
        <f>IF(OR(B756="",D756=0),"",VLOOKUP(B756,#REF!,5,0))</f>
        <v/>
      </c>
    </row>
    <row r="757" spans="2:7" ht="15" customHeight="1">
      <c r="B757" s="299"/>
      <c r="C757" s="302" t="str">
        <f>IF(B757&lt;&gt;"",VLOOKUP(B757,#REF!,2,0),"")</f>
        <v/>
      </c>
      <c r="D757" s="301" t="str">
        <f>IF(B757&lt;&gt;"",VLOOKUP(B757,#REF!,3,0),"")</f>
        <v/>
      </c>
      <c r="E757" s="308"/>
      <c r="F757" s="308" t="str">
        <f>IF(OR(B757="",D757=0),"",VLOOKUP(B757,#REF!,4,0))</f>
        <v/>
      </c>
      <c r="G757" s="308" t="str">
        <f>IF(OR(B757="",D757=0),"",VLOOKUP(B757,#REF!,5,0))</f>
        <v/>
      </c>
    </row>
    <row r="758" spans="2:7" ht="15" customHeight="1">
      <c r="B758" s="299"/>
      <c r="C758" s="302" t="str">
        <f>IF(B758&lt;&gt;"",VLOOKUP(B758,#REF!,2,0),"")</f>
        <v/>
      </c>
      <c r="D758" s="301" t="str">
        <f>IF(B758&lt;&gt;"",VLOOKUP(B758,#REF!,3,0),"")</f>
        <v/>
      </c>
      <c r="E758" s="308"/>
      <c r="F758" s="308" t="str">
        <f>IF(OR(B758="",D758=0),"",VLOOKUP(B758,#REF!,4,0))</f>
        <v/>
      </c>
      <c r="G758" s="308" t="str">
        <f>IF(OR(B758="",D758=0),"",VLOOKUP(B758,#REF!,5,0))</f>
        <v/>
      </c>
    </row>
    <row r="759" spans="2:7" ht="15" customHeight="1">
      <c r="B759" s="299"/>
      <c r="C759" s="302" t="str">
        <f>IF(B759&lt;&gt;"",VLOOKUP(B759,#REF!,2,0),"")</f>
        <v/>
      </c>
      <c r="D759" s="301" t="str">
        <f>IF(B759&lt;&gt;"",VLOOKUP(B759,#REF!,3,0),"")</f>
        <v/>
      </c>
      <c r="E759" s="308"/>
      <c r="F759" s="308" t="str">
        <f>IF(OR(B759="",D759=0),"",VLOOKUP(B759,#REF!,4,0))</f>
        <v/>
      </c>
      <c r="G759" s="308" t="str">
        <f>IF(OR(B759="",D759=0),"",VLOOKUP(B759,#REF!,5,0))</f>
        <v/>
      </c>
    </row>
    <row r="760" spans="2:7" ht="15" customHeight="1">
      <c r="B760" s="299"/>
      <c r="C760" s="302" t="str">
        <f>IF(B760&lt;&gt;"",VLOOKUP(B760,#REF!,2,0),"")</f>
        <v/>
      </c>
      <c r="D760" s="301" t="str">
        <f>IF(B760&lt;&gt;"",VLOOKUP(B760,#REF!,3,0),"")</f>
        <v/>
      </c>
      <c r="E760" s="308"/>
      <c r="F760" s="308" t="str">
        <f>IF(OR(B760="",D760=0),"",VLOOKUP(B760,#REF!,4,0))</f>
        <v/>
      </c>
      <c r="G760" s="308" t="str">
        <f>IF(OR(B760="",D760=0),"",VLOOKUP(B760,#REF!,5,0))</f>
        <v/>
      </c>
    </row>
    <row r="761" spans="2:7" ht="15" customHeight="1">
      <c r="B761" s="299"/>
      <c r="C761" s="302" t="str">
        <f>IF(B761&lt;&gt;"",VLOOKUP(B761,#REF!,2,0),"")</f>
        <v/>
      </c>
      <c r="D761" s="301" t="str">
        <f>IF(B761&lt;&gt;"",VLOOKUP(B761,#REF!,3,0),"")</f>
        <v/>
      </c>
      <c r="E761" s="308"/>
      <c r="F761" s="308" t="str">
        <f>IF(OR(B761="",D761=0),"",VLOOKUP(B761,#REF!,4,0))</f>
        <v/>
      </c>
      <c r="G761" s="308" t="str">
        <f>IF(OR(B761="",D761=0),"",VLOOKUP(B761,#REF!,5,0))</f>
        <v/>
      </c>
    </row>
    <row r="762" spans="2:7" ht="15" customHeight="1">
      <c r="B762" s="299"/>
      <c r="C762" s="302" t="str">
        <f>IF(B762&lt;&gt;"",VLOOKUP(B762,#REF!,2,0),"")</f>
        <v/>
      </c>
      <c r="D762" s="301" t="str">
        <f>IF(B762&lt;&gt;"",VLOOKUP(B762,#REF!,3,0),"")</f>
        <v/>
      </c>
      <c r="E762" s="308"/>
      <c r="F762" s="308" t="str">
        <f>IF(OR(B762="",D762=0),"",VLOOKUP(B762,#REF!,4,0))</f>
        <v/>
      </c>
      <c r="G762" s="308" t="str">
        <f>IF(OR(B762="",D762=0),"",VLOOKUP(B762,#REF!,5,0))</f>
        <v/>
      </c>
    </row>
    <row r="763" spans="2:7" ht="15" customHeight="1">
      <c r="B763" s="299"/>
      <c r="C763" s="302" t="str">
        <f>IF(B763&lt;&gt;"",VLOOKUP(B763,#REF!,2,0),"")</f>
        <v/>
      </c>
      <c r="D763" s="301" t="str">
        <f>IF(B763&lt;&gt;"",VLOOKUP(B763,#REF!,3,0),"")</f>
        <v/>
      </c>
      <c r="E763" s="308"/>
      <c r="F763" s="308" t="str">
        <f>IF(OR(B763="",D763=0),"",VLOOKUP(B763,#REF!,4,0))</f>
        <v/>
      </c>
      <c r="G763" s="308" t="str">
        <f>IF(OR(B763="",D763=0),"",VLOOKUP(B763,#REF!,5,0))</f>
        <v/>
      </c>
    </row>
    <row r="764" spans="2:7" ht="15" customHeight="1">
      <c r="B764" s="299"/>
      <c r="C764" s="302" t="str">
        <f>IF(B764&lt;&gt;"",VLOOKUP(B764,#REF!,2,0),"")</f>
        <v/>
      </c>
      <c r="D764" s="301" t="str">
        <f>IF(B764&lt;&gt;"",VLOOKUP(B764,#REF!,3,0),"")</f>
        <v/>
      </c>
      <c r="E764" s="308"/>
      <c r="F764" s="308" t="str">
        <f>IF(OR(B764="",D764=0),"",VLOOKUP(B764,#REF!,4,0))</f>
        <v/>
      </c>
      <c r="G764" s="308" t="str">
        <f>IF(OR(B764="",D764=0),"",VLOOKUP(B764,#REF!,5,0))</f>
        <v/>
      </c>
    </row>
    <row r="765" spans="2:7" ht="15" customHeight="1">
      <c r="B765" s="299"/>
      <c r="C765" s="302" t="str">
        <f>IF(B765&lt;&gt;"",VLOOKUP(B765,#REF!,2,0),"")</f>
        <v/>
      </c>
      <c r="D765" s="301" t="str">
        <f>IF(B765&lt;&gt;"",VLOOKUP(B765,#REF!,3,0),"")</f>
        <v/>
      </c>
      <c r="E765" s="308"/>
      <c r="F765" s="308" t="str">
        <f>IF(OR(B765="",D765=0),"",VLOOKUP(B765,#REF!,4,0))</f>
        <v/>
      </c>
      <c r="G765" s="308" t="str">
        <f>IF(OR(B765="",D765=0),"",VLOOKUP(B765,#REF!,5,0))</f>
        <v/>
      </c>
    </row>
    <row r="766" spans="2:7" ht="15" customHeight="1">
      <c r="B766" s="299"/>
      <c r="C766" s="302" t="str">
        <f>IF(B766&lt;&gt;"",VLOOKUP(B766,#REF!,2,0),"")</f>
        <v/>
      </c>
      <c r="D766" s="301" t="str">
        <f>IF(B766&lt;&gt;"",VLOOKUP(B766,#REF!,3,0),"")</f>
        <v/>
      </c>
      <c r="E766" s="308"/>
      <c r="F766" s="308" t="str">
        <f>IF(OR(B766="",D766=0),"",VLOOKUP(B766,#REF!,4,0))</f>
        <v/>
      </c>
      <c r="G766" s="308" t="str">
        <f>IF(OR(B766="",D766=0),"",VLOOKUP(B766,#REF!,5,0))</f>
        <v/>
      </c>
    </row>
    <row r="767" spans="2:7" ht="15" customHeight="1">
      <c r="B767" s="299"/>
      <c r="C767" s="302" t="str">
        <f>IF(B767&lt;&gt;"",VLOOKUP(B767,#REF!,2,0),"")</f>
        <v/>
      </c>
      <c r="D767" s="301" t="str">
        <f>IF(B767&lt;&gt;"",VLOOKUP(B767,#REF!,3,0),"")</f>
        <v/>
      </c>
      <c r="E767" s="308"/>
      <c r="F767" s="308" t="str">
        <f>IF(OR(B767="",D767=0),"",VLOOKUP(B767,#REF!,4,0))</f>
        <v/>
      </c>
      <c r="G767" s="308" t="str">
        <f>IF(OR(B767="",D767=0),"",VLOOKUP(B767,#REF!,5,0))</f>
        <v/>
      </c>
    </row>
    <row r="768" spans="2:7" ht="15" customHeight="1">
      <c r="B768" s="299"/>
      <c r="C768" s="302" t="str">
        <f>IF(B768&lt;&gt;"",VLOOKUP(B768,#REF!,2,0),"")</f>
        <v/>
      </c>
      <c r="D768" s="301" t="str">
        <f>IF(B768&lt;&gt;"",VLOOKUP(B768,#REF!,3,0),"")</f>
        <v/>
      </c>
      <c r="E768" s="308"/>
      <c r="F768" s="308" t="str">
        <f>IF(OR(B768="",D768=0),"",VLOOKUP(B768,#REF!,4,0))</f>
        <v/>
      </c>
      <c r="G768" s="308" t="str">
        <f>IF(OR(B768="",D768=0),"",VLOOKUP(B768,#REF!,5,0))</f>
        <v/>
      </c>
    </row>
    <row r="769" spans="2:7" ht="15" customHeight="1">
      <c r="B769" s="299"/>
      <c r="C769" s="302" t="str">
        <f>IF(B769&lt;&gt;"",VLOOKUP(B769,#REF!,2,0),"")</f>
        <v/>
      </c>
      <c r="D769" s="301" t="str">
        <f>IF(B769&lt;&gt;"",VLOOKUP(B769,#REF!,3,0),"")</f>
        <v/>
      </c>
      <c r="E769" s="308"/>
      <c r="F769" s="308" t="str">
        <f>IF(OR(B769="",D769=0),"",VLOOKUP(B769,#REF!,4,0))</f>
        <v/>
      </c>
      <c r="G769" s="308" t="str">
        <f>IF(OR(B769="",D769=0),"",VLOOKUP(B769,#REF!,5,0))</f>
        <v/>
      </c>
    </row>
    <row r="770" spans="2:7" ht="15" customHeight="1">
      <c r="B770" s="299"/>
      <c r="C770" s="302" t="str">
        <f>IF(B770&lt;&gt;"",VLOOKUP(B770,#REF!,2,0),"")</f>
        <v/>
      </c>
      <c r="D770" s="301" t="str">
        <f>IF(B770&lt;&gt;"",VLOOKUP(B770,#REF!,3,0),"")</f>
        <v/>
      </c>
      <c r="E770" s="308"/>
      <c r="F770" s="308" t="str">
        <f>IF(OR(B770="",D770=0),"",VLOOKUP(B770,#REF!,4,0))</f>
        <v/>
      </c>
      <c r="G770" s="308" t="str">
        <f>IF(OR(B770="",D770=0),"",VLOOKUP(B770,#REF!,5,0))</f>
        <v/>
      </c>
    </row>
    <row r="771" spans="2:7" ht="15" customHeight="1">
      <c r="B771" s="299"/>
      <c r="C771" s="302" t="str">
        <f>IF(B771&lt;&gt;"",VLOOKUP(B771,#REF!,2,0),"")</f>
        <v/>
      </c>
      <c r="D771" s="301" t="str">
        <f>IF(B771&lt;&gt;"",VLOOKUP(B771,#REF!,3,0),"")</f>
        <v/>
      </c>
      <c r="E771" s="308"/>
      <c r="F771" s="308" t="str">
        <f>IF(OR(B771="",D771=0),"",VLOOKUP(B771,#REF!,4,0))</f>
        <v/>
      </c>
      <c r="G771" s="308" t="str">
        <f>IF(OR(B771="",D771=0),"",VLOOKUP(B771,#REF!,5,0))</f>
        <v/>
      </c>
    </row>
    <row r="772" spans="2:7" ht="15" customHeight="1">
      <c r="B772" s="299"/>
      <c r="C772" s="302" t="str">
        <f>IF(B772&lt;&gt;"",VLOOKUP(B772,#REF!,2,0),"")</f>
        <v/>
      </c>
      <c r="D772" s="301" t="str">
        <f>IF(B772&lt;&gt;"",VLOOKUP(B772,#REF!,3,0),"")</f>
        <v/>
      </c>
      <c r="E772" s="308"/>
      <c r="F772" s="308" t="str">
        <f>IF(OR(B772="",D772=0),"",VLOOKUP(B772,#REF!,4,0))</f>
        <v/>
      </c>
      <c r="G772" s="308" t="str">
        <f>IF(OR(B772="",D772=0),"",VLOOKUP(B772,#REF!,5,0))</f>
        <v/>
      </c>
    </row>
    <row r="773" spans="2:7" ht="15" customHeight="1">
      <c r="B773" s="299"/>
      <c r="C773" s="302" t="str">
        <f>IF(B773&lt;&gt;"",VLOOKUP(B773,#REF!,2,0),"")</f>
        <v/>
      </c>
      <c r="D773" s="301" t="str">
        <f>IF(B773&lt;&gt;"",VLOOKUP(B773,#REF!,3,0),"")</f>
        <v/>
      </c>
      <c r="E773" s="308"/>
      <c r="F773" s="308" t="str">
        <f>IF(OR(B773="",D773=0),"",VLOOKUP(B773,#REF!,4,0))</f>
        <v/>
      </c>
      <c r="G773" s="308" t="str">
        <f>IF(OR(B773="",D773=0),"",VLOOKUP(B773,#REF!,5,0))</f>
        <v/>
      </c>
    </row>
    <row r="774" spans="2:7" ht="15" customHeight="1">
      <c r="B774" s="299"/>
      <c r="C774" s="302" t="str">
        <f>IF(B774&lt;&gt;"",VLOOKUP(B774,#REF!,2,0),"")</f>
        <v/>
      </c>
      <c r="D774" s="301" t="str">
        <f>IF(B774&lt;&gt;"",VLOOKUP(B774,#REF!,3,0),"")</f>
        <v/>
      </c>
      <c r="E774" s="308"/>
      <c r="F774" s="308" t="str">
        <f>IF(OR(B774="",D774=0),"",VLOOKUP(B774,#REF!,4,0))</f>
        <v/>
      </c>
      <c r="G774" s="308" t="str">
        <f>IF(OR(B774="",D774=0),"",VLOOKUP(B774,#REF!,5,0))</f>
        <v/>
      </c>
    </row>
    <row r="775" spans="2:7" ht="15" customHeight="1">
      <c r="B775" s="299"/>
      <c r="C775" s="302" t="str">
        <f>IF(B775&lt;&gt;"",VLOOKUP(B775,#REF!,2,0),"")</f>
        <v/>
      </c>
      <c r="D775" s="301" t="str">
        <f>IF(B775&lt;&gt;"",VLOOKUP(B775,#REF!,3,0),"")</f>
        <v/>
      </c>
      <c r="E775" s="308"/>
      <c r="F775" s="308" t="str">
        <f>IF(OR(B775="",D775=0),"",VLOOKUP(B775,#REF!,4,0))</f>
        <v/>
      </c>
      <c r="G775" s="308" t="str">
        <f>IF(OR(B775="",D775=0),"",VLOOKUP(B775,#REF!,5,0))</f>
        <v/>
      </c>
    </row>
    <row r="776" spans="2:7" ht="15" customHeight="1">
      <c r="B776" s="299"/>
      <c r="C776" s="302" t="str">
        <f>IF(B776&lt;&gt;"",VLOOKUP(B776,#REF!,2,0),"")</f>
        <v/>
      </c>
      <c r="D776" s="301" t="str">
        <f>IF(B776&lt;&gt;"",VLOOKUP(B776,#REF!,3,0),"")</f>
        <v/>
      </c>
      <c r="E776" s="308"/>
      <c r="F776" s="308" t="str">
        <f>IF(OR(B776="",D776=0),"",VLOOKUP(B776,#REF!,4,0))</f>
        <v/>
      </c>
      <c r="G776" s="308" t="str">
        <f>IF(OR(B776="",D776=0),"",VLOOKUP(B776,#REF!,5,0))</f>
        <v/>
      </c>
    </row>
    <row r="777" spans="2:7" ht="15" customHeight="1">
      <c r="B777" s="299"/>
      <c r="C777" s="302" t="str">
        <f>IF(B777&lt;&gt;"",VLOOKUP(B777,#REF!,2,0),"")</f>
        <v/>
      </c>
      <c r="D777" s="301" t="str">
        <f>IF(B777&lt;&gt;"",VLOOKUP(B777,#REF!,3,0),"")</f>
        <v/>
      </c>
      <c r="E777" s="308"/>
      <c r="F777" s="308" t="str">
        <f>IF(OR(B777="",D777=0),"",VLOOKUP(B777,#REF!,4,0))</f>
        <v/>
      </c>
      <c r="G777" s="308" t="str">
        <f>IF(OR(B777="",D777=0),"",VLOOKUP(B777,#REF!,5,0))</f>
        <v/>
      </c>
    </row>
    <row r="778" spans="2:7" ht="15" customHeight="1">
      <c r="B778" s="299"/>
      <c r="C778" s="302" t="str">
        <f>IF(B778&lt;&gt;"",VLOOKUP(B778,#REF!,2,0),"")</f>
        <v/>
      </c>
      <c r="D778" s="301" t="str">
        <f>IF(B778&lt;&gt;"",VLOOKUP(B778,#REF!,3,0),"")</f>
        <v/>
      </c>
      <c r="E778" s="308"/>
      <c r="F778" s="308" t="str">
        <f>IF(OR(B778="",D778=0),"",VLOOKUP(B778,#REF!,4,0))</f>
        <v/>
      </c>
      <c r="G778" s="308" t="str">
        <f>IF(OR(B778="",D778=0),"",VLOOKUP(B778,#REF!,5,0))</f>
        <v/>
      </c>
    </row>
    <row r="779" spans="2:7" ht="15" customHeight="1">
      <c r="B779" s="299"/>
      <c r="C779" s="302" t="str">
        <f>IF(B779&lt;&gt;"",VLOOKUP(B779,#REF!,2,0),"")</f>
        <v/>
      </c>
      <c r="D779" s="301" t="str">
        <f>IF(B779&lt;&gt;"",VLOOKUP(B779,#REF!,3,0),"")</f>
        <v/>
      </c>
      <c r="E779" s="308"/>
      <c r="F779" s="308" t="str">
        <f>IF(OR(B779="",D779=0),"",VLOOKUP(B779,#REF!,4,0))</f>
        <v/>
      </c>
      <c r="G779" s="308" t="str">
        <f>IF(OR(B779="",D779=0),"",VLOOKUP(B779,#REF!,5,0))</f>
        <v/>
      </c>
    </row>
    <row r="780" spans="2:7" ht="15" customHeight="1">
      <c r="B780" s="299"/>
      <c r="C780" s="302" t="str">
        <f>IF(B780&lt;&gt;"",VLOOKUP(B780,#REF!,2,0),"")</f>
        <v/>
      </c>
      <c r="D780" s="301" t="str">
        <f>IF(B780&lt;&gt;"",VLOOKUP(B780,#REF!,3,0),"")</f>
        <v/>
      </c>
      <c r="E780" s="308"/>
      <c r="F780" s="308" t="str">
        <f>IF(OR(B780="",D780=0),"",VLOOKUP(B780,#REF!,4,0))</f>
        <v/>
      </c>
      <c r="G780" s="308" t="str">
        <f>IF(OR(B780="",D780=0),"",VLOOKUP(B780,#REF!,5,0))</f>
        <v/>
      </c>
    </row>
    <row r="781" spans="2:7" ht="15" customHeight="1">
      <c r="B781" s="299"/>
      <c r="C781" s="302" t="str">
        <f>IF(B781&lt;&gt;"",VLOOKUP(B781,#REF!,2,0),"")</f>
        <v/>
      </c>
      <c r="D781" s="301" t="str">
        <f>IF(B781&lt;&gt;"",VLOOKUP(B781,#REF!,3,0),"")</f>
        <v/>
      </c>
      <c r="E781" s="308"/>
      <c r="F781" s="308" t="str">
        <f>IF(OR(B781="",D781=0),"",VLOOKUP(B781,#REF!,4,0))</f>
        <v/>
      </c>
      <c r="G781" s="308" t="str">
        <f>IF(OR(B781="",D781=0),"",VLOOKUP(B781,#REF!,5,0))</f>
        <v/>
      </c>
    </row>
    <row r="782" spans="2:7" ht="15" customHeight="1">
      <c r="B782" s="299"/>
      <c r="C782" s="302" t="str">
        <f>IF(B782&lt;&gt;"",VLOOKUP(B782,#REF!,2,0),"")</f>
        <v/>
      </c>
      <c r="D782" s="301" t="str">
        <f>IF(B782&lt;&gt;"",VLOOKUP(B782,#REF!,3,0),"")</f>
        <v/>
      </c>
      <c r="E782" s="308"/>
      <c r="F782" s="308" t="str">
        <f>IF(OR(B782="",D782=0),"",VLOOKUP(B782,#REF!,4,0))</f>
        <v/>
      </c>
      <c r="G782" s="308" t="str">
        <f>IF(OR(B782="",D782=0),"",VLOOKUP(B782,#REF!,5,0))</f>
        <v/>
      </c>
    </row>
    <row r="783" spans="2:7" ht="15" customHeight="1">
      <c r="B783" s="299"/>
      <c r="C783" s="302" t="str">
        <f>IF(B783&lt;&gt;"",VLOOKUP(B783,#REF!,2,0),"")</f>
        <v/>
      </c>
      <c r="D783" s="301" t="str">
        <f>IF(B783&lt;&gt;"",VLOOKUP(B783,#REF!,3,0),"")</f>
        <v/>
      </c>
      <c r="E783" s="308"/>
      <c r="F783" s="308" t="str">
        <f>IF(OR(B783="",D783=0),"",VLOOKUP(B783,#REF!,4,0))</f>
        <v/>
      </c>
      <c r="G783" s="308" t="str">
        <f>IF(OR(B783="",D783=0),"",VLOOKUP(B783,#REF!,5,0))</f>
        <v/>
      </c>
    </row>
    <row r="784" spans="2:7" ht="15" customHeight="1">
      <c r="B784" s="299"/>
      <c r="C784" s="302" t="str">
        <f>IF(B784&lt;&gt;"",VLOOKUP(B784,#REF!,2,0),"")</f>
        <v/>
      </c>
      <c r="D784" s="301" t="str">
        <f>IF(B784&lt;&gt;"",VLOOKUP(B784,#REF!,3,0),"")</f>
        <v/>
      </c>
      <c r="E784" s="308"/>
      <c r="F784" s="308" t="str">
        <f>IF(OR(B784="",D784=0),"",VLOOKUP(B784,#REF!,4,0))</f>
        <v/>
      </c>
      <c r="G784" s="308" t="str">
        <f>IF(OR(B784="",D784=0),"",VLOOKUP(B784,#REF!,5,0))</f>
        <v/>
      </c>
    </row>
    <row r="785" spans="2:7" ht="15" customHeight="1">
      <c r="B785" s="299"/>
      <c r="C785" s="302" t="str">
        <f>IF(B785&lt;&gt;"",VLOOKUP(B785,#REF!,2,0),"")</f>
        <v/>
      </c>
      <c r="D785" s="301" t="str">
        <f>IF(B785&lt;&gt;"",VLOOKUP(B785,#REF!,3,0),"")</f>
        <v/>
      </c>
      <c r="E785" s="308"/>
      <c r="F785" s="308" t="str">
        <f>IF(OR(B785="",D785=0),"",VLOOKUP(B785,#REF!,4,0))</f>
        <v/>
      </c>
      <c r="G785" s="308" t="str">
        <f>IF(OR(B785="",D785=0),"",VLOOKUP(B785,#REF!,5,0))</f>
        <v/>
      </c>
    </row>
    <row r="786" spans="2:7" ht="15" customHeight="1">
      <c r="B786" s="299"/>
      <c r="C786" s="302" t="str">
        <f>IF(B786&lt;&gt;"",VLOOKUP(B786,#REF!,2,0),"")</f>
        <v/>
      </c>
      <c r="D786" s="301" t="str">
        <f>IF(B786&lt;&gt;"",VLOOKUP(B786,#REF!,3,0),"")</f>
        <v/>
      </c>
      <c r="E786" s="308"/>
      <c r="F786" s="308" t="str">
        <f>IF(OR(B786="",D786=0),"",VLOOKUP(B786,#REF!,4,0))</f>
        <v/>
      </c>
      <c r="G786" s="308" t="str">
        <f>IF(OR(B786="",D786=0),"",VLOOKUP(B786,#REF!,5,0))</f>
        <v/>
      </c>
    </row>
    <row r="787" spans="2:7" ht="15" customHeight="1">
      <c r="B787" s="299"/>
      <c r="C787" s="302" t="str">
        <f>IF(B787&lt;&gt;"",VLOOKUP(B787,#REF!,2,0),"")</f>
        <v/>
      </c>
      <c r="D787" s="301" t="str">
        <f>IF(B787&lt;&gt;"",VLOOKUP(B787,#REF!,3,0),"")</f>
        <v/>
      </c>
      <c r="E787" s="308"/>
      <c r="F787" s="308" t="str">
        <f>IF(OR(B787="",D787=0),"",VLOOKUP(B787,#REF!,4,0))</f>
        <v/>
      </c>
      <c r="G787" s="308" t="str">
        <f>IF(OR(B787="",D787=0),"",VLOOKUP(B787,#REF!,5,0))</f>
        <v/>
      </c>
    </row>
    <row r="788" spans="2:7" ht="15" customHeight="1">
      <c r="B788" s="299"/>
      <c r="C788" s="302" t="str">
        <f>IF(B788&lt;&gt;"",VLOOKUP(B788,#REF!,2,0),"")</f>
        <v/>
      </c>
      <c r="D788" s="301" t="str">
        <f>IF(B788&lt;&gt;"",VLOOKUP(B788,#REF!,3,0),"")</f>
        <v/>
      </c>
      <c r="E788" s="308"/>
      <c r="F788" s="308" t="str">
        <f>IF(OR(B788="",D788=0),"",VLOOKUP(B788,#REF!,4,0))</f>
        <v/>
      </c>
      <c r="G788" s="308" t="str">
        <f>IF(OR(B788="",D788=0),"",VLOOKUP(B788,#REF!,5,0))</f>
        <v/>
      </c>
    </row>
    <row r="789" spans="2:7" ht="15" customHeight="1">
      <c r="B789" s="299"/>
      <c r="C789" s="302" t="str">
        <f>IF(B789&lt;&gt;"",VLOOKUP(B789,#REF!,2,0),"")</f>
        <v/>
      </c>
      <c r="D789" s="301" t="str">
        <f>IF(B789&lt;&gt;"",VLOOKUP(B789,#REF!,3,0),"")</f>
        <v/>
      </c>
      <c r="E789" s="308"/>
      <c r="F789" s="308" t="str">
        <f>IF(OR(B789="",D789=0),"",VLOOKUP(B789,#REF!,4,0))</f>
        <v/>
      </c>
      <c r="G789" s="308" t="str">
        <f>IF(OR(B789="",D789=0),"",VLOOKUP(B789,#REF!,5,0))</f>
        <v/>
      </c>
    </row>
    <row r="790" spans="2:7" ht="15" customHeight="1">
      <c r="B790" s="299"/>
      <c r="C790" s="302" t="str">
        <f>IF(B790&lt;&gt;"",VLOOKUP(B790,#REF!,2,0),"")</f>
        <v/>
      </c>
      <c r="D790" s="301" t="str">
        <f>IF(B790&lt;&gt;"",VLOOKUP(B790,#REF!,3,0),"")</f>
        <v/>
      </c>
      <c r="E790" s="308"/>
      <c r="F790" s="308" t="str">
        <f>IF(OR(B790="",D790=0),"",VLOOKUP(B790,#REF!,4,0))</f>
        <v/>
      </c>
      <c r="G790" s="308" t="str">
        <f>IF(OR(B790="",D790=0),"",VLOOKUP(B790,#REF!,5,0))</f>
        <v/>
      </c>
    </row>
    <row r="791" spans="2:7" ht="15" customHeight="1">
      <c r="B791" s="299"/>
      <c r="C791" s="302" t="str">
        <f>IF(B791&lt;&gt;"",VLOOKUP(B791,#REF!,2,0),"")</f>
        <v/>
      </c>
      <c r="D791" s="301" t="str">
        <f>IF(B791&lt;&gt;"",VLOOKUP(B791,#REF!,3,0),"")</f>
        <v/>
      </c>
      <c r="E791" s="308"/>
      <c r="F791" s="308" t="str">
        <f>IF(OR(B791="",D791=0),"",VLOOKUP(B791,#REF!,4,0))</f>
        <v/>
      </c>
      <c r="G791" s="308" t="str">
        <f>IF(OR(B791="",D791=0),"",VLOOKUP(B791,#REF!,5,0))</f>
        <v/>
      </c>
    </row>
    <row r="792" spans="2:7" ht="15" customHeight="1">
      <c r="B792" s="299"/>
      <c r="C792" s="302" t="str">
        <f>IF(B792&lt;&gt;"",VLOOKUP(B792,#REF!,2,0),"")</f>
        <v/>
      </c>
      <c r="D792" s="301" t="str">
        <f>IF(B792&lt;&gt;"",VLOOKUP(B792,#REF!,3,0),"")</f>
        <v/>
      </c>
      <c r="E792" s="308"/>
      <c r="F792" s="308" t="str">
        <f>IF(OR(B792="",D792=0),"",VLOOKUP(B792,#REF!,4,0))</f>
        <v/>
      </c>
      <c r="G792" s="308" t="str">
        <f>IF(OR(B792="",D792=0),"",VLOOKUP(B792,#REF!,5,0))</f>
        <v/>
      </c>
    </row>
    <row r="793" spans="2:7" ht="15" customHeight="1">
      <c r="B793" s="299"/>
      <c r="C793" s="302" t="str">
        <f>IF(B793&lt;&gt;"",VLOOKUP(B793,#REF!,2,0),"")</f>
        <v/>
      </c>
      <c r="D793" s="301" t="str">
        <f>IF(B793&lt;&gt;"",VLOOKUP(B793,#REF!,3,0),"")</f>
        <v/>
      </c>
      <c r="E793" s="308"/>
      <c r="F793" s="308" t="str">
        <f>IF(OR(B793="",D793=0),"",VLOOKUP(B793,#REF!,4,0))</f>
        <v/>
      </c>
      <c r="G793" s="308" t="str">
        <f>IF(OR(B793="",D793=0),"",VLOOKUP(B793,#REF!,5,0))</f>
        <v/>
      </c>
    </row>
    <row r="794" spans="2:7" ht="15" customHeight="1">
      <c r="B794" s="299"/>
      <c r="C794" s="302" t="str">
        <f>IF(B794&lt;&gt;"",VLOOKUP(B794,#REF!,2,0),"")</f>
        <v/>
      </c>
      <c r="D794" s="301" t="str">
        <f>IF(B794&lt;&gt;"",VLOOKUP(B794,#REF!,3,0),"")</f>
        <v/>
      </c>
      <c r="E794" s="308"/>
      <c r="F794" s="308" t="str">
        <f>IF(OR(B794="",D794=0),"",VLOOKUP(B794,#REF!,4,0))</f>
        <v/>
      </c>
      <c r="G794" s="308" t="str">
        <f>IF(OR(B794="",D794=0),"",VLOOKUP(B794,#REF!,5,0))</f>
        <v/>
      </c>
    </row>
    <row r="795" spans="2:7" ht="15" customHeight="1">
      <c r="B795" s="299"/>
      <c r="C795" s="302" t="str">
        <f>IF(B795&lt;&gt;"",VLOOKUP(B795,#REF!,2,0),"")</f>
        <v/>
      </c>
      <c r="D795" s="301" t="str">
        <f>IF(B795&lt;&gt;"",VLOOKUP(B795,#REF!,3,0),"")</f>
        <v/>
      </c>
      <c r="E795" s="308"/>
      <c r="F795" s="308" t="str">
        <f>IF(OR(B795="",D795=0),"",VLOOKUP(B795,#REF!,4,0))</f>
        <v/>
      </c>
      <c r="G795" s="308" t="str">
        <f>IF(OR(B795="",D795=0),"",VLOOKUP(B795,#REF!,5,0))</f>
        <v/>
      </c>
    </row>
    <row r="796" spans="2:7" ht="15" customHeight="1">
      <c r="B796" s="299"/>
      <c r="C796" s="302" t="str">
        <f>IF(B796&lt;&gt;"",VLOOKUP(B796,#REF!,2,0),"")</f>
        <v/>
      </c>
      <c r="D796" s="301" t="str">
        <f>IF(B796&lt;&gt;"",VLOOKUP(B796,#REF!,3,0),"")</f>
        <v/>
      </c>
      <c r="E796" s="308"/>
      <c r="F796" s="308" t="str">
        <f>IF(OR(B796="",D796=0),"",VLOOKUP(B796,#REF!,4,0))</f>
        <v/>
      </c>
      <c r="G796" s="308" t="str">
        <f>IF(OR(B796="",D796=0),"",VLOOKUP(B796,#REF!,5,0))</f>
        <v/>
      </c>
    </row>
    <row r="797" spans="2:7" ht="15" customHeight="1">
      <c r="B797" s="299"/>
      <c r="C797" s="302" t="str">
        <f>IF(B797&lt;&gt;"",VLOOKUP(B797,#REF!,2,0),"")</f>
        <v/>
      </c>
      <c r="D797" s="301" t="str">
        <f>IF(B797&lt;&gt;"",VLOOKUP(B797,#REF!,3,0),"")</f>
        <v/>
      </c>
      <c r="E797" s="308"/>
      <c r="F797" s="308" t="str">
        <f>IF(OR(B797="",D797=0),"",VLOOKUP(B797,#REF!,4,0))</f>
        <v/>
      </c>
      <c r="G797" s="308" t="str">
        <f>IF(OR(B797="",D797=0),"",VLOOKUP(B797,#REF!,5,0))</f>
        <v/>
      </c>
    </row>
    <row r="798" spans="2:7" ht="15" customHeight="1">
      <c r="B798" s="299"/>
      <c r="C798" s="302" t="str">
        <f>IF(B798&lt;&gt;"",VLOOKUP(B798,#REF!,2,0),"")</f>
        <v/>
      </c>
      <c r="D798" s="301" t="str">
        <f>IF(B798&lt;&gt;"",VLOOKUP(B798,#REF!,3,0),"")</f>
        <v/>
      </c>
      <c r="E798" s="308"/>
      <c r="F798" s="308" t="str">
        <f>IF(OR(B798="",D798=0),"",VLOOKUP(B798,#REF!,4,0))</f>
        <v/>
      </c>
      <c r="G798" s="308" t="str">
        <f>IF(OR(B798="",D798=0),"",VLOOKUP(B798,#REF!,5,0))</f>
        <v/>
      </c>
    </row>
    <row r="799" spans="2:7" ht="15" customHeight="1">
      <c r="B799" s="299"/>
      <c r="C799" s="302" t="str">
        <f>IF(B799&lt;&gt;"",VLOOKUP(B799,#REF!,2,0),"")</f>
        <v/>
      </c>
      <c r="D799" s="301" t="str">
        <f>IF(B799&lt;&gt;"",VLOOKUP(B799,#REF!,3,0),"")</f>
        <v/>
      </c>
      <c r="E799" s="308"/>
      <c r="F799" s="308" t="str">
        <f>IF(OR(B799="",D799=0),"",VLOOKUP(B799,#REF!,4,0))</f>
        <v/>
      </c>
      <c r="G799" s="308" t="str">
        <f>IF(OR(B799="",D799=0),"",VLOOKUP(B799,#REF!,5,0))</f>
        <v/>
      </c>
    </row>
    <row r="800" spans="2:7" ht="15" customHeight="1">
      <c r="B800" s="299"/>
      <c r="C800" s="302" t="str">
        <f>IF(B800&lt;&gt;"",VLOOKUP(B800,#REF!,2,0),"")</f>
        <v/>
      </c>
      <c r="D800" s="301" t="str">
        <f>IF(B800&lt;&gt;"",VLOOKUP(B800,#REF!,3,0),"")</f>
        <v/>
      </c>
      <c r="E800" s="308"/>
      <c r="F800" s="308" t="str">
        <f>IF(OR(B800="",D800=0),"",VLOOKUP(B800,#REF!,4,0))</f>
        <v/>
      </c>
      <c r="G800" s="308" t="str">
        <f>IF(OR(B800="",D800=0),"",VLOOKUP(B800,#REF!,5,0))</f>
        <v/>
      </c>
    </row>
    <row r="801" spans="2:7" ht="15" customHeight="1">
      <c r="B801" s="299"/>
      <c r="C801" s="302" t="str">
        <f>IF(B801&lt;&gt;"",VLOOKUP(B801,#REF!,2,0),"")</f>
        <v/>
      </c>
      <c r="D801" s="301" t="str">
        <f>IF(B801&lt;&gt;"",VLOOKUP(B801,#REF!,3,0),"")</f>
        <v/>
      </c>
      <c r="E801" s="308"/>
      <c r="F801" s="308" t="str">
        <f>IF(OR(B801="",D801=0),"",VLOOKUP(B801,#REF!,4,0))</f>
        <v/>
      </c>
      <c r="G801" s="308" t="str">
        <f>IF(OR(B801="",D801=0),"",VLOOKUP(B801,#REF!,5,0))</f>
        <v/>
      </c>
    </row>
    <row r="802" spans="2:7" ht="15" customHeight="1">
      <c r="B802" s="299"/>
      <c r="C802" s="302" t="str">
        <f>IF(B802&lt;&gt;"",VLOOKUP(B802,#REF!,2,0),"")</f>
        <v/>
      </c>
      <c r="D802" s="301" t="str">
        <f>IF(B802&lt;&gt;"",VLOOKUP(B802,#REF!,3,0),"")</f>
        <v/>
      </c>
      <c r="E802" s="308"/>
      <c r="F802" s="308" t="str">
        <f>IF(OR(B802="",D802=0),"",VLOOKUP(B802,#REF!,4,0))</f>
        <v/>
      </c>
      <c r="G802" s="308" t="str">
        <f>IF(OR(B802="",D802=0),"",VLOOKUP(B802,#REF!,5,0))</f>
        <v/>
      </c>
    </row>
    <row r="803" spans="2:7" ht="15" customHeight="1">
      <c r="B803" s="299"/>
      <c r="C803" s="302" t="str">
        <f>IF(B803&lt;&gt;"",VLOOKUP(B803,#REF!,2,0),"")</f>
        <v/>
      </c>
      <c r="D803" s="301" t="str">
        <f>IF(B803&lt;&gt;"",VLOOKUP(B803,#REF!,3,0),"")</f>
        <v/>
      </c>
      <c r="E803" s="308"/>
      <c r="F803" s="308" t="str">
        <f>IF(OR(B803="",D803=0),"",VLOOKUP(B803,#REF!,4,0))</f>
        <v/>
      </c>
      <c r="G803" s="308" t="str">
        <f>IF(OR(B803="",D803=0),"",VLOOKUP(B803,#REF!,5,0))</f>
        <v/>
      </c>
    </row>
    <row r="804" spans="2:7" ht="15" customHeight="1">
      <c r="B804" s="299"/>
      <c r="C804" s="302" t="str">
        <f>IF(B804&lt;&gt;"",VLOOKUP(B804,#REF!,2,0),"")</f>
        <v/>
      </c>
      <c r="D804" s="301" t="str">
        <f>IF(B804&lt;&gt;"",VLOOKUP(B804,#REF!,3,0),"")</f>
        <v/>
      </c>
      <c r="E804" s="308"/>
      <c r="F804" s="308" t="str">
        <f>IF(OR(B804="",D804=0),"",VLOOKUP(B804,#REF!,4,0))</f>
        <v/>
      </c>
      <c r="G804" s="308" t="str">
        <f>IF(OR(B804="",D804=0),"",VLOOKUP(B804,#REF!,5,0))</f>
        <v/>
      </c>
    </row>
    <row r="805" spans="2:7" ht="15" customHeight="1">
      <c r="B805" s="299"/>
      <c r="C805" s="302" t="str">
        <f>IF(B805&lt;&gt;"",VLOOKUP(B805,#REF!,2,0),"")</f>
        <v/>
      </c>
      <c r="D805" s="301" t="str">
        <f>IF(B805&lt;&gt;"",VLOOKUP(B805,#REF!,3,0),"")</f>
        <v/>
      </c>
      <c r="E805" s="308"/>
      <c r="F805" s="308" t="str">
        <f>IF(OR(B805="",D805=0),"",VLOOKUP(B805,#REF!,4,0))</f>
        <v/>
      </c>
      <c r="G805" s="308" t="str">
        <f>IF(OR(B805="",D805=0),"",VLOOKUP(B805,#REF!,5,0))</f>
        <v/>
      </c>
    </row>
    <row r="806" spans="2:7" ht="15" customHeight="1">
      <c r="B806" s="299"/>
      <c r="C806" s="302" t="str">
        <f>IF(B806&lt;&gt;"",VLOOKUP(B806,#REF!,2,0),"")</f>
        <v/>
      </c>
      <c r="D806" s="301" t="str">
        <f>IF(B806&lt;&gt;"",VLOOKUP(B806,#REF!,3,0),"")</f>
        <v/>
      </c>
      <c r="E806" s="308"/>
      <c r="F806" s="308" t="str">
        <f>IF(OR(B806="",D806=0),"",VLOOKUP(B806,#REF!,4,0))</f>
        <v/>
      </c>
      <c r="G806" s="308" t="str">
        <f>IF(OR(B806="",D806=0),"",VLOOKUP(B806,#REF!,5,0))</f>
        <v/>
      </c>
    </row>
    <row r="807" spans="2:7" ht="15" customHeight="1">
      <c r="B807" s="299"/>
      <c r="C807" s="302" t="str">
        <f>IF(B807&lt;&gt;"",VLOOKUP(B807,#REF!,2,0),"")</f>
        <v/>
      </c>
      <c r="D807" s="301" t="str">
        <f>IF(B807&lt;&gt;"",VLOOKUP(B807,#REF!,3,0),"")</f>
        <v/>
      </c>
      <c r="E807" s="308"/>
      <c r="F807" s="308" t="str">
        <f>IF(OR(B807="",D807=0),"",VLOOKUP(B807,#REF!,4,0))</f>
        <v/>
      </c>
      <c r="G807" s="308" t="str">
        <f>IF(OR(B807="",D807=0),"",VLOOKUP(B807,#REF!,5,0))</f>
        <v/>
      </c>
    </row>
    <row r="808" spans="2:7" ht="15" customHeight="1">
      <c r="B808" s="299"/>
      <c r="C808" s="302" t="str">
        <f>IF(B808&lt;&gt;"",VLOOKUP(B808,#REF!,2,0),"")</f>
        <v/>
      </c>
      <c r="D808" s="301" t="str">
        <f>IF(B808&lt;&gt;"",VLOOKUP(B808,#REF!,3,0),"")</f>
        <v/>
      </c>
      <c r="E808" s="308"/>
      <c r="F808" s="308" t="str">
        <f>IF(OR(B808="",D808=0),"",VLOOKUP(B808,#REF!,4,0))</f>
        <v/>
      </c>
      <c r="G808" s="308" t="str">
        <f>IF(OR(B808="",D808=0),"",VLOOKUP(B808,#REF!,5,0))</f>
        <v/>
      </c>
    </row>
    <row r="809" spans="2:7" ht="15" customHeight="1">
      <c r="B809" s="299"/>
      <c r="C809" s="302" t="str">
        <f>IF(B809&lt;&gt;"",VLOOKUP(B809,#REF!,2,0),"")</f>
        <v/>
      </c>
      <c r="D809" s="301" t="str">
        <f>IF(B809&lt;&gt;"",VLOOKUP(B809,#REF!,3,0),"")</f>
        <v/>
      </c>
      <c r="E809" s="308"/>
      <c r="F809" s="308" t="str">
        <f>IF(OR(B809="",D809=0),"",VLOOKUP(B809,#REF!,4,0))</f>
        <v/>
      </c>
      <c r="G809" s="308" t="str">
        <f>IF(OR(B809="",D809=0),"",VLOOKUP(B809,#REF!,5,0))</f>
        <v/>
      </c>
    </row>
    <row r="810" spans="2:7" ht="15" customHeight="1">
      <c r="B810" s="299"/>
      <c r="C810" s="302" t="str">
        <f>IF(B810&lt;&gt;"",VLOOKUP(B810,#REF!,2,0),"")</f>
        <v/>
      </c>
      <c r="D810" s="301" t="str">
        <f>IF(B810&lt;&gt;"",VLOOKUP(B810,#REF!,3,0),"")</f>
        <v/>
      </c>
      <c r="E810" s="308"/>
      <c r="F810" s="308" t="str">
        <f>IF(OR(B810="",D810=0),"",VLOOKUP(B810,#REF!,4,0))</f>
        <v/>
      </c>
      <c r="G810" s="308" t="str">
        <f>IF(OR(B810="",D810=0),"",VLOOKUP(B810,#REF!,5,0))</f>
        <v/>
      </c>
    </row>
    <row r="811" spans="2:7" ht="15" customHeight="1">
      <c r="B811" s="299"/>
      <c r="C811" s="302" t="str">
        <f>IF(B811&lt;&gt;"",VLOOKUP(B811,#REF!,2,0),"")</f>
        <v/>
      </c>
      <c r="D811" s="301" t="str">
        <f>IF(B811&lt;&gt;"",VLOOKUP(B811,#REF!,3,0),"")</f>
        <v/>
      </c>
      <c r="E811" s="308"/>
      <c r="F811" s="308" t="str">
        <f>IF(OR(B811="",D811=0),"",VLOOKUP(B811,#REF!,4,0))</f>
        <v/>
      </c>
      <c r="G811" s="308" t="str">
        <f>IF(OR(B811="",D811=0),"",VLOOKUP(B811,#REF!,5,0))</f>
        <v/>
      </c>
    </row>
    <row r="812" spans="2:7" ht="15" customHeight="1">
      <c r="B812" s="299"/>
      <c r="C812" s="302" t="str">
        <f>IF(B812&lt;&gt;"",VLOOKUP(B812,#REF!,2,0),"")</f>
        <v/>
      </c>
      <c r="D812" s="301" t="str">
        <f>IF(B812&lt;&gt;"",VLOOKUP(B812,#REF!,3,0),"")</f>
        <v/>
      </c>
      <c r="E812" s="308"/>
      <c r="F812" s="308" t="str">
        <f>IF(OR(B812="",D812=0),"",VLOOKUP(B812,#REF!,4,0))</f>
        <v/>
      </c>
      <c r="G812" s="308" t="str">
        <f>IF(OR(B812="",D812=0),"",VLOOKUP(B812,#REF!,5,0))</f>
        <v/>
      </c>
    </row>
    <row r="813" spans="2:7" ht="15" customHeight="1">
      <c r="B813" s="299"/>
      <c r="C813" s="302" t="str">
        <f>IF(B813&lt;&gt;"",VLOOKUP(B813,#REF!,2,0),"")</f>
        <v/>
      </c>
      <c r="D813" s="301" t="str">
        <f>IF(B813&lt;&gt;"",VLOOKUP(B813,#REF!,3,0),"")</f>
        <v/>
      </c>
      <c r="E813" s="308"/>
      <c r="F813" s="308" t="str">
        <f>IF(OR(B813="",D813=0),"",VLOOKUP(B813,#REF!,4,0))</f>
        <v/>
      </c>
      <c r="G813" s="308" t="str">
        <f>IF(OR(B813="",D813=0),"",VLOOKUP(B813,#REF!,5,0))</f>
        <v/>
      </c>
    </row>
    <row r="814" spans="2:7" ht="15" customHeight="1">
      <c r="B814" s="299"/>
      <c r="C814" s="302" t="str">
        <f>IF(B814&lt;&gt;"",VLOOKUP(B814,#REF!,2,0),"")</f>
        <v/>
      </c>
      <c r="D814" s="301" t="str">
        <f>IF(B814&lt;&gt;"",VLOOKUP(B814,#REF!,3,0),"")</f>
        <v/>
      </c>
      <c r="E814" s="308"/>
      <c r="F814" s="308" t="str">
        <f>IF(OR(B814="",D814=0),"",VLOOKUP(B814,#REF!,4,0))</f>
        <v/>
      </c>
      <c r="G814" s="308" t="str">
        <f>IF(OR(B814="",D814=0),"",VLOOKUP(B814,#REF!,5,0))</f>
        <v/>
      </c>
    </row>
    <row r="815" spans="2:7" ht="15" customHeight="1">
      <c r="B815" s="299"/>
      <c r="C815" s="302" t="str">
        <f>IF(B815&lt;&gt;"",VLOOKUP(B815,#REF!,2,0),"")</f>
        <v/>
      </c>
      <c r="D815" s="301" t="str">
        <f>IF(B815&lt;&gt;"",VLOOKUP(B815,#REF!,3,0),"")</f>
        <v/>
      </c>
      <c r="E815" s="308"/>
      <c r="F815" s="308" t="str">
        <f>IF(OR(B815="",D815=0),"",VLOOKUP(B815,#REF!,4,0))</f>
        <v/>
      </c>
      <c r="G815" s="308" t="str">
        <f>IF(OR(B815="",D815=0),"",VLOOKUP(B815,#REF!,5,0))</f>
        <v/>
      </c>
    </row>
    <row r="816" spans="2:7" ht="15" customHeight="1">
      <c r="B816" s="299"/>
      <c r="C816" s="302" t="str">
        <f>IF(B816&lt;&gt;"",VLOOKUP(B816,#REF!,2,0),"")</f>
        <v/>
      </c>
      <c r="D816" s="301" t="str">
        <f>IF(B816&lt;&gt;"",VLOOKUP(B816,#REF!,3,0),"")</f>
        <v/>
      </c>
      <c r="E816" s="308"/>
      <c r="F816" s="308" t="str">
        <f>IF(OR(B816="",D816=0),"",VLOOKUP(B816,#REF!,4,0))</f>
        <v/>
      </c>
      <c r="G816" s="308" t="str">
        <f>IF(OR(B816="",D816=0),"",VLOOKUP(B816,#REF!,5,0))</f>
        <v/>
      </c>
    </row>
    <row r="817" spans="2:11" ht="15" customHeight="1">
      <c r="B817" s="299"/>
      <c r="C817" s="302" t="str">
        <f>IF(B817&lt;&gt;"",VLOOKUP(B817,#REF!,2,0),"")</f>
        <v/>
      </c>
      <c r="D817" s="301" t="str">
        <f>IF(B817&lt;&gt;"",VLOOKUP(B817,#REF!,3,0),"")</f>
        <v/>
      </c>
      <c r="E817" s="308"/>
      <c r="F817" s="308" t="str">
        <f>IF(OR(B817="",D817=0),"",VLOOKUP(B817,#REF!,4,0))</f>
        <v/>
      </c>
      <c r="G817" s="308" t="str">
        <f>IF(OR(B817="",D817=0),"",VLOOKUP(B817,#REF!,5,0))</f>
        <v/>
      </c>
      <c r="H817" s="309" t="e">
        <f>#N/A</f>
        <v>#N/A</v>
      </c>
      <c r="I817" s="486" t="e">
        <f>#N/A</f>
        <v>#N/A</v>
      </c>
      <c r="J817" s="270" t="e">
        <f>#N/A</f>
        <v>#N/A</v>
      </c>
      <c r="K817" s="470" t="e">
        <f>#N/A</f>
        <v>#N/A</v>
      </c>
    </row>
    <row r="818" spans="2:11" ht="15" customHeight="1">
      <c r="B818" s="299"/>
      <c r="C818" s="302" t="str">
        <f>IF(B818&lt;&gt;"",VLOOKUP(B818,#REF!,2,0),"")</f>
        <v/>
      </c>
      <c r="D818" s="301" t="str">
        <f>IF(B818&lt;&gt;"",VLOOKUP(B818,#REF!,3,0),"")</f>
        <v/>
      </c>
      <c r="E818" s="308"/>
      <c r="F818" s="308" t="str">
        <f>IF(OR(B818="",D818=0),"",VLOOKUP(B818,#REF!,4,0))</f>
        <v/>
      </c>
      <c r="G818" s="308" t="str">
        <f>IF(OR(B818="",D818=0),"",VLOOKUP(B818,#REF!,5,0))</f>
        <v/>
      </c>
      <c r="H818" s="309" t="e">
        <f>#N/A</f>
        <v>#N/A</v>
      </c>
      <c r="I818" s="486" t="e">
        <f>#N/A</f>
        <v>#N/A</v>
      </c>
      <c r="J818" s="270" t="e">
        <f>#N/A</f>
        <v>#N/A</v>
      </c>
      <c r="K818" s="470" t="e">
        <f>#N/A</f>
        <v>#N/A</v>
      </c>
    </row>
    <row r="819" spans="2:11" ht="15" customHeight="1">
      <c r="B819" s="299"/>
      <c r="C819" s="302" t="str">
        <f>IF(B819&lt;&gt;"",VLOOKUP(B819,#REF!,2,0),"")</f>
        <v/>
      </c>
      <c r="D819" s="301" t="str">
        <f>IF(B819&lt;&gt;"",VLOOKUP(B819,#REF!,3,0),"")</f>
        <v/>
      </c>
      <c r="E819" s="308"/>
      <c r="F819" s="308" t="str">
        <f>IF(OR(B819="",D819=0),"",VLOOKUP(B819,#REF!,4,0))</f>
        <v/>
      </c>
      <c r="G819" s="308" t="str">
        <f>IF(OR(B819="",D819=0),"",VLOOKUP(B819,#REF!,5,0))</f>
        <v/>
      </c>
      <c r="H819" s="309" t="e">
        <f>#N/A</f>
        <v>#N/A</v>
      </c>
      <c r="I819" s="486" t="e">
        <f>#N/A</f>
        <v>#N/A</v>
      </c>
      <c r="J819" s="270" t="e">
        <f>#N/A</f>
        <v>#N/A</v>
      </c>
      <c r="K819" s="470" t="e">
        <f>#N/A</f>
        <v>#N/A</v>
      </c>
    </row>
    <row r="820" spans="2:11" ht="15" customHeight="1">
      <c r="B820" s="299"/>
      <c r="C820" s="302" t="str">
        <f>IF(B820&lt;&gt;"",VLOOKUP(B820,#REF!,2,0),"")</f>
        <v/>
      </c>
      <c r="D820" s="301" t="str">
        <f>IF(B820&lt;&gt;"",VLOOKUP(B820,#REF!,3,0),"")</f>
        <v/>
      </c>
      <c r="E820" s="308"/>
      <c r="F820" s="308" t="str">
        <f>IF(OR(B820="",D820=0),"",VLOOKUP(B820,#REF!,4,0))</f>
        <v/>
      </c>
      <c r="G820" s="308" t="str">
        <f>IF(OR(B820="",D820=0),"",VLOOKUP(B820,#REF!,5,0))</f>
        <v/>
      </c>
      <c r="H820" s="309" t="e">
        <f>#N/A</f>
        <v>#N/A</v>
      </c>
      <c r="I820" s="486" t="e">
        <f>#N/A</f>
        <v>#N/A</v>
      </c>
      <c r="J820" s="270" t="e">
        <f>#N/A</f>
        <v>#N/A</v>
      </c>
      <c r="K820" s="470" t="e">
        <f>#N/A</f>
        <v>#N/A</v>
      </c>
    </row>
    <row r="821" spans="2:11" ht="15" customHeight="1">
      <c r="B821" s="299"/>
      <c r="C821" s="302" t="str">
        <f>IF(B821&lt;&gt;"",VLOOKUP(B821,#REF!,2,0),"")</f>
        <v/>
      </c>
      <c r="D821" s="301" t="str">
        <f>IF(B821&lt;&gt;"",VLOOKUP(B821,#REF!,3,0),"")</f>
        <v/>
      </c>
      <c r="E821" s="308"/>
      <c r="F821" s="308" t="str">
        <f>IF(OR(B821="",D821=0),"",VLOOKUP(B821,#REF!,4,0))</f>
        <v/>
      </c>
      <c r="G821" s="308" t="str">
        <f>IF(OR(B821="",D821=0),"",VLOOKUP(B821,#REF!,5,0))</f>
        <v/>
      </c>
      <c r="H821" s="309" t="e">
        <f>#N/A</f>
        <v>#N/A</v>
      </c>
      <c r="I821" s="486" t="e">
        <f>#N/A</f>
        <v>#N/A</v>
      </c>
      <c r="J821" s="270" t="e">
        <f>#N/A</f>
        <v>#N/A</v>
      </c>
      <c r="K821" s="470" t="e">
        <f>#N/A</f>
        <v>#N/A</v>
      </c>
    </row>
    <row r="822" spans="2:11" ht="15" customHeight="1">
      <c r="B822" s="299"/>
      <c r="C822" s="302" t="str">
        <f>IF(B822&lt;&gt;"",VLOOKUP(B822,#REF!,2,0),"")</f>
        <v/>
      </c>
      <c r="D822" s="301" t="str">
        <f>IF(B822&lt;&gt;"",VLOOKUP(B822,#REF!,3,0),"")</f>
        <v/>
      </c>
      <c r="E822" s="308"/>
      <c r="F822" s="308" t="str">
        <f>IF(OR(B822="",D822=0),"",VLOOKUP(B822,#REF!,4,0))</f>
        <v/>
      </c>
      <c r="G822" s="308" t="str">
        <f>IF(OR(B822="",D822=0),"",VLOOKUP(B822,#REF!,5,0))</f>
        <v/>
      </c>
      <c r="H822" s="309" t="e">
        <f>#N/A</f>
        <v>#N/A</v>
      </c>
      <c r="I822" s="486" t="e">
        <f>#N/A</f>
        <v>#N/A</v>
      </c>
      <c r="J822" s="270" t="e">
        <f>#N/A</f>
        <v>#N/A</v>
      </c>
      <c r="K822" s="470" t="e">
        <f>#N/A</f>
        <v>#N/A</v>
      </c>
    </row>
    <row r="823" spans="2:11" ht="15" customHeight="1">
      <c r="B823" s="299"/>
      <c r="C823" s="302" t="str">
        <f>IF(B823&lt;&gt;"",VLOOKUP(B823,#REF!,2,0),"")</f>
        <v/>
      </c>
      <c r="D823" s="301" t="str">
        <f>IF(B823&lt;&gt;"",VLOOKUP(B823,#REF!,3,0),"")</f>
        <v/>
      </c>
      <c r="E823" s="308"/>
      <c r="F823" s="308" t="str">
        <f>IF(OR(B823="",D823=0),"",VLOOKUP(B823,#REF!,4,0))</f>
        <v/>
      </c>
      <c r="G823" s="308" t="str">
        <f>IF(OR(B823="",D823=0),"",VLOOKUP(B823,#REF!,5,0))</f>
        <v/>
      </c>
      <c r="H823" s="309" t="e">
        <f>#N/A</f>
        <v>#N/A</v>
      </c>
      <c r="I823" s="486" t="e">
        <f>#N/A</f>
        <v>#N/A</v>
      </c>
      <c r="J823" s="270" t="e">
        <f>#N/A</f>
        <v>#N/A</v>
      </c>
      <c r="K823" s="470" t="e">
        <f>#N/A</f>
        <v>#N/A</v>
      </c>
    </row>
    <row r="824" spans="2:11" ht="15" customHeight="1">
      <c r="B824" s="299"/>
      <c r="C824" s="302" t="str">
        <f>IF(B824&lt;&gt;"",VLOOKUP(B824,#REF!,2,0),"")</f>
        <v/>
      </c>
      <c r="D824" s="301" t="str">
        <f>IF(B824&lt;&gt;"",VLOOKUP(B824,#REF!,3,0),"")</f>
        <v/>
      </c>
      <c r="E824" s="308"/>
      <c r="F824" s="308" t="str">
        <f>IF(OR(B824="",D824=0),"",VLOOKUP(B824,#REF!,4,0))</f>
        <v/>
      </c>
      <c r="G824" s="308" t="str">
        <f>IF(OR(B824="",D824=0),"",VLOOKUP(B824,#REF!,5,0))</f>
        <v/>
      </c>
      <c r="H824" s="309" t="e">
        <f>#N/A</f>
        <v>#N/A</v>
      </c>
      <c r="I824" s="486" t="e">
        <f>#N/A</f>
        <v>#N/A</v>
      </c>
      <c r="J824" s="270" t="e">
        <f>#N/A</f>
        <v>#N/A</v>
      </c>
      <c r="K824" s="470" t="e">
        <f>#N/A</f>
        <v>#N/A</v>
      </c>
    </row>
    <row r="825" spans="2:11" ht="15" customHeight="1">
      <c r="B825" s="299"/>
      <c r="C825" s="302" t="str">
        <f>IF(B825&lt;&gt;"",VLOOKUP(B825,#REF!,2,0),"")</f>
        <v/>
      </c>
      <c r="D825" s="301" t="str">
        <f>IF(B825&lt;&gt;"",VLOOKUP(B825,#REF!,3,0),"")</f>
        <v/>
      </c>
      <c r="E825" s="308"/>
      <c r="F825" s="308" t="str">
        <f>IF(OR(B825="",D825=0),"",VLOOKUP(B825,#REF!,4,0))</f>
        <v/>
      </c>
      <c r="G825" s="308" t="str">
        <f>IF(OR(B825="",D825=0),"",VLOOKUP(B825,#REF!,5,0))</f>
        <v/>
      </c>
      <c r="H825" s="309" t="e">
        <f>#N/A</f>
        <v>#N/A</v>
      </c>
      <c r="I825" s="486" t="e">
        <f>#N/A</f>
        <v>#N/A</v>
      </c>
      <c r="J825" s="270" t="e">
        <f>#N/A</f>
        <v>#N/A</v>
      </c>
      <c r="K825" s="470" t="e">
        <f>#N/A</f>
        <v>#N/A</v>
      </c>
    </row>
    <row r="826" spans="2:11" ht="15" customHeight="1">
      <c r="B826" s="299"/>
      <c r="C826" s="302" t="str">
        <f>IF(B826&lt;&gt;"",VLOOKUP(B826,#REF!,2,0),"")</f>
        <v/>
      </c>
      <c r="D826" s="301" t="str">
        <f>IF(B826&lt;&gt;"",VLOOKUP(B826,#REF!,3,0),"")</f>
        <v/>
      </c>
      <c r="E826" s="308"/>
      <c r="F826" s="308" t="str">
        <f>IF(OR(B826="",D826=0),"",VLOOKUP(B826,#REF!,4,0))</f>
        <v/>
      </c>
      <c r="G826" s="308" t="str">
        <f>IF(OR(B826="",D826=0),"",VLOOKUP(B826,#REF!,5,0))</f>
        <v/>
      </c>
      <c r="H826" s="309" t="e">
        <f>#N/A</f>
        <v>#N/A</v>
      </c>
      <c r="I826" s="486" t="e">
        <f>#N/A</f>
        <v>#N/A</v>
      </c>
      <c r="J826" s="270" t="e">
        <f>#N/A</f>
        <v>#N/A</v>
      </c>
      <c r="K826" s="470" t="e">
        <f>#N/A</f>
        <v>#N/A</v>
      </c>
    </row>
    <row r="827" spans="2:11" ht="15" customHeight="1">
      <c r="B827" s="299"/>
      <c r="C827" s="302" t="str">
        <f>IF(B827&lt;&gt;"",VLOOKUP(B827,#REF!,2,0),"")</f>
        <v/>
      </c>
      <c r="D827" s="301" t="str">
        <f>IF(B827&lt;&gt;"",VLOOKUP(B827,#REF!,3,0),"")</f>
        <v/>
      </c>
      <c r="E827" s="308"/>
      <c r="F827" s="308" t="str">
        <f>IF(OR(B827="",D827=0),"",VLOOKUP(B827,#REF!,4,0))</f>
        <v/>
      </c>
      <c r="G827" s="308" t="str">
        <f>IF(OR(B827="",D827=0),"",VLOOKUP(B827,#REF!,5,0))</f>
        <v/>
      </c>
      <c r="H827" s="309" t="e">
        <f>#N/A</f>
        <v>#N/A</v>
      </c>
      <c r="I827" s="486" t="e">
        <f>#N/A</f>
        <v>#N/A</v>
      </c>
      <c r="J827" s="270" t="e">
        <f>#N/A</f>
        <v>#N/A</v>
      </c>
      <c r="K827" s="470" t="e">
        <f>#N/A</f>
        <v>#N/A</v>
      </c>
    </row>
    <row r="828" spans="2:11" ht="15" customHeight="1">
      <c r="B828" s="299"/>
      <c r="C828" s="302" t="str">
        <f>IF(B828&lt;&gt;"",VLOOKUP(B828,#REF!,2,0),"")</f>
        <v/>
      </c>
      <c r="D828" s="301" t="str">
        <f>IF(B828&lt;&gt;"",VLOOKUP(B828,#REF!,3,0),"")</f>
        <v/>
      </c>
      <c r="E828" s="308"/>
      <c r="F828" s="308" t="str">
        <f>IF(OR(B828="",D828=0),"",VLOOKUP(B828,#REF!,4,0))</f>
        <v/>
      </c>
      <c r="G828" s="308" t="str">
        <f>IF(OR(B828="",D828=0),"",VLOOKUP(B828,#REF!,5,0))</f>
        <v/>
      </c>
      <c r="H828" s="309" t="e">
        <f>#N/A</f>
        <v>#N/A</v>
      </c>
      <c r="I828" s="486" t="e">
        <f>#N/A</f>
        <v>#N/A</v>
      </c>
      <c r="J828" s="270" t="e">
        <f>#N/A</f>
        <v>#N/A</v>
      </c>
      <c r="K828" s="470" t="e">
        <f>#N/A</f>
        <v>#N/A</v>
      </c>
    </row>
    <row r="829" spans="2:11" ht="15" customHeight="1">
      <c r="B829" s="299"/>
      <c r="C829" s="302" t="str">
        <f>IF(B829&lt;&gt;"",VLOOKUP(B829,#REF!,2,0),"")</f>
        <v/>
      </c>
      <c r="D829" s="301" t="str">
        <f>IF(B829&lt;&gt;"",VLOOKUP(B829,#REF!,3,0),"")</f>
        <v/>
      </c>
      <c r="E829" s="308"/>
      <c r="F829" s="308" t="str">
        <f>IF(OR(B829="",D829=0),"",VLOOKUP(B829,#REF!,4,0))</f>
        <v/>
      </c>
      <c r="G829" s="308" t="str">
        <f>IF(OR(B829="",D829=0),"",VLOOKUP(B829,#REF!,5,0))</f>
        <v/>
      </c>
      <c r="H829" s="309" t="e">
        <f>#N/A</f>
        <v>#N/A</v>
      </c>
      <c r="I829" s="486" t="e">
        <f>#N/A</f>
        <v>#N/A</v>
      </c>
      <c r="J829" s="270" t="e">
        <f>#N/A</f>
        <v>#N/A</v>
      </c>
      <c r="K829" s="470" t="e">
        <f>#N/A</f>
        <v>#N/A</v>
      </c>
    </row>
    <row r="830" spans="2:11" ht="15" customHeight="1">
      <c r="B830" s="299"/>
      <c r="C830" s="302" t="str">
        <f>IF(B830&lt;&gt;"",VLOOKUP(B830,#REF!,2,0),"")</f>
        <v/>
      </c>
      <c r="D830" s="301" t="str">
        <f>IF(B830&lt;&gt;"",VLOOKUP(B830,#REF!,3,0),"")</f>
        <v/>
      </c>
      <c r="E830" s="308"/>
      <c r="F830" s="308" t="str">
        <f>IF(OR(B830="",D830=0),"",VLOOKUP(B830,#REF!,4,0))</f>
        <v/>
      </c>
      <c r="G830" s="308" t="str">
        <f>IF(OR(B830="",D830=0),"",VLOOKUP(B830,#REF!,5,0))</f>
        <v/>
      </c>
      <c r="H830" s="309" t="e">
        <f>#N/A</f>
        <v>#N/A</v>
      </c>
      <c r="I830" s="486" t="e">
        <f>#N/A</f>
        <v>#N/A</v>
      </c>
      <c r="J830" s="270" t="e">
        <f>#N/A</f>
        <v>#N/A</v>
      </c>
      <c r="K830" s="470" t="e">
        <f>#N/A</f>
        <v>#N/A</v>
      </c>
    </row>
    <row r="831" spans="2:11" ht="15" customHeight="1">
      <c r="B831" s="299"/>
      <c r="C831" s="302" t="str">
        <f>IF(B831&lt;&gt;"",VLOOKUP(B831,#REF!,2,0),"")</f>
        <v/>
      </c>
      <c r="D831" s="301" t="str">
        <f>IF(B831&lt;&gt;"",VLOOKUP(B831,#REF!,3,0),"")</f>
        <v/>
      </c>
      <c r="E831" s="308"/>
      <c r="F831" s="308" t="str">
        <f>IF(OR(B831="",D831=0),"",VLOOKUP(B831,#REF!,4,0))</f>
        <v/>
      </c>
      <c r="G831" s="308" t="str">
        <f>IF(OR(B831="",D831=0),"",VLOOKUP(B831,#REF!,5,0))</f>
        <v/>
      </c>
      <c r="H831" s="309" t="e">
        <f>#N/A</f>
        <v>#N/A</v>
      </c>
      <c r="I831" s="486" t="e">
        <f>#N/A</f>
        <v>#N/A</v>
      </c>
      <c r="J831" s="270" t="e">
        <f>#N/A</f>
        <v>#N/A</v>
      </c>
      <c r="K831" s="470" t="e">
        <f>#N/A</f>
        <v>#N/A</v>
      </c>
    </row>
    <row r="832" spans="2:11" ht="15" customHeight="1">
      <c r="B832" s="299"/>
      <c r="C832" s="302" t="str">
        <f>IF(B832&lt;&gt;"",VLOOKUP(B832,#REF!,2,0),"")</f>
        <v/>
      </c>
      <c r="D832" s="301" t="str">
        <f>IF(B832&lt;&gt;"",VLOOKUP(B832,#REF!,3,0),"")</f>
        <v/>
      </c>
      <c r="E832" s="308"/>
      <c r="F832" s="308" t="str">
        <f>IF(OR(B832="",D832=0),"",VLOOKUP(B832,#REF!,4,0))</f>
        <v/>
      </c>
      <c r="G832" s="308" t="str">
        <f>IF(OR(B832="",D832=0),"",VLOOKUP(B832,#REF!,5,0))</f>
        <v/>
      </c>
      <c r="H832" s="309" t="e">
        <f>#N/A</f>
        <v>#N/A</v>
      </c>
      <c r="I832" s="486" t="e">
        <f>#N/A</f>
        <v>#N/A</v>
      </c>
      <c r="J832" s="270" t="e">
        <f>#N/A</f>
        <v>#N/A</v>
      </c>
      <c r="K832" s="470" t="e">
        <f>#N/A</f>
        <v>#N/A</v>
      </c>
    </row>
    <row r="833" spans="2:11" ht="15" customHeight="1">
      <c r="B833" s="299"/>
      <c r="C833" s="302" t="str">
        <f>IF(B833&lt;&gt;"",VLOOKUP(B833,#REF!,2,0),"")</f>
        <v/>
      </c>
      <c r="D833" s="301" t="str">
        <f>IF(B833&lt;&gt;"",VLOOKUP(B833,#REF!,3,0),"")</f>
        <v/>
      </c>
      <c r="E833" s="308"/>
      <c r="F833" s="308" t="str">
        <f>IF(OR(B833="",D833=0),"",VLOOKUP(B833,#REF!,4,0))</f>
        <v/>
      </c>
      <c r="G833" s="308" t="str">
        <f>IF(OR(B833="",D833=0),"",VLOOKUP(B833,#REF!,5,0))</f>
        <v/>
      </c>
      <c r="H833" s="309" t="e">
        <f>#N/A</f>
        <v>#N/A</v>
      </c>
      <c r="I833" s="486" t="e">
        <f>#N/A</f>
        <v>#N/A</v>
      </c>
      <c r="J833" s="270" t="e">
        <f>#N/A</f>
        <v>#N/A</v>
      </c>
      <c r="K833" s="470" t="e">
        <f>#N/A</f>
        <v>#N/A</v>
      </c>
    </row>
    <row r="834" spans="2:11" ht="15" customHeight="1">
      <c r="B834" s="299"/>
      <c r="C834" s="302" t="str">
        <f>IF(B834&lt;&gt;"",VLOOKUP(B834,#REF!,2,0),"")</f>
        <v/>
      </c>
      <c r="D834" s="301" t="str">
        <f>IF(B834&lt;&gt;"",VLOOKUP(B834,#REF!,3,0),"")</f>
        <v/>
      </c>
      <c r="E834" s="308"/>
      <c r="F834" s="308" t="str">
        <f>IF(OR(B834="",D834=0),"",VLOOKUP(B834,#REF!,4,0))</f>
        <v/>
      </c>
      <c r="G834" s="308" t="str">
        <f>IF(OR(B834="",D834=0),"",VLOOKUP(B834,#REF!,5,0))</f>
        <v/>
      </c>
      <c r="H834" s="309" t="e">
        <f>#N/A</f>
        <v>#N/A</v>
      </c>
      <c r="I834" s="486" t="e">
        <f>#N/A</f>
        <v>#N/A</v>
      </c>
      <c r="J834" s="270" t="e">
        <f>#N/A</f>
        <v>#N/A</v>
      </c>
      <c r="K834" s="470" t="e">
        <f>#N/A</f>
        <v>#N/A</v>
      </c>
    </row>
    <row r="835" spans="2:11" ht="15" customHeight="1">
      <c r="B835" s="299"/>
      <c r="C835" s="302" t="str">
        <f>IF(B835&lt;&gt;"",VLOOKUP(B835,#REF!,2,0),"")</f>
        <v/>
      </c>
      <c r="D835" s="301" t="str">
        <f>IF(B835&lt;&gt;"",VLOOKUP(B835,#REF!,3,0),"")</f>
        <v/>
      </c>
      <c r="E835" s="308"/>
      <c r="F835" s="308" t="str">
        <f>IF(OR(B835="",D835=0),"",VLOOKUP(B835,#REF!,4,0))</f>
        <v/>
      </c>
      <c r="G835" s="308" t="str">
        <f>IF(OR(B835="",D835=0),"",VLOOKUP(B835,#REF!,5,0))</f>
        <v/>
      </c>
      <c r="H835" s="309" t="e">
        <f>#N/A</f>
        <v>#N/A</v>
      </c>
      <c r="I835" s="486" t="e">
        <f>#N/A</f>
        <v>#N/A</v>
      </c>
      <c r="J835" s="270" t="e">
        <f>#N/A</f>
        <v>#N/A</v>
      </c>
      <c r="K835" s="470" t="e">
        <f>#N/A</f>
        <v>#N/A</v>
      </c>
    </row>
    <row r="836" spans="2:11" ht="15" customHeight="1">
      <c r="B836" s="299"/>
      <c r="C836" s="302" t="str">
        <f>IF(B836&lt;&gt;"",VLOOKUP(B836,#REF!,2,0),"")</f>
        <v/>
      </c>
      <c r="D836" s="301" t="str">
        <f>IF(B836&lt;&gt;"",VLOOKUP(B836,#REF!,3,0),"")</f>
        <v/>
      </c>
      <c r="E836" s="308"/>
      <c r="F836" s="308" t="str">
        <f>IF(OR(B836="",D836=0),"",VLOOKUP(B836,#REF!,4,0))</f>
        <v/>
      </c>
      <c r="G836" s="308" t="str">
        <f>IF(OR(B836="",D836=0),"",VLOOKUP(B836,#REF!,5,0))</f>
        <v/>
      </c>
      <c r="H836" s="309" t="e">
        <f>#N/A</f>
        <v>#N/A</v>
      </c>
      <c r="I836" s="486" t="e">
        <f>#N/A</f>
        <v>#N/A</v>
      </c>
      <c r="J836" s="270" t="e">
        <f>#N/A</f>
        <v>#N/A</v>
      </c>
      <c r="K836" s="470" t="e">
        <f>#N/A</f>
        <v>#N/A</v>
      </c>
    </row>
    <row r="837" spans="2:11" ht="15" customHeight="1">
      <c r="B837" s="299"/>
      <c r="C837" s="302" t="str">
        <f>IF(B837&lt;&gt;"",VLOOKUP(B837,#REF!,2,0),"")</f>
        <v/>
      </c>
      <c r="D837" s="301" t="str">
        <f>IF(B837&lt;&gt;"",VLOOKUP(B837,#REF!,3,0),"")</f>
        <v/>
      </c>
      <c r="E837" s="308"/>
      <c r="F837" s="308" t="str">
        <f>IF(OR(B837="",D837=0),"",VLOOKUP(B837,#REF!,4,0))</f>
        <v/>
      </c>
      <c r="G837" s="308" t="str">
        <f>IF(OR(B837="",D837=0),"",VLOOKUP(B837,#REF!,5,0))</f>
        <v/>
      </c>
      <c r="H837" s="309" t="e">
        <f>#N/A</f>
        <v>#N/A</v>
      </c>
      <c r="I837" s="486" t="e">
        <f>#N/A</f>
        <v>#N/A</v>
      </c>
      <c r="J837" s="270" t="e">
        <f>#N/A</f>
        <v>#N/A</v>
      </c>
      <c r="K837" s="470" t="e">
        <f>#N/A</f>
        <v>#N/A</v>
      </c>
    </row>
    <row r="838" spans="2:11" ht="15" customHeight="1">
      <c r="B838" s="299"/>
      <c r="C838" s="302" t="str">
        <f>IF(B838&lt;&gt;"",VLOOKUP(B838,#REF!,2,0),"")</f>
        <v/>
      </c>
      <c r="D838" s="301" t="str">
        <f>IF(B838&lt;&gt;"",VLOOKUP(B838,#REF!,3,0),"")</f>
        <v/>
      </c>
      <c r="E838" s="308"/>
      <c r="F838" s="308" t="str">
        <f>IF(OR(B838="",D838=0),"",VLOOKUP(B838,#REF!,4,0))</f>
        <v/>
      </c>
      <c r="G838" s="308" t="str">
        <f>IF(OR(B838="",D838=0),"",VLOOKUP(B838,#REF!,5,0))</f>
        <v/>
      </c>
      <c r="H838" s="309" t="e">
        <f>#N/A</f>
        <v>#N/A</v>
      </c>
      <c r="I838" s="486" t="e">
        <f>#N/A</f>
        <v>#N/A</v>
      </c>
      <c r="J838" s="270" t="e">
        <f>#N/A</f>
        <v>#N/A</v>
      </c>
      <c r="K838" s="470" t="e">
        <f>#N/A</f>
        <v>#N/A</v>
      </c>
    </row>
    <row r="839" spans="2:11" ht="15" customHeight="1">
      <c r="B839" s="299"/>
      <c r="C839" s="302" t="str">
        <f>IF(B839&lt;&gt;"",VLOOKUP(B839,#REF!,2,0),"")</f>
        <v/>
      </c>
      <c r="D839" s="301" t="str">
        <f>IF(B839&lt;&gt;"",VLOOKUP(B839,#REF!,3,0),"")</f>
        <v/>
      </c>
      <c r="E839" s="308"/>
      <c r="F839" s="308" t="str">
        <f>IF(OR(B839="",D839=0),"",VLOOKUP(B839,#REF!,4,0))</f>
        <v/>
      </c>
      <c r="G839" s="308" t="str">
        <f>IF(OR(B839="",D839=0),"",VLOOKUP(B839,#REF!,5,0))</f>
        <v/>
      </c>
      <c r="H839" s="309" t="e">
        <f>#N/A</f>
        <v>#N/A</v>
      </c>
      <c r="I839" s="486" t="e">
        <f>#N/A</f>
        <v>#N/A</v>
      </c>
      <c r="J839" s="270" t="e">
        <f>#N/A</f>
        <v>#N/A</v>
      </c>
      <c r="K839" s="470" t="e">
        <f>#N/A</f>
        <v>#N/A</v>
      </c>
    </row>
    <row r="840" spans="2:11" ht="15" customHeight="1">
      <c r="B840" s="299"/>
      <c r="C840" s="302" t="str">
        <f>IF(B840&lt;&gt;"",VLOOKUP(B840,#REF!,2,0),"")</f>
        <v/>
      </c>
      <c r="D840" s="301" t="str">
        <f>IF(B840&lt;&gt;"",VLOOKUP(B840,#REF!,3,0),"")</f>
        <v/>
      </c>
      <c r="E840" s="308"/>
      <c r="F840" s="308" t="str">
        <f>IF(OR(B840="",D840=0),"",VLOOKUP(B840,#REF!,4,0))</f>
        <v/>
      </c>
      <c r="G840" s="308" t="str">
        <f>IF(OR(B840="",D840=0),"",VLOOKUP(B840,#REF!,5,0))</f>
        <v/>
      </c>
      <c r="H840" s="309" t="e">
        <f>#N/A</f>
        <v>#N/A</v>
      </c>
      <c r="I840" s="486" t="e">
        <f>#N/A</f>
        <v>#N/A</v>
      </c>
      <c r="J840" s="270" t="e">
        <f>#N/A</f>
        <v>#N/A</v>
      </c>
      <c r="K840" s="470" t="e">
        <f>#N/A</f>
        <v>#N/A</v>
      </c>
    </row>
    <row r="841" spans="2:11" ht="15" customHeight="1">
      <c r="B841" s="299"/>
      <c r="C841" s="302" t="str">
        <f>IF(B841&lt;&gt;"",VLOOKUP(B841,#REF!,2,0),"")</f>
        <v/>
      </c>
      <c r="D841" s="301" t="str">
        <f>IF(B841&lt;&gt;"",VLOOKUP(B841,#REF!,3,0),"")</f>
        <v/>
      </c>
      <c r="E841" s="308"/>
      <c r="F841" s="308" t="str">
        <f>IF(OR(B841="",D841=0),"",VLOOKUP(B841,#REF!,4,0))</f>
        <v/>
      </c>
      <c r="G841" s="308" t="str">
        <f>IF(OR(B841="",D841=0),"",VLOOKUP(B841,#REF!,5,0))</f>
        <v/>
      </c>
      <c r="H841" s="309" t="e">
        <f>#N/A</f>
        <v>#N/A</v>
      </c>
      <c r="I841" s="486" t="e">
        <f>#N/A</f>
        <v>#N/A</v>
      </c>
      <c r="J841" s="270" t="e">
        <f>#N/A</f>
        <v>#N/A</v>
      </c>
      <c r="K841" s="470" t="e">
        <f>#N/A</f>
        <v>#N/A</v>
      </c>
    </row>
    <row r="842" spans="2:11" ht="15" customHeight="1">
      <c r="B842" s="299"/>
      <c r="C842" s="302" t="str">
        <f>IF(B842&lt;&gt;"",VLOOKUP(B842,#REF!,2,0),"")</f>
        <v/>
      </c>
      <c r="D842" s="301" t="str">
        <f>IF(B842&lt;&gt;"",VLOOKUP(B842,#REF!,3,0),"")</f>
        <v/>
      </c>
      <c r="E842" s="308"/>
      <c r="F842" s="308" t="str">
        <f>IF(OR(B842="",D842=0),"",VLOOKUP(B842,#REF!,4,0))</f>
        <v/>
      </c>
      <c r="G842" s="308" t="str">
        <f>IF(OR(B842="",D842=0),"",VLOOKUP(B842,#REF!,5,0))</f>
        <v/>
      </c>
      <c r="H842" s="309" t="e">
        <f>#N/A</f>
        <v>#N/A</v>
      </c>
      <c r="I842" s="486" t="e">
        <f>#N/A</f>
        <v>#N/A</v>
      </c>
      <c r="J842" s="270" t="e">
        <f>#N/A</f>
        <v>#N/A</v>
      </c>
      <c r="K842" s="470" t="e">
        <f>#N/A</f>
        <v>#N/A</v>
      </c>
    </row>
    <row r="843" spans="2:11" ht="15" customHeight="1">
      <c r="B843" s="299"/>
      <c r="C843" s="302" t="str">
        <f>IF(B843&lt;&gt;"",VLOOKUP(B843,#REF!,2,0),"")</f>
        <v/>
      </c>
      <c r="D843" s="301" t="str">
        <f>IF(B843&lt;&gt;"",VLOOKUP(B843,#REF!,3,0),"")</f>
        <v/>
      </c>
      <c r="E843" s="308"/>
      <c r="F843" s="308" t="str">
        <f>IF(OR(B843="",D843=0),"",VLOOKUP(B843,#REF!,4,0))</f>
        <v/>
      </c>
      <c r="G843" s="308" t="str">
        <f>IF(OR(B843="",D843=0),"",VLOOKUP(B843,#REF!,5,0))</f>
        <v/>
      </c>
      <c r="H843" s="309" t="e">
        <f>#N/A</f>
        <v>#N/A</v>
      </c>
      <c r="I843" s="486" t="e">
        <f>#N/A</f>
        <v>#N/A</v>
      </c>
      <c r="J843" s="270" t="e">
        <f>#N/A</f>
        <v>#N/A</v>
      </c>
      <c r="K843" s="470" t="e">
        <f>#N/A</f>
        <v>#N/A</v>
      </c>
    </row>
    <row r="844" spans="2:11" ht="15" customHeight="1">
      <c r="B844" s="299"/>
      <c r="C844" s="302" t="str">
        <f>IF(B844&lt;&gt;"",VLOOKUP(B844,#REF!,2,0),"")</f>
        <v/>
      </c>
      <c r="D844" s="301" t="str">
        <f>IF(B844&lt;&gt;"",VLOOKUP(B844,#REF!,3,0),"")</f>
        <v/>
      </c>
      <c r="E844" s="308"/>
      <c r="F844" s="308" t="str">
        <f>IF(OR(B844="",D844=0),"",VLOOKUP(B844,#REF!,4,0))</f>
        <v/>
      </c>
      <c r="G844" s="308" t="str">
        <f>IF(OR(B844="",D844=0),"",VLOOKUP(B844,#REF!,5,0))</f>
        <v/>
      </c>
      <c r="H844" s="309" t="e">
        <f>#N/A</f>
        <v>#N/A</v>
      </c>
      <c r="I844" s="486" t="e">
        <f>#N/A</f>
        <v>#N/A</v>
      </c>
      <c r="J844" s="270" t="e">
        <f>#N/A</f>
        <v>#N/A</v>
      </c>
      <c r="K844" s="470" t="e">
        <f>#N/A</f>
        <v>#N/A</v>
      </c>
    </row>
    <row r="845" spans="2:11" ht="15" customHeight="1">
      <c r="B845" s="299"/>
      <c r="C845" s="302" t="str">
        <f>IF(B845&lt;&gt;"",VLOOKUP(B845,#REF!,2,0),"")</f>
        <v/>
      </c>
      <c r="D845" s="301" t="str">
        <f>IF(B845&lt;&gt;"",VLOOKUP(B845,#REF!,3,0),"")</f>
        <v/>
      </c>
      <c r="E845" s="308"/>
      <c r="F845" s="308" t="str">
        <f>IF(OR(B845="",D845=0),"",VLOOKUP(B845,#REF!,4,0))</f>
        <v/>
      </c>
      <c r="G845" s="308" t="str">
        <f>IF(OR(B845="",D845=0),"",VLOOKUP(B845,#REF!,5,0))</f>
        <v/>
      </c>
      <c r="H845" s="309" t="e">
        <f>#N/A</f>
        <v>#N/A</v>
      </c>
      <c r="I845" s="486" t="e">
        <f>#N/A</f>
        <v>#N/A</v>
      </c>
      <c r="J845" s="270" t="e">
        <f>#N/A</f>
        <v>#N/A</v>
      </c>
      <c r="K845" s="470" t="e">
        <f>#N/A</f>
        <v>#N/A</v>
      </c>
    </row>
    <row r="846" spans="2:11" ht="15" customHeight="1">
      <c r="B846" s="299"/>
      <c r="C846" s="302" t="str">
        <f>IF(B846&lt;&gt;"",VLOOKUP(B846,#REF!,2,0),"")</f>
        <v/>
      </c>
      <c r="D846" s="301" t="str">
        <f>IF(B846&lt;&gt;"",VLOOKUP(B846,#REF!,3,0),"")</f>
        <v/>
      </c>
      <c r="E846" s="308"/>
      <c r="F846" s="308" t="str">
        <f>IF(OR(B846="",D846=0),"",VLOOKUP(B846,#REF!,4,0))</f>
        <v/>
      </c>
      <c r="G846" s="308" t="str">
        <f>IF(OR(B846="",D846=0),"",VLOOKUP(B846,#REF!,5,0))</f>
        <v/>
      </c>
      <c r="H846" s="309" t="e">
        <f>#N/A</f>
        <v>#N/A</v>
      </c>
      <c r="I846" s="486" t="e">
        <f>#N/A</f>
        <v>#N/A</v>
      </c>
      <c r="J846" s="270" t="e">
        <f>#N/A</f>
        <v>#N/A</v>
      </c>
      <c r="K846" s="470" t="e">
        <f>#N/A</f>
        <v>#N/A</v>
      </c>
    </row>
    <row r="847" spans="2:11" ht="15" customHeight="1">
      <c r="B847" s="299"/>
      <c r="C847" s="302" t="str">
        <f>IF(B847&lt;&gt;"",VLOOKUP(B847,#REF!,2,0),"")</f>
        <v/>
      </c>
      <c r="D847" s="301" t="str">
        <f>IF(B847&lt;&gt;"",VLOOKUP(B847,#REF!,3,0),"")</f>
        <v/>
      </c>
      <c r="E847" s="308"/>
      <c r="F847" s="308" t="str">
        <f>IF(OR(B847="",D847=0),"",VLOOKUP(B847,#REF!,4,0))</f>
        <v/>
      </c>
      <c r="G847" s="308" t="str">
        <f>IF(OR(B847="",D847=0),"",VLOOKUP(B847,#REF!,5,0))</f>
        <v/>
      </c>
      <c r="H847" s="309" t="e">
        <f>#N/A</f>
        <v>#N/A</v>
      </c>
      <c r="I847" s="486" t="e">
        <f>#N/A</f>
        <v>#N/A</v>
      </c>
      <c r="J847" s="270" t="e">
        <f>#N/A</f>
        <v>#N/A</v>
      </c>
      <c r="K847" s="470" t="e">
        <f>#N/A</f>
        <v>#N/A</v>
      </c>
    </row>
    <row r="848" spans="2:11" ht="15" customHeight="1">
      <c r="B848" s="299"/>
      <c r="C848" s="302" t="str">
        <f>IF(B848&lt;&gt;"",VLOOKUP(B848,#REF!,2,0),"")</f>
        <v/>
      </c>
      <c r="D848" s="301" t="str">
        <f>IF(B848&lt;&gt;"",VLOOKUP(B848,#REF!,3,0),"")</f>
        <v/>
      </c>
      <c r="E848" s="308"/>
      <c r="F848" s="308" t="str">
        <f>IF(OR(B848="",D848=0),"",VLOOKUP(B848,#REF!,4,0))</f>
        <v/>
      </c>
      <c r="G848" s="308" t="str">
        <f>IF(OR(B848="",D848=0),"",VLOOKUP(B848,#REF!,5,0))</f>
        <v/>
      </c>
      <c r="H848" s="309" t="e">
        <f>#N/A</f>
        <v>#N/A</v>
      </c>
      <c r="I848" s="486" t="e">
        <f>#N/A</f>
        <v>#N/A</v>
      </c>
      <c r="J848" s="270" t="e">
        <f>#N/A</f>
        <v>#N/A</v>
      </c>
      <c r="K848" s="470" t="e">
        <f>#N/A</f>
        <v>#N/A</v>
      </c>
    </row>
    <row r="849" spans="2:11" ht="15" customHeight="1">
      <c r="B849" s="299"/>
      <c r="C849" s="302" t="str">
        <f>IF(B849&lt;&gt;"",VLOOKUP(B849,#REF!,2,0),"")</f>
        <v/>
      </c>
      <c r="D849" s="301" t="str">
        <f>IF(B849&lt;&gt;"",VLOOKUP(B849,#REF!,3,0),"")</f>
        <v/>
      </c>
      <c r="E849" s="308"/>
      <c r="F849" s="308" t="str">
        <f>IF(OR(B849="",D849=0),"",VLOOKUP(B849,#REF!,4,0))</f>
        <v/>
      </c>
      <c r="G849" s="308" t="str">
        <f>IF(OR(B849="",D849=0),"",VLOOKUP(B849,#REF!,5,0))</f>
        <v/>
      </c>
      <c r="H849" s="309" t="e">
        <f>#N/A</f>
        <v>#N/A</v>
      </c>
      <c r="I849" s="486" t="e">
        <f>#N/A</f>
        <v>#N/A</v>
      </c>
      <c r="J849" s="270" t="e">
        <f>#N/A</f>
        <v>#N/A</v>
      </c>
      <c r="K849" s="470" t="e">
        <f>#N/A</f>
        <v>#N/A</v>
      </c>
    </row>
    <row r="850" spans="2:11" ht="15" customHeight="1">
      <c r="B850" s="299"/>
      <c r="C850" s="302" t="str">
        <f>IF(B850&lt;&gt;"",VLOOKUP(B850,#REF!,2,0),"")</f>
        <v/>
      </c>
      <c r="D850" s="301" t="str">
        <f>IF(B850&lt;&gt;"",VLOOKUP(B850,#REF!,3,0),"")</f>
        <v/>
      </c>
      <c r="E850" s="308"/>
      <c r="F850" s="308" t="str">
        <f>IF(OR(B850="",D850=0),"",VLOOKUP(B850,#REF!,4,0))</f>
        <v/>
      </c>
      <c r="G850" s="308" t="str">
        <f>IF(OR(B850="",D850=0),"",VLOOKUP(B850,#REF!,5,0))</f>
        <v/>
      </c>
      <c r="H850" s="309" t="e">
        <f>#N/A</f>
        <v>#N/A</v>
      </c>
      <c r="I850" s="486" t="e">
        <f>#N/A</f>
        <v>#N/A</v>
      </c>
      <c r="J850" s="270" t="e">
        <f>#N/A</f>
        <v>#N/A</v>
      </c>
      <c r="K850" s="470" t="e">
        <f>#N/A</f>
        <v>#N/A</v>
      </c>
    </row>
    <row r="851" spans="2:11" ht="15" customHeight="1">
      <c r="B851" s="299"/>
      <c r="C851" s="302" t="str">
        <f>IF(B851&lt;&gt;"",VLOOKUP(B851,#REF!,2,0),"")</f>
        <v/>
      </c>
      <c r="D851" s="301" t="str">
        <f>IF(B851&lt;&gt;"",VLOOKUP(B851,#REF!,3,0),"")</f>
        <v/>
      </c>
      <c r="E851" s="308"/>
      <c r="F851" s="308" t="str">
        <f>IF(OR(B851="",D851=0),"",VLOOKUP(B851,#REF!,4,0))</f>
        <v/>
      </c>
      <c r="G851" s="308" t="str">
        <f>IF(OR(B851="",D851=0),"",VLOOKUP(B851,#REF!,5,0))</f>
        <v/>
      </c>
      <c r="H851" s="309" t="e">
        <f>#N/A</f>
        <v>#N/A</v>
      </c>
      <c r="I851" s="486" t="e">
        <f>#N/A</f>
        <v>#N/A</v>
      </c>
      <c r="J851" s="270" t="e">
        <f>#N/A</f>
        <v>#N/A</v>
      </c>
      <c r="K851" s="470" t="e">
        <f>#N/A</f>
        <v>#N/A</v>
      </c>
    </row>
    <row r="852" spans="2:11" ht="15" customHeight="1">
      <c r="B852" s="299"/>
      <c r="C852" s="302" t="str">
        <f>IF(B852&lt;&gt;"",VLOOKUP(B852,#REF!,2,0),"")</f>
        <v/>
      </c>
      <c r="D852" s="301" t="str">
        <f>IF(B852&lt;&gt;"",VLOOKUP(B852,#REF!,3,0),"")</f>
        <v/>
      </c>
      <c r="E852" s="308"/>
      <c r="F852" s="308" t="str">
        <f>IF(OR(B852="",D852=0),"",VLOOKUP(B852,#REF!,4,0))</f>
        <v/>
      </c>
      <c r="G852" s="308" t="str">
        <f>IF(OR(B852="",D852=0),"",VLOOKUP(B852,#REF!,5,0))</f>
        <v/>
      </c>
      <c r="H852" s="309" t="e">
        <f>#N/A</f>
        <v>#N/A</v>
      </c>
      <c r="I852" s="486" t="e">
        <f>#N/A</f>
        <v>#N/A</v>
      </c>
      <c r="J852" s="270" t="e">
        <f>#N/A</f>
        <v>#N/A</v>
      </c>
      <c r="K852" s="470" t="e">
        <f>#N/A</f>
        <v>#N/A</v>
      </c>
    </row>
    <row r="853" spans="2:11" ht="15" customHeight="1">
      <c r="B853" s="299"/>
      <c r="C853" s="302" t="str">
        <f>IF(B853&lt;&gt;"",VLOOKUP(B853,#REF!,2,0),"")</f>
        <v/>
      </c>
      <c r="D853" s="301" t="str">
        <f>IF(B853&lt;&gt;"",VLOOKUP(B853,#REF!,3,0),"")</f>
        <v/>
      </c>
      <c r="E853" s="308"/>
      <c r="F853" s="308" t="str">
        <f>IF(OR(B853="",D853=0),"",VLOOKUP(B853,#REF!,4,0))</f>
        <v/>
      </c>
      <c r="G853" s="308" t="str">
        <f>IF(OR(B853="",D853=0),"",VLOOKUP(B853,#REF!,5,0))</f>
        <v/>
      </c>
      <c r="H853" s="309" t="e">
        <f>#N/A</f>
        <v>#N/A</v>
      </c>
      <c r="I853" s="486" t="e">
        <f>#N/A</f>
        <v>#N/A</v>
      </c>
      <c r="J853" s="270" t="e">
        <f>#N/A</f>
        <v>#N/A</v>
      </c>
      <c r="K853" s="470" t="e">
        <f>#N/A</f>
        <v>#N/A</v>
      </c>
    </row>
    <row r="854" spans="2:11" ht="15" customHeight="1">
      <c r="B854" s="299"/>
      <c r="C854" s="302" t="str">
        <f>IF(B854&lt;&gt;"",VLOOKUP(B854,#REF!,2,0),"")</f>
        <v/>
      </c>
      <c r="D854" s="301" t="str">
        <f>IF(B854&lt;&gt;"",VLOOKUP(B854,#REF!,3,0),"")</f>
        <v/>
      </c>
      <c r="E854" s="308"/>
      <c r="F854" s="308" t="str">
        <f>IF(OR(B854="",D854=0),"",VLOOKUP(B854,#REF!,4,0))</f>
        <v/>
      </c>
      <c r="G854" s="308" t="str">
        <f>IF(OR(B854="",D854=0),"",VLOOKUP(B854,#REF!,5,0))</f>
        <v/>
      </c>
      <c r="H854" s="309" t="e">
        <f>#N/A</f>
        <v>#N/A</v>
      </c>
      <c r="I854" s="486" t="e">
        <f>#N/A</f>
        <v>#N/A</v>
      </c>
      <c r="J854" s="270" t="e">
        <f>#N/A</f>
        <v>#N/A</v>
      </c>
      <c r="K854" s="470" t="e">
        <f>#N/A</f>
        <v>#N/A</v>
      </c>
    </row>
    <row r="855" spans="2:11" ht="15" customHeight="1">
      <c r="B855" s="299"/>
      <c r="C855" s="302" t="str">
        <f>IF(B855&lt;&gt;"",VLOOKUP(B855,#REF!,2,0),"")</f>
        <v/>
      </c>
      <c r="D855" s="301" t="str">
        <f>IF(B855&lt;&gt;"",VLOOKUP(B855,#REF!,3,0),"")</f>
        <v/>
      </c>
      <c r="E855" s="308"/>
      <c r="F855" s="308" t="str">
        <f>IF(OR(B855="",D855=0),"",VLOOKUP(B855,#REF!,4,0))</f>
        <v/>
      </c>
      <c r="G855" s="308" t="str">
        <f>IF(OR(B855="",D855=0),"",VLOOKUP(B855,#REF!,5,0))</f>
        <v/>
      </c>
      <c r="H855" s="309" t="e">
        <f>#N/A</f>
        <v>#N/A</v>
      </c>
      <c r="I855" s="486" t="e">
        <f>#N/A</f>
        <v>#N/A</v>
      </c>
      <c r="J855" s="270" t="e">
        <f>#N/A</f>
        <v>#N/A</v>
      </c>
      <c r="K855" s="470" t="e">
        <f>#N/A</f>
        <v>#N/A</v>
      </c>
    </row>
    <row r="856" spans="2:11" ht="15" customHeight="1">
      <c r="B856" s="299"/>
      <c r="C856" s="302" t="str">
        <f>IF(B856&lt;&gt;"",VLOOKUP(B856,#REF!,2,0),"")</f>
        <v/>
      </c>
      <c r="D856" s="301" t="str">
        <f>IF(B856&lt;&gt;"",VLOOKUP(B856,#REF!,3,0),"")</f>
        <v/>
      </c>
      <c r="E856" s="308"/>
      <c r="F856" s="308" t="str">
        <f>IF(OR(B856="",D856=0),"",VLOOKUP(B856,#REF!,4,0))</f>
        <v/>
      </c>
      <c r="G856" s="308" t="str">
        <f>IF(OR(B856="",D856=0),"",VLOOKUP(B856,#REF!,5,0))</f>
        <v/>
      </c>
      <c r="H856" s="309" t="e">
        <f>#N/A</f>
        <v>#N/A</v>
      </c>
      <c r="I856" s="486" t="e">
        <f>#N/A</f>
        <v>#N/A</v>
      </c>
      <c r="J856" s="270" t="e">
        <f>#N/A</f>
        <v>#N/A</v>
      </c>
      <c r="K856" s="470" t="e">
        <f>#N/A</f>
        <v>#N/A</v>
      </c>
    </row>
    <row r="857" spans="2:11" ht="15" customHeight="1">
      <c r="B857" s="299"/>
      <c r="C857" s="302" t="str">
        <f>IF(B857&lt;&gt;"",VLOOKUP(B857,#REF!,2,0),"")</f>
        <v/>
      </c>
      <c r="D857" s="301" t="str">
        <f>IF(B857&lt;&gt;"",VLOOKUP(B857,#REF!,3,0),"")</f>
        <v/>
      </c>
      <c r="E857" s="308"/>
      <c r="F857" s="308" t="str">
        <f>IF(OR(B857="",D857=0),"",VLOOKUP(B857,#REF!,4,0))</f>
        <v/>
      </c>
      <c r="G857" s="308" t="str">
        <f>IF(OR(B857="",D857=0),"",VLOOKUP(B857,#REF!,5,0))</f>
        <v/>
      </c>
      <c r="H857" s="309" t="e">
        <f>#N/A</f>
        <v>#N/A</v>
      </c>
      <c r="I857" s="486" t="e">
        <f>#N/A</f>
        <v>#N/A</v>
      </c>
      <c r="J857" s="270" t="e">
        <f>#N/A</f>
        <v>#N/A</v>
      </c>
      <c r="K857" s="470" t="e">
        <f>#N/A</f>
        <v>#N/A</v>
      </c>
    </row>
    <row r="858" spans="2:11" ht="15" customHeight="1">
      <c r="B858" s="299"/>
      <c r="C858" s="302" t="str">
        <f>IF(B858&lt;&gt;"",VLOOKUP(B858,#REF!,2,0),"")</f>
        <v/>
      </c>
      <c r="D858" s="301" t="str">
        <f>IF(B858&lt;&gt;"",VLOOKUP(B858,#REF!,3,0),"")</f>
        <v/>
      </c>
      <c r="E858" s="308"/>
      <c r="F858" s="308" t="str">
        <f>IF(OR(B858="",D858=0),"",VLOOKUP(B858,#REF!,4,0))</f>
        <v/>
      </c>
      <c r="G858" s="308" t="str">
        <f>IF(OR(B858="",D858=0),"",VLOOKUP(B858,#REF!,5,0))</f>
        <v/>
      </c>
      <c r="H858" s="309" t="e">
        <f>#N/A</f>
        <v>#N/A</v>
      </c>
      <c r="I858" s="486" t="e">
        <f>#N/A</f>
        <v>#N/A</v>
      </c>
      <c r="J858" s="270" t="e">
        <f>#N/A</f>
        <v>#N/A</v>
      </c>
      <c r="K858" s="470" t="e">
        <f>#N/A</f>
        <v>#N/A</v>
      </c>
    </row>
    <row r="859" spans="2:11" ht="15" customHeight="1">
      <c r="B859" s="299"/>
      <c r="C859" s="302" t="str">
        <f>IF(B859&lt;&gt;"",VLOOKUP(B859,#REF!,2,0),"")</f>
        <v/>
      </c>
      <c r="D859" s="301" t="str">
        <f>IF(B859&lt;&gt;"",VLOOKUP(B859,#REF!,3,0),"")</f>
        <v/>
      </c>
      <c r="E859" s="308"/>
      <c r="F859" s="308" t="str">
        <f>IF(OR(B859="",D859=0),"",VLOOKUP(B859,#REF!,4,0))</f>
        <v/>
      </c>
      <c r="G859" s="308" t="str">
        <f>IF(OR(B859="",D859=0),"",VLOOKUP(B859,#REF!,5,0))</f>
        <v/>
      </c>
      <c r="H859" s="309" t="e">
        <f>#N/A</f>
        <v>#N/A</v>
      </c>
      <c r="I859" s="486" t="e">
        <f>#N/A</f>
        <v>#N/A</v>
      </c>
      <c r="J859" s="270" t="e">
        <f>#N/A</f>
        <v>#N/A</v>
      </c>
      <c r="K859" s="470" t="e">
        <f>#N/A</f>
        <v>#N/A</v>
      </c>
    </row>
    <row r="860" spans="2:11" ht="15" customHeight="1">
      <c r="B860" s="299"/>
      <c r="C860" s="302" t="str">
        <f>IF(B860&lt;&gt;"",VLOOKUP(B860,#REF!,2,0),"")</f>
        <v/>
      </c>
      <c r="D860" s="301" t="str">
        <f>IF(B860&lt;&gt;"",VLOOKUP(B860,#REF!,3,0),"")</f>
        <v/>
      </c>
      <c r="E860" s="308"/>
      <c r="F860" s="308" t="str">
        <f>IF(OR(B860="",D860=0),"",VLOOKUP(B860,#REF!,4,0))</f>
        <v/>
      </c>
      <c r="G860" s="308" t="str">
        <f>IF(OR(B860="",D860=0),"",VLOOKUP(B860,#REF!,5,0))</f>
        <v/>
      </c>
      <c r="H860" s="309" t="e">
        <f>#N/A</f>
        <v>#N/A</v>
      </c>
      <c r="I860" s="486" t="e">
        <f>#N/A</f>
        <v>#N/A</v>
      </c>
      <c r="J860" s="270" t="e">
        <f>#N/A</f>
        <v>#N/A</v>
      </c>
      <c r="K860" s="470" t="e">
        <f>#N/A</f>
        <v>#N/A</v>
      </c>
    </row>
    <row r="861" spans="2:11" ht="15" customHeight="1">
      <c r="B861" s="299"/>
      <c r="C861" s="302" t="str">
        <f>IF(B861&lt;&gt;"",VLOOKUP(B861,#REF!,2,0),"")</f>
        <v/>
      </c>
      <c r="D861" s="301" t="str">
        <f>IF(B861&lt;&gt;"",VLOOKUP(B861,#REF!,3,0),"")</f>
        <v/>
      </c>
      <c r="E861" s="308"/>
      <c r="F861" s="308" t="str">
        <f>IF(OR(B861="",D861=0),"",VLOOKUP(B861,#REF!,4,0))</f>
        <v/>
      </c>
      <c r="G861" s="308" t="str">
        <f>IF(OR(B861="",D861=0),"",VLOOKUP(B861,#REF!,5,0))</f>
        <v/>
      </c>
      <c r="H861" s="309" t="e">
        <f>#N/A</f>
        <v>#N/A</v>
      </c>
      <c r="I861" s="486" t="e">
        <f>#N/A</f>
        <v>#N/A</v>
      </c>
      <c r="J861" s="270" t="e">
        <f>#N/A</f>
        <v>#N/A</v>
      </c>
      <c r="K861" s="470" t="e">
        <f>#N/A</f>
        <v>#N/A</v>
      </c>
    </row>
    <row r="862" spans="2:11" ht="15" customHeight="1">
      <c r="B862" s="299"/>
      <c r="C862" s="302" t="str">
        <f>IF(B862&lt;&gt;"",VLOOKUP(B862,#REF!,2,0),"")</f>
        <v/>
      </c>
      <c r="D862" s="301" t="str">
        <f>IF(B862&lt;&gt;"",VLOOKUP(B862,#REF!,3,0),"")</f>
        <v/>
      </c>
      <c r="E862" s="308"/>
      <c r="F862" s="308" t="str">
        <f>IF(OR(B862="",D862=0),"",VLOOKUP(B862,#REF!,4,0))</f>
        <v/>
      </c>
      <c r="G862" s="308" t="str">
        <f>IF(OR(B862="",D862=0),"",VLOOKUP(B862,#REF!,5,0))</f>
        <v/>
      </c>
      <c r="H862" s="309" t="e">
        <f>#N/A</f>
        <v>#N/A</v>
      </c>
      <c r="I862" s="486" t="e">
        <f>#N/A</f>
        <v>#N/A</v>
      </c>
      <c r="J862" s="270" t="e">
        <f>#N/A</f>
        <v>#N/A</v>
      </c>
      <c r="K862" s="470" t="e">
        <f>#N/A</f>
        <v>#N/A</v>
      </c>
    </row>
    <row r="863" spans="2:11" ht="15" customHeight="1">
      <c r="B863" s="299"/>
      <c r="C863" s="302" t="str">
        <f>IF(B863&lt;&gt;"",VLOOKUP(B863,#REF!,2,0),"")</f>
        <v/>
      </c>
      <c r="D863" s="301" t="str">
        <f>IF(B863&lt;&gt;"",VLOOKUP(B863,#REF!,3,0),"")</f>
        <v/>
      </c>
      <c r="E863" s="308"/>
      <c r="F863" s="308" t="str">
        <f>IF(OR(B863="",D863=0),"",VLOOKUP(B863,#REF!,4,0))</f>
        <v/>
      </c>
      <c r="G863" s="308" t="str">
        <f>IF(OR(B863="",D863=0),"",VLOOKUP(B863,#REF!,5,0))</f>
        <v/>
      </c>
      <c r="H863" s="309" t="e">
        <f>#N/A</f>
        <v>#N/A</v>
      </c>
      <c r="I863" s="486" t="e">
        <f>#N/A</f>
        <v>#N/A</v>
      </c>
      <c r="J863" s="270" t="e">
        <f>#N/A</f>
        <v>#N/A</v>
      </c>
      <c r="K863" s="470" t="e">
        <f>#N/A</f>
        <v>#N/A</v>
      </c>
    </row>
    <row r="864" spans="2:11" ht="15" customHeight="1">
      <c r="B864" s="299"/>
      <c r="C864" s="302" t="str">
        <f>IF(B864&lt;&gt;"",VLOOKUP(B864,#REF!,2,0),"")</f>
        <v/>
      </c>
      <c r="D864" s="301" t="str">
        <f>IF(B864&lt;&gt;"",VLOOKUP(B864,#REF!,3,0),"")</f>
        <v/>
      </c>
      <c r="E864" s="308"/>
      <c r="F864" s="308" t="str">
        <f>IF(OR(B864="",D864=0),"",VLOOKUP(B864,#REF!,4,0))</f>
        <v/>
      </c>
      <c r="G864" s="308" t="str">
        <f>IF(OR(B864="",D864=0),"",VLOOKUP(B864,#REF!,5,0))</f>
        <v/>
      </c>
      <c r="H864" s="309" t="e">
        <f>#N/A</f>
        <v>#N/A</v>
      </c>
      <c r="I864" s="486" t="e">
        <f>#N/A</f>
        <v>#N/A</v>
      </c>
      <c r="J864" s="270" t="e">
        <f>#N/A</f>
        <v>#N/A</v>
      </c>
      <c r="K864" s="470" t="e">
        <f>#N/A</f>
        <v>#N/A</v>
      </c>
    </row>
    <row r="865" spans="2:11" ht="15" customHeight="1">
      <c r="B865" s="299"/>
      <c r="C865" s="302" t="str">
        <f>IF(B865&lt;&gt;"",VLOOKUP(B865,#REF!,2,0),"")</f>
        <v/>
      </c>
      <c r="D865" s="301" t="str">
        <f>IF(B865&lt;&gt;"",VLOOKUP(B865,#REF!,3,0),"")</f>
        <v/>
      </c>
      <c r="E865" s="308"/>
      <c r="F865" s="308" t="str">
        <f>IF(OR(B865="",D865=0),"",VLOOKUP(B865,#REF!,4,0))</f>
        <v/>
      </c>
      <c r="G865" s="308" t="str">
        <f>IF(OR(B865="",D865=0),"",VLOOKUP(B865,#REF!,5,0))</f>
        <v/>
      </c>
      <c r="H865" s="309" t="e">
        <f>#N/A</f>
        <v>#N/A</v>
      </c>
      <c r="I865" s="486" t="e">
        <f>#N/A</f>
        <v>#N/A</v>
      </c>
      <c r="J865" s="270" t="e">
        <f>#N/A</f>
        <v>#N/A</v>
      </c>
      <c r="K865" s="470" t="e">
        <f>#N/A</f>
        <v>#N/A</v>
      </c>
    </row>
    <row r="866" spans="2:11" ht="15" customHeight="1">
      <c r="B866" s="299"/>
      <c r="C866" s="302" t="str">
        <f>IF(B866&lt;&gt;"",VLOOKUP(B866,#REF!,2,0),"")</f>
        <v/>
      </c>
      <c r="D866" s="301" t="str">
        <f>IF(B866&lt;&gt;"",VLOOKUP(B866,#REF!,3,0),"")</f>
        <v/>
      </c>
      <c r="E866" s="308"/>
      <c r="F866" s="308" t="str">
        <f>IF(OR(B866="",D866=0),"",VLOOKUP(B866,#REF!,4,0))</f>
        <v/>
      </c>
      <c r="G866" s="308" t="str">
        <f>IF(OR(B866="",D866=0),"",VLOOKUP(B866,#REF!,5,0))</f>
        <v/>
      </c>
      <c r="H866" s="309" t="e">
        <f>#N/A</f>
        <v>#N/A</v>
      </c>
      <c r="I866" s="486" t="e">
        <f>#N/A</f>
        <v>#N/A</v>
      </c>
      <c r="J866" s="270" t="e">
        <f>#N/A</f>
        <v>#N/A</v>
      </c>
      <c r="K866" s="470" t="e">
        <f>#N/A</f>
        <v>#N/A</v>
      </c>
    </row>
    <row r="867" spans="2:11" ht="15" customHeight="1">
      <c r="B867" s="299"/>
      <c r="C867" s="302" t="str">
        <f>IF(B867&lt;&gt;"",VLOOKUP(B867,#REF!,2,0),"")</f>
        <v/>
      </c>
      <c r="D867" s="301" t="str">
        <f>IF(B867&lt;&gt;"",VLOOKUP(B867,#REF!,3,0),"")</f>
        <v/>
      </c>
      <c r="E867" s="308"/>
      <c r="F867" s="308" t="str">
        <f>IF(OR(B867="",D867=0),"",VLOOKUP(B867,#REF!,4,0))</f>
        <v/>
      </c>
      <c r="G867" s="308" t="str">
        <f>IF(OR(B867="",D867=0),"",VLOOKUP(B867,#REF!,5,0))</f>
        <v/>
      </c>
      <c r="H867" s="309" t="e">
        <f>#N/A</f>
        <v>#N/A</v>
      </c>
      <c r="I867" s="486" t="e">
        <f>#N/A</f>
        <v>#N/A</v>
      </c>
      <c r="J867" s="270" t="e">
        <f>#N/A</f>
        <v>#N/A</v>
      </c>
      <c r="K867" s="470" t="e">
        <f>#N/A</f>
        <v>#N/A</v>
      </c>
    </row>
    <row r="868" spans="2:11" ht="15" customHeight="1">
      <c r="B868" s="299"/>
      <c r="C868" s="302" t="str">
        <f>IF(B868&lt;&gt;"",VLOOKUP(B868,#REF!,2,0),"")</f>
        <v/>
      </c>
      <c r="D868" s="301" t="str">
        <f>IF(B868&lt;&gt;"",VLOOKUP(B868,#REF!,3,0),"")</f>
        <v/>
      </c>
      <c r="E868" s="308"/>
      <c r="F868" s="308" t="str">
        <f>IF(OR(B868="",D868=0),"",VLOOKUP(B868,#REF!,4,0))</f>
        <v/>
      </c>
      <c r="G868" s="308" t="str">
        <f>IF(OR(B868="",D868=0),"",VLOOKUP(B868,#REF!,5,0))</f>
        <v/>
      </c>
      <c r="H868" s="309" t="e">
        <f>#N/A</f>
        <v>#N/A</v>
      </c>
      <c r="I868" s="486" t="e">
        <f>#N/A</f>
        <v>#N/A</v>
      </c>
      <c r="J868" s="270" t="e">
        <f>#N/A</f>
        <v>#N/A</v>
      </c>
      <c r="K868" s="470" t="e">
        <f>#N/A</f>
        <v>#N/A</v>
      </c>
    </row>
    <row r="869" spans="2:11" ht="15" customHeight="1">
      <c r="B869" s="299"/>
      <c r="C869" s="302" t="str">
        <f>IF(B869&lt;&gt;"",VLOOKUP(B869,#REF!,2,0),"")</f>
        <v/>
      </c>
      <c r="D869" s="301" t="str">
        <f>IF(B869&lt;&gt;"",VLOOKUP(B869,#REF!,3,0),"")</f>
        <v/>
      </c>
      <c r="E869" s="308"/>
      <c r="F869" s="308" t="str">
        <f>IF(OR(B869="",D869=0),"",VLOOKUP(B869,#REF!,4,0))</f>
        <v/>
      </c>
      <c r="G869" s="308" t="str">
        <f>IF(OR(B869="",D869=0),"",VLOOKUP(B869,#REF!,5,0))</f>
        <v/>
      </c>
      <c r="H869" s="309" t="e">
        <f>#N/A</f>
        <v>#N/A</v>
      </c>
      <c r="I869" s="486" t="e">
        <f>#N/A</f>
        <v>#N/A</v>
      </c>
      <c r="J869" s="270" t="e">
        <f>#N/A</f>
        <v>#N/A</v>
      </c>
      <c r="K869" s="470" t="e">
        <f>#N/A</f>
        <v>#N/A</v>
      </c>
    </row>
    <row r="870" spans="2:11" ht="15" customHeight="1">
      <c r="B870" s="299"/>
      <c r="C870" s="302" t="str">
        <f>IF(B870&lt;&gt;"",VLOOKUP(B870,#REF!,2,0),"")</f>
        <v/>
      </c>
      <c r="D870" s="301" t="str">
        <f>IF(B870&lt;&gt;"",VLOOKUP(B870,#REF!,3,0),"")</f>
        <v/>
      </c>
      <c r="E870" s="308"/>
      <c r="F870" s="308" t="str">
        <f>IF(OR(B870="",D870=0),"",VLOOKUP(B870,#REF!,4,0))</f>
        <v/>
      </c>
      <c r="G870" s="308" t="str">
        <f>IF(OR(B870="",D870=0),"",VLOOKUP(B870,#REF!,5,0))</f>
        <v/>
      </c>
      <c r="H870" s="309" t="e">
        <f>#N/A</f>
        <v>#N/A</v>
      </c>
      <c r="I870" s="486" t="e">
        <f>#N/A</f>
        <v>#N/A</v>
      </c>
      <c r="J870" s="270" t="e">
        <f>#N/A</f>
        <v>#N/A</v>
      </c>
      <c r="K870" s="470" t="e">
        <f>#N/A</f>
        <v>#N/A</v>
      </c>
    </row>
    <row r="871" spans="2:11" ht="15" customHeight="1">
      <c r="B871" s="299"/>
      <c r="C871" s="302" t="str">
        <f>IF(B871&lt;&gt;"",VLOOKUP(B871,#REF!,2,0),"")</f>
        <v/>
      </c>
      <c r="D871" s="301" t="str">
        <f>IF(B871&lt;&gt;"",VLOOKUP(B871,#REF!,3,0),"")</f>
        <v/>
      </c>
      <c r="E871" s="308"/>
      <c r="F871" s="308" t="str">
        <f>IF(OR(B871="",D871=0),"",VLOOKUP(B871,#REF!,4,0))</f>
        <v/>
      </c>
      <c r="G871" s="308" t="str">
        <f>IF(OR(B871="",D871=0),"",VLOOKUP(B871,#REF!,5,0))</f>
        <v/>
      </c>
      <c r="H871" s="309" t="e">
        <f>#N/A</f>
        <v>#N/A</v>
      </c>
      <c r="I871" s="486" t="e">
        <f>#N/A</f>
        <v>#N/A</v>
      </c>
      <c r="J871" s="270" t="e">
        <f>#N/A</f>
        <v>#N/A</v>
      </c>
      <c r="K871" s="470" t="e">
        <f>#N/A</f>
        <v>#N/A</v>
      </c>
    </row>
    <row r="872" spans="2:11" ht="15" customHeight="1">
      <c r="B872" s="299"/>
      <c r="C872" s="302" t="str">
        <f>IF(B872&lt;&gt;"",VLOOKUP(B872,#REF!,2,0),"")</f>
        <v/>
      </c>
      <c r="D872" s="301" t="str">
        <f>IF(B872&lt;&gt;"",VLOOKUP(B872,#REF!,3,0),"")</f>
        <v/>
      </c>
      <c r="E872" s="308"/>
      <c r="F872" s="308" t="str">
        <f>IF(OR(B872="",D872=0),"",VLOOKUP(B872,#REF!,4,0))</f>
        <v/>
      </c>
      <c r="G872" s="308" t="str">
        <f>IF(OR(B872="",D872=0),"",VLOOKUP(B872,#REF!,5,0))</f>
        <v/>
      </c>
      <c r="H872" s="309" t="e">
        <f>#N/A</f>
        <v>#N/A</v>
      </c>
      <c r="I872" s="486" t="e">
        <f>#N/A</f>
        <v>#N/A</v>
      </c>
      <c r="J872" s="270" t="e">
        <f>#N/A</f>
        <v>#N/A</v>
      </c>
      <c r="K872" s="470" t="e">
        <f>#N/A</f>
        <v>#N/A</v>
      </c>
    </row>
    <row r="873" spans="2:11" ht="15" customHeight="1">
      <c r="B873" s="299"/>
      <c r="C873" s="302" t="str">
        <f>IF(B873&lt;&gt;"",VLOOKUP(B873,#REF!,2,0),"")</f>
        <v/>
      </c>
      <c r="D873" s="301" t="str">
        <f>IF(B873&lt;&gt;"",VLOOKUP(B873,#REF!,3,0),"")</f>
        <v/>
      </c>
      <c r="E873" s="308"/>
      <c r="F873" s="308" t="str">
        <f>IF(OR(B873="",D873=0),"",VLOOKUP(B873,#REF!,4,0))</f>
        <v/>
      </c>
      <c r="G873" s="308" t="str">
        <f>IF(OR(B873="",D873=0),"",VLOOKUP(B873,#REF!,5,0))</f>
        <v/>
      </c>
      <c r="H873" s="309" t="e">
        <f>#N/A</f>
        <v>#N/A</v>
      </c>
      <c r="I873" s="486" t="e">
        <f>#N/A</f>
        <v>#N/A</v>
      </c>
      <c r="J873" s="270" t="e">
        <f>#N/A</f>
        <v>#N/A</v>
      </c>
      <c r="K873" s="470" t="e">
        <f>#N/A</f>
        <v>#N/A</v>
      </c>
    </row>
    <row r="874" spans="2:11" ht="15" customHeight="1">
      <c r="B874" s="299"/>
      <c r="C874" s="302" t="str">
        <f>IF(B874&lt;&gt;"",VLOOKUP(B874,#REF!,2,0),"")</f>
        <v/>
      </c>
      <c r="D874" s="301" t="str">
        <f>IF(B874&lt;&gt;"",VLOOKUP(B874,#REF!,3,0),"")</f>
        <v/>
      </c>
      <c r="E874" s="308"/>
      <c r="F874" s="308" t="str">
        <f>IF(OR(B874="",D874=0),"",VLOOKUP(B874,#REF!,4,0))</f>
        <v/>
      </c>
      <c r="G874" s="308" t="str">
        <f>IF(OR(B874="",D874=0),"",VLOOKUP(B874,#REF!,5,0))</f>
        <v/>
      </c>
      <c r="H874" s="309" t="e">
        <f>#N/A</f>
        <v>#N/A</v>
      </c>
      <c r="I874" s="486" t="e">
        <f>#N/A</f>
        <v>#N/A</v>
      </c>
      <c r="J874" s="270" t="e">
        <f>#N/A</f>
        <v>#N/A</v>
      </c>
      <c r="K874" s="470" t="e">
        <f>#N/A</f>
        <v>#N/A</v>
      </c>
    </row>
    <row r="875" spans="2:11" ht="15" customHeight="1">
      <c r="B875" s="299"/>
      <c r="C875" s="302" t="str">
        <f>IF(B875&lt;&gt;"",VLOOKUP(B875,#REF!,2,0),"")</f>
        <v/>
      </c>
      <c r="D875" s="301" t="str">
        <f>IF(B875&lt;&gt;"",VLOOKUP(B875,#REF!,3,0),"")</f>
        <v/>
      </c>
      <c r="E875" s="308"/>
      <c r="F875" s="308" t="str">
        <f>IF(OR(B875="",D875=0),"",VLOOKUP(B875,#REF!,4,0))</f>
        <v/>
      </c>
      <c r="G875" s="308" t="str">
        <f>IF(OR(B875="",D875=0),"",VLOOKUP(B875,#REF!,5,0))</f>
        <v/>
      </c>
      <c r="H875" s="309" t="e">
        <f>#N/A</f>
        <v>#N/A</v>
      </c>
      <c r="I875" s="486" t="e">
        <f>#N/A</f>
        <v>#N/A</v>
      </c>
      <c r="J875" s="270" t="e">
        <f>#N/A</f>
        <v>#N/A</v>
      </c>
      <c r="K875" s="470" t="e">
        <f>#N/A</f>
        <v>#N/A</v>
      </c>
    </row>
    <row r="876" spans="2:11" ht="15" customHeight="1">
      <c r="B876" s="299"/>
      <c r="C876" s="302" t="str">
        <f>IF(B876&lt;&gt;"",VLOOKUP(B876,#REF!,2,0),"")</f>
        <v/>
      </c>
      <c r="D876" s="301" t="str">
        <f>IF(B876&lt;&gt;"",VLOOKUP(B876,#REF!,3,0),"")</f>
        <v/>
      </c>
      <c r="E876" s="308"/>
      <c r="F876" s="308" t="str">
        <f>IF(OR(B876="",D876=0),"",VLOOKUP(B876,#REF!,4,0))</f>
        <v/>
      </c>
      <c r="G876" s="308" t="str">
        <f>IF(OR(B876="",D876=0),"",VLOOKUP(B876,#REF!,5,0))</f>
        <v/>
      </c>
      <c r="H876" s="309" t="e">
        <f>#N/A</f>
        <v>#N/A</v>
      </c>
      <c r="I876" s="486" t="e">
        <f>#N/A</f>
        <v>#N/A</v>
      </c>
      <c r="J876" s="270" t="e">
        <f>#N/A</f>
        <v>#N/A</v>
      </c>
      <c r="K876" s="470" t="e">
        <f>#N/A</f>
        <v>#N/A</v>
      </c>
    </row>
    <row r="877" spans="2:11" ht="15" customHeight="1">
      <c r="B877" s="299"/>
      <c r="C877" s="302" t="str">
        <f>IF(B877&lt;&gt;"",VLOOKUP(B877,#REF!,2,0),"")</f>
        <v/>
      </c>
      <c r="D877" s="301" t="str">
        <f>IF(B877&lt;&gt;"",VLOOKUP(B877,#REF!,3,0),"")</f>
        <v/>
      </c>
      <c r="E877" s="308"/>
      <c r="F877" s="308" t="str">
        <f>IF(OR(B877="",D877=0),"",VLOOKUP(B877,#REF!,4,0))</f>
        <v/>
      </c>
      <c r="G877" s="308" t="str">
        <f>IF(OR(B877="",D877=0),"",VLOOKUP(B877,#REF!,5,0))</f>
        <v/>
      </c>
      <c r="H877" s="309" t="e">
        <f>#N/A</f>
        <v>#N/A</v>
      </c>
      <c r="I877" s="486" t="e">
        <f>#N/A</f>
        <v>#N/A</v>
      </c>
      <c r="J877" s="270" t="e">
        <f>#N/A</f>
        <v>#N/A</v>
      </c>
      <c r="K877" s="470" t="e">
        <f>#N/A</f>
        <v>#N/A</v>
      </c>
    </row>
    <row r="878" spans="2:11" ht="15" customHeight="1">
      <c r="B878" s="299"/>
      <c r="C878" s="302" t="str">
        <f>IF(B878&lt;&gt;"",VLOOKUP(B878,#REF!,2,0),"")</f>
        <v/>
      </c>
      <c r="D878" s="301" t="str">
        <f>IF(B878&lt;&gt;"",VLOOKUP(B878,#REF!,3,0),"")</f>
        <v/>
      </c>
      <c r="E878" s="308"/>
      <c r="F878" s="308" t="str">
        <f>IF(OR(B878="",D878=0),"",VLOOKUP(B878,#REF!,4,0))</f>
        <v/>
      </c>
      <c r="G878" s="308" t="str">
        <f>IF(OR(B878="",D878=0),"",VLOOKUP(B878,#REF!,5,0))</f>
        <v/>
      </c>
      <c r="H878" s="309" t="e">
        <f>#N/A</f>
        <v>#N/A</v>
      </c>
      <c r="I878" s="486" t="e">
        <f>#N/A</f>
        <v>#N/A</v>
      </c>
      <c r="J878" s="270" t="e">
        <f>#N/A</f>
        <v>#N/A</v>
      </c>
      <c r="K878" s="470" t="e">
        <f>#N/A</f>
        <v>#N/A</v>
      </c>
    </row>
    <row r="879" spans="2:11" ht="15" customHeight="1">
      <c r="B879" s="299"/>
      <c r="C879" s="302" t="str">
        <f>IF(B879&lt;&gt;"",VLOOKUP(B879,#REF!,2,0),"")</f>
        <v/>
      </c>
      <c r="D879" s="301" t="str">
        <f>IF(B879&lt;&gt;"",VLOOKUP(B879,#REF!,3,0),"")</f>
        <v/>
      </c>
      <c r="E879" s="308"/>
      <c r="F879" s="308" t="str">
        <f>IF(OR(B879="",D879=0),"",VLOOKUP(B879,#REF!,4,0))</f>
        <v/>
      </c>
      <c r="G879" s="308" t="str">
        <f>IF(OR(B879="",D879=0),"",VLOOKUP(B879,#REF!,5,0))</f>
        <v/>
      </c>
      <c r="H879" s="309" t="e">
        <f>#N/A</f>
        <v>#N/A</v>
      </c>
      <c r="I879" s="486" t="e">
        <f>#N/A</f>
        <v>#N/A</v>
      </c>
      <c r="J879" s="270" t="e">
        <f>#N/A</f>
        <v>#N/A</v>
      </c>
      <c r="K879" s="470" t="e">
        <f>#N/A</f>
        <v>#N/A</v>
      </c>
    </row>
    <row r="880" spans="2:11" ht="15" customHeight="1">
      <c r="B880" s="299"/>
      <c r="C880" s="302" t="str">
        <f>IF(B880&lt;&gt;"",VLOOKUP(B880,#REF!,2,0),"")</f>
        <v/>
      </c>
      <c r="D880" s="301" t="str">
        <f>IF(B880&lt;&gt;"",VLOOKUP(B880,#REF!,3,0),"")</f>
        <v/>
      </c>
      <c r="E880" s="308"/>
      <c r="F880" s="308" t="str">
        <f>IF(OR(B880="",D880=0),"",VLOOKUP(B880,#REF!,4,0))</f>
        <v/>
      </c>
      <c r="G880" s="308" t="str">
        <f>IF(OR(B880="",D880=0),"",VLOOKUP(B880,#REF!,5,0))</f>
        <v/>
      </c>
      <c r="H880" s="309" t="e">
        <f>#N/A</f>
        <v>#N/A</v>
      </c>
      <c r="I880" s="486" t="e">
        <f>#N/A</f>
        <v>#N/A</v>
      </c>
      <c r="J880" s="270" t="e">
        <f>#N/A</f>
        <v>#N/A</v>
      </c>
      <c r="K880" s="470" t="e">
        <f>#N/A</f>
        <v>#N/A</v>
      </c>
    </row>
    <row r="881" spans="2:11" ht="15" customHeight="1">
      <c r="B881" s="299"/>
      <c r="C881" s="302" t="str">
        <f>IF(B881&lt;&gt;"",VLOOKUP(B881,#REF!,2,0),"")</f>
        <v/>
      </c>
      <c r="D881" s="301" t="str">
        <f>IF(B881&lt;&gt;"",VLOOKUP(B881,#REF!,3,0),"")</f>
        <v/>
      </c>
      <c r="E881" s="308"/>
      <c r="F881" s="308" t="str">
        <f>IF(OR(B881="",D881=0),"",VLOOKUP(B881,#REF!,4,0))</f>
        <v/>
      </c>
      <c r="G881" s="308" t="str">
        <f>IF(OR(B881="",D881=0),"",VLOOKUP(B881,#REF!,5,0))</f>
        <v/>
      </c>
      <c r="H881" s="309" t="e">
        <f>#N/A</f>
        <v>#N/A</v>
      </c>
      <c r="I881" s="486" t="e">
        <f>#N/A</f>
        <v>#N/A</v>
      </c>
      <c r="J881" s="270" t="e">
        <f>#N/A</f>
        <v>#N/A</v>
      </c>
      <c r="K881" s="470" t="e">
        <f>#N/A</f>
        <v>#N/A</v>
      </c>
    </row>
    <row r="882" spans="2:11" ht="15" customHeight="1">
      <c r="B882" s="299"/>
      <c r="C882" s="302" t="str">
        <f>IF(B882&lt;&gt;"",VLOOKUP(B882,#REF!,2,0),"")</f>
        <v/>
      </c>
      <c r="D882" s="301" t="str">
        <f>IF(B882&lt;&gt;"",VLOOKUP(B882,#REF!,3,0),"")</f>
        <v/>
      </c>
      <c r="E882" s="308"/>
      <c r="F882" s="308" t="str">
        <f>IF(OR(B882="",D882=0),"",VLOOKUP(B882,#REF!,4,0))</f>
        <v/>
      </c>
      <c r="G882" s="308" t="str">
        <f>IF(OR(B882="",D882=0),"",VLOOKUP(B882,#REF!,5,0))</f>
        <v/>
      </c>
      <c r="H882" s="309" t="e">
        <f>#N/A</f>
        <v>#N/A</v>
      </c>
      <c r="I882" s="486" t="e">
        <f>#N/A</f>
        <v>#N/A</v>
      </c>
      <c r="J882" s="270" t="e">
        <f>#N/A</f>
        <v>#N/A</v>
      </c>
      <c r="K882" s="470" t="e">
        <f>#N/A</f>
        <v>#N/A</v>
      </c>
    </row>
    <row r="883" spans="2:11" ht="15" customHeight="1">
      <c r="B883" s="299"/>
      <c r="C883" s="302" t="str">
        <f>IF(B883&lt;&gt;"",VLOOKUP(B883,#REF!,2,0),"")</f>
        <v/>
      </c>
      <c r="D883" s="301" t="str">
        <f>IF(B883&lt;&gt;"",VLOOKUP(B883,#REF!,3,0),"")</f>
        <v/>
      </c>
      <c r="E883" s="308"/>
      <c r="F883" s="308" t="str">
        <f>IF(OR(B883="",D883=0),"",VLOOKUP(B883,#REF!,4,0))</f>
        <v/>
      </c>
      <c r="G883" s="308" t="str">
        <f>IF(OR(B883="",D883=0),"",VLOOKUP(B883,#REF!,5,0))</f>
        <v/>
      </c>
      <c r="H883" s="309" t="e">
        <f>#N/A</f>
        <v>#N/A</v>
      </c>
      <c r="I883" s="486" t="e">
        <f>#N/A</f>
        <v>#N/A</v>
      </c>
      <c r="J883" s="270" t="e">
        <f>#N/A</f>
        <v>#N/A</v>
      </c>
      <c r="K883" s="470" t="e">
        <f>#N/A</f>
        <v>#N/A</v>
      </c>
    </row>
    <row r="884" spans="2:11" ht="15" customHeight="1">
      <c r="B884" s="299"/>
      <c r="C884" s="302" t="str">
        <f>IF(B884&lt;&gt;"",VLOOKUP(B884,#REF!,2,0),"")</f>
        <v/>
      </c>
      <c r="D884" s="301" t="str">
        <f>IF(B884&lt;&gt;"",VLOOKUP(B884,#REF!,3,0),"")</f>
        <v/>
      </c>
      <c r="E884" s="308"/>
      <c r="F884" s="308" t="str">
        <f>IF(OR(B884="",D884=0),"",VLOOKUP(B884,#REF!,4,0))</f>
        <v/>
      </c>
      <c r="G884" s="308" t="str">
        <f>IF(OR(B884="",D884=0),"",VLOOKUP(B884,#REF!,5,0))</f>
        <v/>
      </c>
      <c r="H884" s="309" t="e">
        <f>#N/A</f>
        <v>#N/A</v>
      </c>
      <c r="I884" s="486" t="e">
        <f>#N/A</f>
        <v>#N/A</v>
      </c>
      <c r="J884" s="270" t="e">
        <f>#N/A</f>
        <v>#N/A</v>
      </c>
      <c r="K884" s="470" t="e">
        <f>#N/A</f>
        <v>#N/A</v>
      </c>
    </row>
    <row r="885" spans="2:11" ht="15" customHeight="1">
      <c r="B885" s="299"/>
      <c r="C885" s="302" t="str">
        <f>IF(B885&lt;&gt;"",VLOOKUP(B885,#REF!,2,0),"")</f>
        <v/>
      </c>
      <c r="D885" s="301" t="str">
        <f>IF(B885&lt;&gt;"",VLOOKUP(B885,#REF!,3,0),"")</f>
        <v/>
      </c>
      <c r="E885" s="308"/>
      <c r="F885" s="308" t="str">
        <f>IF(OR(B885="",D885=0),"",VLOOKUP(B885,#REF!,4,0))</f>
        <v/>
      </c>
      <c r="G885" s="308" t="str">
        <f>IF(OR(B885="",D885=0),"",VLOOKUP(B885,#REF!,5,0))</f>
        <v/>
      </c>
      <c r="H885" s="309" t="e">
        <f>#N/A</f>
        <v>#N/A</v>
      </c>
      <c r="I885" s="486" t="e">
        <f>#N/A</f>
        <v>#N/A</v>
      </c>
      <c r="J885" s="270" t="e">
        <f>#N/A</f>
        <v>#N/A</v>
      </c>
      <c r="K885" s="470" t="e">
        <f>#N/A</f>
        <v>#N/A</v>
      </c>
    </row>
    <row r="886" spans="2:11" ht="15" customHeight="1">
      <c r="B886" s="299"/>
      <c r="C886" s="302" t="str">
        <f>IF(B886&lt;&gt;"",VLOOKUP(B886,#REF!,2,0),"")</f>
        <v/>
      </c>
      <c r="D886" s="301" t="str">
        <f>IF(B886&lt;&gt;"",VLOOKUP(B886,#REF!,3,0),"")</f>
        <v/>
      </c>
      <c r="E886" s="308"/>
      <c r="F886" s="308" t="str">
        <f>IF(OR(B886="",D886=0),"",VLOOKUP(B886,#REF!,4,0))</f>
        <v/>
      </c>
      <c r="G886" s="308" t="str">
        <f>IF(OR(B886="",D886=0),"",VLOOKUP(B886,#REF!,5,0))</f>
        <v/>
      </c>
      <c r="H886" s="309" t="e">
        <f>#N/A</f>
        <v>#N/A</v>
      </c>
      <c r="I886" s="486" t="e">
        <f>#N/A</f>
        <v>#N/A</v>
      </c>
      <c r="J886" s="270" t="e">
        <f>#N/A</f>
        <v>#N/A</v>
      </c>
      <c r="K886" s="470" t="e">
        <f>#N/A</f>
        <v>#N/A</v>
      </c>
    </row>
    <row r="887" spans="2:11" ht="15" customHeight="1">
      <c r="B887" s="299"/>
      <c r="C887" s="302" t="str">
        <f>IF(B887&lt;&gt;"",VLOOKUP(B887,#REF!,2,0),"")</f>
        <v/>
      </c>
      <c r="D887" s="301" t="str">
        <f>IF(B887&lt;&gt;"",VLOOKUP(B887,#REF!,3,0),"")</f>
        <v/>
      </c>
      <c r="E887" s="308"/>
      <c r="F887" s="308" t="str">
        <f>IF(OR(B887="",D887=0),"",VLOOKUP(B887,#REF!,4,0))</f>
        <v/>
      </c>
      <c r="G887" s="308" t="str">
        <f>IF(OR(B887="",D887=0),"",VLOOKUP(B887,#REF!,5,0))</f>
        <v/>
      </c>
      <c r="H887" s="309" t="e">
        <f>#N/A</f>
        <v>#N/A</v>
      </c>
      <c r="I887" s="486" t="e">
        <f>#N/A</f>
        <v>#N/A</v>
      </c>
      <c r="J887" s="270" t="e">
        <f>#N/A</f>
        <v>#N/A</v>
      </c>
      <c r="K887" s="470" t="e">
        <f>#N/A</f>
        <v>#N/A</v>
      </c>
    </row>
    <row r="888" spans="2:11" ht="15" customHeight="1">
      <c r="B888" s="299"/>
      <c r="C888" s="302" t="str">
        <f>IF(B888&lt;&gt;"",VLOOKUP(B888,#REF!,2,0),"")</f>
        <v/>
      </c>
      <c r="D888" s="301" t="str">
        <f>IF(B888&lt;&gt;"",VLOOKUP(B888,#REF!,3,0),"")</f>
        <v/>
      </c>
      <c r="E888" s="308"/>
      <c r="F888" s="308" t="str">
        <f>IF(OR(B888="",D888=0),"",VLOOKUP(B888,#REF!,4,0))</f>
        <v/>
      </c>
      <c r="G888" s="308" t="str">
        <f>IF(OR(B888="",D888=0),"",VLOOKUP(B888,#REF!,5,0))</f>
        <v/>
      </c>
      <c r="H888" s="309" t="e">
        <f>#N/A</f>
        <v>#N/A</v>
      </c>
      <c r="I888" s="486" t="e">
        <f>#N/A</f>
        <v>#N/A</v>
      </c>
      <c r="J888" s="270" t="e">
        <f>#N/A</f>
        <v>#N/A</v>
      </c>
      <c r="K888" s="470" t="e">
        <f>#N/A</f>
        <v>#N/A</v>
      </c>
    </row>
    <row r="889" spans="2:11" ht="15" customHeight="1">
      <c r="B889" s="299"/>
      <c r="C889" s="302" t="str">
        <f>IF(B889&lt;&gt;"",VLOOKUP(B889,#REF!,2,0),"")</f>
        <v/>
      </c>
      <c r="D889" s="301" t="str">
        <f>IF(B889&lt;&gt;"",VLOOKUP(B889,#REF!,3,0),"")</f>
        <v/>
      </c>
      <c r="E889" s="308"/>
      <c r="F889" s="308" t="str">
        <f>IF(OR(B889="",D889=0),"",VLOOKUP(B889,#REF!,4,0))</f>
        <v/>
      </c>
      <c r="G889" s="308" t="str">
        <f>IF(OR(B889="",D889=0),"",VLOOKUP(B889,#REF!,5,0))</f>
        <v/>
      </c>
      <c r="H889" s="309" t="e">
        <f>#N/A</f>
        <v>#N/A</v>
      </c>
      <c r="I889" s="486" t="e">
        <f>#N/A</f>
        <v>#N/A</v>
      </c>
      <c r="J889" s="270" t="e">
        <f>#N/A</f>
        <v>#N/A</v>
      </c>
      <c r="K889" s="470" t="e">
        <f>#N/A</f>
        <v>#N/A</v>
      </c>
    </row>
    <row r="890" spans="2:11" ht="15" customHeight="1">
      <c r="B890" s="299"/>
      <c r="C890" s="302" t="str">
        <f>IF(B890&lt;&gt;"",VLOOKUP(B890,#REF!,2,0),"")</f>
        <v/>
      </c>
      <c r="D890" s="301" t="str">
        <f>IF(B890&lt;&gt;"",VLOOKUP(B890,#REF!,3,0),"")</f>
        <v/>
      </c>
      <c r="E890" s="308"/>
      <c r="F890" s="308" t="str">
        <f>IF(OR(B890="",D890=0),"",VLOOKUP(B890,#REF!,4,0))</f>
        <v/>
      </c>
      <c r="G890" s="308" t="str">
        <f>IF(OR(B890="",D890=0),"",VLOOKUP(B890,#REF!,5,0))</f>
        <v/>
      </c>
      <c r="H890" s="309" t="e">
        <f>#N/A</f>
        <v>#N/A</v>
      </c>
      <c r="I890" s="486" t="e">
        <f>#N/A</f>
        <v>#N/A</v>
      </c>
      <c r="J890" s="270" t="e">
        <f>#N/A</f>
        <v>#N/A</v>
      </c>
      <c r="K890" s="470" t="e">
        <f>#N/A</f>
        <v>#N/A</v>
      </c>
    </row>
    <row r="891" spans="2:11" ht="15" customHeight="1">
      <c r="B891" s="299"/>
      <c r="C891" s="302" t="str">
        <f>IF(B891&lt;&gt;"",VLOOKUP(B891,#REF!,2,0),"")</f>
        <v/>
      </c>
      <c r="D891" s="301" t="str">
        <f>IF(B891&lt;&gt;"",VLOOKUP(B891,#REF!,3,0),"")</f>
        <v/>
      </c>
      <c r="E891" s="308"/>
      <c r="F891" s="308" t="str">
        <f>IF(OR(B891="",D891=0),"",VLOOKUP(B891,#REF!,4,0))</f>
        <v/>
      </c>
      <c r="G891" s="308" t="str">
        <f>IF(OR(B891="",D891=0),"",VLOOKUP(B891,#REF!,5,0))</f>
        <v/>
      </c>
      <c r="H891" s="309" t="e">
        <f>#N/A</f>
        <v>#N/A</v>
      </c>
      <c r="I891" s="486" t="e">
        <f>#N/A</f>
        <v>#N/A</v>
      </c>
      <c r="J891" s="270" t="e">
        <f>#N/A</f>
        <v>#N/A</v>
      </c>
      <c r="K891" s="470" t="e">
        <f>#N/A</f>
        <v>#N/A</v>
      </c>
    </row>
    <row r="892" spans="2:11" ht="15" customHeight="1">
      <c r="B892" s="299"/>
      <c r="C892" s="302" t="str">
        <f>IF(B892&lt;&gt;"",VLOOKUP(B892,#REF!,2,0),"")</f>
        <v/>
      </c>
      <c r="D892" s="301" t="str">
        <f>IF(B892&lt;&gt;"",VLOOKUP(B892,#REF!,3,0),"")</f>
        <v/>
      </c>
      <c r="E892" s="308"/>
      <c r="F892" s="308" t="str">
        <f>IF(OR(B892="",D892=0),"",VLOOKUP(B892,#REF!,4,0))</f>
        <v/>
      </c>
      <c r="G892" s="308" t="str">
        <f>IF(OR(B892="",D892=0),"",VLOOKUP(B892,#REF!,5,0))</f>
        <v/>
      </c>
      <c r="H892" s="309" t="e">
        <f>#N/A</f>
        <v>#N/A</v>
      </c>
      <c r="I892" s="486" t="e">
        <f>#N/A</f>
        <v>#N/A</v>
      </c>
      <c r="J892" s="270" t="e">
        <f>#N/A</f>
        <v>#N/A</v>
      </c>
      <c r="K892" s="470" t="e">
        <f>#N/A</f>
        <v>#N/A</v>
      </c>
    </row>
    <row r="893" spans="2:11" ht="15" customHeight="1">
      <c r="B893" s="299"/>
      <c r="C893" s="302" t="str">
        <f>IF(B893&lt;&gt;"",VLOOKUP(B893,#REF!,2,0),"")</f>
        <v/>
      </c>
      <c r="D893" s="301" t="str">
        <f>IF(B893&lt;&gt;"",VLOOKUP(B893,#REF!,3,0),"")</f>
        <v/>
      </c>
      <c r="E893" s="308"/>
      <c r="F893" s="308" t="str">
        <f>IF(OR(B893="",D893=0),"",VLOOKUP(B893,#REF!,4,0))</f>
        <v/>
      </c>
      <c r="G893" s="308" t="str">
        <f>IF(OR(B893="",D893=0),"",VLOOKUP(B893,#REF!,5,0))</f>
        <v/>
      </c>
      <c r="H893" s="309" t="e">
        <f>#N/A</f>
        <v>#N/A</v>
      </c>
      <c r="I893" s="486" t="e">
        <f>#N/A</f>
        <v>#N/A</v>
      </c>
      <c r="J893" s="270" t="e">
        <f>#N/A</f>
        <v>#N/A</v>
      </c>
      <c r="K893" s="470" t="e">
        <f>#N/A</f>
        <v>#N/A</v>
      </c>
    </row>
    <row r="894" spans="2:11" ht="15" customHeight="1">
      <c r="B894" s="299"/>
      <c r="C894" s="302" t="str">
        <f>IF(B894&lt;&gt;"",VLOOKUP(B894,#REF!,2,0),"")</f>
        <v/>
      </c>
      <c r="D894" s="301" t="str">
        <f>IF(B894&lt;&gt;"",VLOOKUP(B894,#REF!,3,0),"")</f>
        <v/>
      </c>
      <c r="E894" s="308"/>
      <c r="F894" s="308" t="str">
        <f>IF(OR(B894="",D894=0),"",VLOOKUP(B894,#REF!,4,0))</f>
        <v/>
      </c>
      <c r="G894" s="308" t="str">
        <f>IF(OR(B894="",D894=0),"",VLOOKUP(B894,#REF!,5,0))</f>
        <v/>
      </c>
      <c r="H894" s="309" t="e">
        <f>#N/A</f>
        <v>#N/A</v>
      </c>
      <c r="I894" s="486" t="e">
        <f>#N/A</f>
        <v>#N/A</v>
      </c>
      <c r="J894" s="270" t="e">
        <f>#N/A</f>
        <v>#N/A</v>
      </c>
      <c r="K894" s="470" t="e">
        <f>#N/A</f>
        <v>#N/A</v>
      </c>
    </row>
    <row r="895" spans="2:11" ht="15" customHeight="1">
      <c r="B895" s="299"/>
      <c r="C895" s="302" t="str">
        <f>IF(B895&lt;&gt;"",VLOOKUP(B895,#REF!,2,0),"")</f>
        <v/>
      </c>
      <c r="D895" s="301" t="str">
        <f>IF(B895&lt;&gt;"",VLOOKUP(B895,#REF!,3,0),"")</f>
        <v/>
      </c>
      <c r="E895" s="308"/>
      <c r="F895" s="308" t="str">
        <f>IF(OR(B895="",D895=0),"",VLOOKUP(B895,#REF!,4,0))</f>
        <v/>
      </c>
      <c r="G895" s="308" t="str">
        <f>IF(OR(B895="",D895=0),"",VLOOKUP(B895,#REF!,5,0))</f>
        <v/>
      </c>
      <c r="H895" s="309" t="e">
        <f>#N/A</f>
        <v>#N/A</v>
      </c>
      <c r="I895" s="486" t="e">
        <f>#N/A</f>
        <v>#N/A</v>
      </c>
      <c r="J895" s="270" t="e">
        <f>#N/A</f>
        <v>#N/A</v>
      </c>
      <c r="K895" s="470" t="e">
        <f>#N/A</f>
        <v>#N/A</v>
      </c>
    </row>
    <row r="896" spans="2:11" ht="15" customHeight="1">
      <c r="B896" s="299"/>
      <c r="C896" s="302" t="str">
        <f>IF(B896&lt;&gt;"",VLOOKUP(B896,#REF!,2,0),"")</f>
        <v/>
      </c>
      <c r="D896" s="301" t="str">
        <f>IF(B896&lt;&gt;"",VLOOKUP(B896,#REF!,3,0),"")</f>
        <v/>
      </c>
      <c r="E896" s="308"/>
      <c r="F896" s="308" t="str">
        <f>IF(OR(B896="",D896=0),"",VLOOKUP(B896,#REF!,4,0))</f>
        <v/>
      </c>
      <c r="G896" s="308" t="str">
        <f>IF(OR(B896="",D896=0),"",VLOOKUP(B896,#REF!,5,0))</f>
        <v/>
      </c>
      <c r="H896" s="309" t="e">
        <f>#N/A</f>
        <v>#N/A</v>
      </c>
      <c r="I896" s="486" t="e">
        <f>#N/A</f>
        <v>#N/A</v>
      </c>
      <c r="J896" s="270" t="e">
        <f>#N/A</f>
        <v>#N/A</v>
      </c>
      <c r="K896" s="470" t="e">
        <f>#N/A</f>
        <v>#N/A</v>
      </c>
    </row>
    <row r="897" spans="2:11" ht="15" customHeight="1">
      <c r="B897" s="299"/>
      <c r="C897" s="302" t="str">
        <f>IF(B897&lt;&gt;"",VLOOKUP(B897,#REF!,2,0),"")</f>
        <v/>
      </c>
      <c r="D897" s="301" t="str">
        <f>IF(B897&lt;&gt;"",VLOOKUP(B897,#REF!,3,0),"")</f>
        <v/>
      </c>
      <c r="E897" s="308"/>
      <c r="F897" s="308" t="str">
        <f>IF(OR(B897="",D897=0),"",VLOOKUP(B897,#REF!,4,0))</f>
        <v/>
      </c>
      <c r="G897" s="308" t="str">
        <f>IF(OR(B897="",D897=0),"",VLOOKUP(B897,#REF!,5,0))</f>
        <v/>
      </c>
      <c r="H897" s="309" t="e">
        <f>#N/A</f>
        <v>#N/A</v>
      </c>
      <c r="I897" s="486" t="e">
        <f>#N/A</f>
        <v>#N/A</v>
      </c>
      <c r="J897" s="270" t="e">
        <f>#N/A</f>
        <v>#N/A</v>
      </c>
      <c r="K897" s="470" t="e">
        <f>#N/A</f>
        <v>#N/A</v>
      </c>
    </row>
    <row r="898" spans="2:11" ht="15" customHeight="1">
      <c r="B898" s="299"/>
      <c r="C898" s="302" t="str">
        <f>IF(B898&lt;&gt;"",VLOOKUP(B898,#REF!,2,0),"")</f>
        <v/>
      </c>
      <c r="D898" s="301" t="str">
        <f>IF(B898&lt;&gt;"",VLOOKUP(B898,#REF!,3,0),"")</f>
        <v/>
      </c>
      <c r="E898" s="308"/>
      <c r="F898" s="308" t="str">
        <f>IF(OR(B898="",D898=0),"",VLOOKUP(B898,#REF!,4,0))</f>
        <v/>
      </c>
      <c r="G898" s="308" t="str">
        <f>IF(OR(B898="",D898=0),"",VLOOKUP(B898,#REF!,5,0))</f>
        <v/>
      </c>
      <c r="H898" s="309" t="e">
        <f>#N/A</f>
        <v>#N/A</v>
      </c>
      <c r="I898" s="486" t="e">
        <f>#N/A</f>
        <v>#N/A</v>
      </c>
      <c r="J898" s="270" t="e">
        <f>#N/A</f>
        <v>#N/A</v>
      </c>
      <c r="K898" s="470" t="e">
        <f>#N/A</f>
        <v>#N/A</v>
      </c>
    </row>
    <row r="899" spans="2:11" ht="15" customHeight="1">
      <c r="B899" s="299"/>
      <c r="C899" s="302" t="str">
        <f>IF(B899&lt;&gt;"",VLOOKUP(B899,#REF!,2,0),"")</f>
        <v/>
      </c>
      <c r="D899" s="301" t="str">
        <f>IF(B899&lt;&gt;"",VLOOKUP(B899,#REF!,3,0),"")</f>
        <v/>
      </c>
      <c r="E899" s="308"/>
      <c r="F899" s="308" t="str">
        <f>IF(OR(B899="",D899=0),"",VLOOKUP(B899,#REF!,4,0))</f>
        <v/>
      </c>
      <c r="G899" s="308" t="str">
        <f>IF(OR(B899="",D899=0),"",VLOOKUP(B899,#REF!,5,0))</f>
        <v/>
      </c>
      <c r="H899" s="309" t="e">
        <f>#N/A</f>
        <v>#N/A</v>
      </c>
      <c r="I899" s="486" t="e">
        <f>#N/A</f>
        <v>#N/A</v>
      </c>
      <c r="J899" s="270" t="e">
        <f>#N/A</f>
        <v>#N/A</v>
      </c>
      <c r="K899" s="470" t="e">
        <f>#N/A</f>
        <v>#N/A</v>
      </c>
    </row>
    <row r="900" spans="2:11" ht="15" customHeight="1">
      <c r="B900" s="299"/>
      <c r="C900" s="302" t="str">
        <f>IF(B900&lt;&gt;"",VLOOKUP(B900,#REF!,2,0),"")</f>
        <v/>
      </c>
      <c r="D900" s="301" t="str">
        <f>IF(B900&lt;&gt;"",VLOOKUP(B900,#REF!,3,0),"")</f>
        <v/>
      </c>
      <c r="E900" s="308"/>
      <c r="F900" s="308" t="str">
        <f>IF(OR(B900="",D900=0),"",VLOOKUP(B900,#REF!,4,0))</f>
        <v/>
      </c>
      <c r="G900" s="308" t="str">
        <f>IF(OR(B900="",D900=0),"",VLOOKUP(B900,#REF!,5,0))</f>
        <v/>
      </c>
      <c r="H900" s="309" t="e">
        <f>#N/A</f>
        <v>#N/A</v>
      </c>
      <c r="I900" s="486" t="e">
        <f>#N/A</f>
        <v>#N/A</v>
      </c>
      <c r="J900" s="270" t="e">
        <f>#N/A</f>
        <v>#N/A</v>
      </c>
      <c r="K900" s="470" t="e">
        <f>#N/A</f>
        <v>#N/A</v>
      </c>
    </row>
    <row r="901" spans="2:11" ht="15" customHeight="1">
      <c r="B901" s="299"/>
      <c r="C901" s="302" t="str">
        <f>IF(B901&lt;&gt;"",VLOOKUP(B901,#REF!,2,0),"")</f>
        <v/>
      </c>
      <c r="D901" s="301" t="str">
        <f>IF(B901&lt;&gt;"",VLOOKUP(B901,#REF!,3,0),"")</f>
        <v/>
      </c>
      <c r="E901" s="308"/>
      <c r="F901" s="308" t="str">
        <f>IF(OR(B901="",D901=0),"",VLOOKUP(B901,#REF!,4,0))</f>
        <v/>
      </c>
      <c r="G901" s="308" t="str">
        <f>IF(OR(B901="",D901=0),"",VLOOKUP(B901,#REF!,5,0))</f>
        <v/>
      </c>
      <c r="H901" s="309" t="e">
        <f>#N/A</f>
        <v>#N/A</v>
      </c>
      <c r="I901" s="486" t="e">
        <f>#N/A</f>
        <v>#N/A</v>
      </c>
      <c r="J901" s="270" t="e">
        <f>#N/A</f>
        <v>#N/A</v>
      </c>
      <c r="K901" s="470" t="e">
        <f>#N/A</f>
        <v>#N/A</v>
      </c>
    </row>
    <row r="902" spans="2:11" ht="15" customHeight="1">
      <c r="B902" s="299"/>
      <c r="C902" s="302" t="str">
        <f>IF(B902&lt;&gt;"",VLOOKUP(B902,#REF!,2,0),"")</f>
        <v/>
      </c>
      <c r="D902" s="301" t="str">
        <f>IF(B902&lt;&gt;"",VLOOKUP(B902,#REF!,3,0),"")</f>
        <v/>
      </c>
      <c r="E902" s="308"/>
      <c r="F902" s="308" t="str">
        <f>IF(OR(B902="",D902=0),"",VLOOKUP(B902,#REF!,4,0))</f>
        <v/>
      </c>
      <c r="G902" s="308" t="str">
        <f>IF(OR(B902="",D902=0),"",VLOOKUP(B902,#REF!,5,0))</f>
        <v/>
      </c>
      <c r="H902" s="309" t="e">
        <f>#N/A</f>
        <v>#N/A</v>
      </c>
      <c r="I902" s="486" t="e">
        <f>#N/A</f>
        <v>#N/A</v>
      </c>
      <c r="J902" s="270" t="e">
        <f>#N/A</f>
        <v>#N/A</v>
      </c>
      <c r="K902" s="470" t="e">
        <f>#N/A</f>
        <v>#N/A</v>
      </c>
    </row>
    <row r="903" spans="2:11" ht="15" customHeight="1">
      <c r="B903" s="299"/>
      <c r="C903" s="302" t="str">
        <f>IF(B903&lt;&gt;"",VLOOKUP(B903,#REF!,2,0),"")</f>
        <v/>
      </c>
      <c r="D903" s="301" t="str">
        <f>IF(B903&lt;&gt;"",VLOOKUP(B903,#REF!,3,0),"")</f>
        <v/>
      </c>
      <c r="E903" s="308"/>
      <c r="F903" s="308" t="str">
        <f>IF(OR(B903="",D903=0),"",VLOOKUP(B903,#REF!,4,0))</f>
        <v/>
      </c>
      <c r="G903" s="308" t="str">
        <f>IF(OR(B903="",D903=0),"",VLOOKUP(B903,#REF!,5,0))</f>
        <v/>
      </c>
      <c r="H903" s="309" t="e">
        <f>#N/A</f>
        <v>#N/A</v>
      </c>
      <c r="I903" s="486" t="e">
        <f>#N/A</f>
        <v>#N/A</v>
      </c>
      <c r="J903" s="270" t="e">
        <f>#N/A</f>
        <v>#N/A</v>
      </c>
      <c r="K903" s="470" t="e">
        <f>#N/A</f>
        <v>#N/A</v>
      </c>
    </row>
    <row r="904" spans="2:11" ht="15" customHeight="1">
      <c r="B904" s="299"/>
      <c r="C904" s="302" t="str">
        <f>IF(B904&lt;&gt;"",VLOOKUP(B904,#REF!,2,0),"")</f>
        <v/>
      </c>
      <c r="D904" s="301" t="str">
        <f>IF(B904&lt;&gt;"",VLOOKUP(B904,#REF!,3,0),"")</f>
        <v/>
      </c>
      <c r="E904" s="308"/>
      <c r="F904" s="308" t="str">
        <f>IF(OR(B904="",D904=0),"",VLOOKUP(B904,#REF!,4,0))</f>
        <v/>
      </c>
      <c r="G904" s="308" t="str">
        <f>IF(OR(B904="",D904=0),"",VLOOKUP(B904,#REF!,5,0))</f>
        <v/>
      </c>
      <c r="H904" s="309" t="e">
        <f>#N/A</f>
        <v>#N/A</v>
      </c>
      <c r="I904" s="486" t="e">
        <f>#N/A</f>
        <v>#N/A</v>
      </c>
      <c r="J904" s="270" t="e">
        <f>#N/A</f>
        <v>#N/A</v>
      </c>
      <c r="K904" s="470" t="e">
        <f>#N/A</f>
        <v>#N/A</v>
      </c>
    </row>
    <row r="905" spans="2:11" ht="15" customHeight="1">
      <c r="B905" s="299"/>
      <c r="C905" s="302" t="str">
        <f>IF(B905&lt;&gt;"",VLOOKUP(B905,#REF!,2,0),"")</f>
        <v/>
      </c>
      <c r="D905" s="301" t="str">
        <f>IF(B905&lt;&gt;"",VLOOKUP(B905,#REF!,3,0),"")</f>
        <v/>
      </c>
      <c r="E905" s="308"/>
      <c r="F905" s="308" t="str">
        <f>IF(OR(B905="",D905=0),"",VLOOKUP(B905,#REF!,4,0))</f>
        <v/>
      </c>
      <c r="G905" s="308" t="str">
        <f>IF(OR(B905="",D905=0),"",VLOOKUP(B905,#REF!,5,0))</f>
        <v/>
      </c>
      <c r="H905" s="309" t="e">
        <f>#N/A</f>
        <v>#N/A</v>
      </c>
      <c r="I905" s="486" t="e">
        <f>#N/A</f>
        <v>#N/A</v>
      </c>
      <c r="J905" s="270" t="e">
        <f>#N/A</f>
        <v>#N/A</v>
      </c>
      <c r="K905" s="470" t="e">
        <f>#N/A</f>
        <v>#N/A</v>
      </c>
    </row>
    <row r="906" spans="2:11" ht="15" customHeight="1">
      <c r="B906" s="299"/>
      <c r="C906" s="302" t="str">
        <f>IF(B906&lt;&gt;"",VLOOKUP(B906,#REF!,2,0),"")</f>
        <v/>
      </c>
      <c r="D906" s="301" t="str">
        <f>IF(B906&lt;&gt;"",VLOOKUP(B906,#REF!,3,0),"")</f>
        <v/>
      </c>
      <c r="E906" s="308"/>
      <c r="F906" s="308" t="str">
        <f>IF(OR(B906="",D906=0),"",VLOOKUP(B906,#REF!,4,0))</f>
        <v/>
      </c>
      <c r="G906" s="308" t="str">
        <f>IF(OR(B906="",D906=0),"",VLOOKUP(B906,#REF!,5,0))</f>
        <v/>
      </c>
      <c r="H906" s="309" t="e">
        <f>#N/A</f>
        <v>#N/A</v>
      </c>
      <c r="I906" s="486" t="e">
        <f>#N/A</f>
        <v>#N/A</v>
      </c>
      <c r="J906" s="270" t="e">
        <f>#N/A</f>
        <v>#N/A</v>
      </c>
      <c r="K906" s="470" t="e">
        <f>#N/A</f>
        <v>#N/A</v>
      </c>
    </row>
    <row r="907" spans="2:11" ht="15" customHeight="1">
      <c r="B907" s="299"/>
      <c r="C907" s="302" t="str">
        <f>IF(B907&lt;&gt;"",VLOOKUP(B907,#REF!,2,0),"")</f>
        <v/>
      </c>
      <c r="D907" s="301" t="str">
        <f>IF(B907&lt;&gt;"",VLOOKUP(B907,#REF!,3,0),"")</f>
        <v/>
      </c>
      <c r="E907" s="308"/>
      <c r="F907" s="308" t="str">
        <f>IF(OR(B907="",D907=0),"",VLOOKUP(B907,#REF!,4,0))</f>
        <v/>
      </c>
      <c r="G907" s="308" t="str">
        <f>IF(OR(B907="",D907=0),"",VLOOKUP(B907,#REF!,5,0))</f>
        <v/>
      </c>
      <c r="H907" s="309" t="e">
        <f>#N/A</f>
        <v>#N/A</v>
      </c>
      <c r="I907" s="486" t="e">
        <f>#N/A</f>
        <v>#N/A</v>
      </c>
      <c r="J907" s="270" t="e">
        <f>#N/A</f>
        <v>#N/A</v>
      </c>
      <c r="K907" s="470" t="e">
        <f>#N/A</f>
        <v>#N/A</v>
      </c>
    </row>
    <row r="908" spans="2:11" ht="15" customHeight="1">
      <c r="B908" s="299"/>
      <c r="C908" s="302" t="str">
        <f>IF(B908&lt;&gt;"",VLOOKUP(B908,#REF!,2,0),"")</f>
        <v/>
      </c>
      <c r="D908" s="301" t="str">
        <f>IF(B908&lt;&gt;"",VLOOKUP(B908,#REF!,3,0),"")</f>
        <v/>
      </c>
      <c r="E908" s="308"/>
      <c r="F908" s="308" t="str">
        <f>IF(OR(B908="",D908=0),"",VLOOKUP(B908,#REF!,4,0))</f>
        <v/>
      </c>
      <c r="G908" s="308" t="str">
        <f>IF(OR(B908="",D908=0),"",VLOOKUP(B908,#REF!,5,0))</f>
        <v/>
      </c>
      <c r="H908" s="309" t="e">
        <f>#N/A</f>
        <v>#N/A</v>
      </c>
      <c r="I908" s="486" t="e">
        <f>#N/A</f>
        <v>#N/A</v>
      </c>
      <c r="J908" s="270" t="e">
        <f>#N/A</f>
        <v>#N/A</v>
      </c>
      <c r="K908" s="470" t="e">
        <f>#N/A</f>
        <v>#N/A</v>
      </c>
    </row>
    <row r="909" spans="2:11" ht="15" customHeight="1">
      <c r="B909" s="299"/>
      <c r="C909" s="302" t="str">
        <f>IF(B909&lt;&gt;"",VLOOKUP(B909,#REF!,2,0),"")</f>
        <v/>
      </c>
      <c r="D909" s="301" t="str">
        <f>IF(B909&lt;&gt;"",VLOOKUP(B909,#REF!,3,0),"")</f>
        <v/>
      </c>
      <c r="E909" s="308"/>
      <c r="F909" s="308" t="str">
        <f>IF(OR(B909="",D909=0),"",VLOOKUP(B909,#REF!,4,0))</f>
        <v/>
      </c>
      <c r="G909" s="308" t="str">
        <f>IF(OR(B909="",D909=0),"",VLOOKUP(B909,#REF!,5,0))</f>
        <v/>
      </c>
      <c r="H909" s="309" t="e">
        <f>#N/A</f>
        <v>#N/A</v>
      </c>
      <c r="I909" s="486" t="e">
        <f>#N/A</f>
        <v>#N/A</v>
      </c>
      <c r="J909" s="270" t="e">
        <f>#N/A</f>
        <v>#N/A</v>
      </c>
      <c r="K909" s="470" t="e">
        <f>#N/A</f>
        <v>#N/A</v>
      </c>
    </row>
    <row r="910" spans="2:11" ht="15" customHeight="1">
      <c r="B910" s="299"/>
      <c r="C910" s="302" t="str">
        <f>IF(B910&lt;&gt;"",VLOOKUP(B910,#REF!,2,0),"")</f>
        <v/>
      </c>
      <c r="D910" s="301" t="str">
        <f>IF(B910&lt;&gt;"",VLOOKUP(B910,#REF!,3,0),"")</f>
        <v/>
      </c>
      <c r="E910" s="308"/>
      <c r="F910" s="308" t="str">
        <f>IF(OR(B910="",D910=0),"",VLOOKUP(B910,#REF!,4,0))</f>
        <v/>
      </c>
      <c r="G910" s="308" t="str">
        <f>IF(OR(B910="",D910=0),"",VLOOKUP(B910,#REF!,5,0))</f>
        <v/>
      </c>
      <c r="H910" s="309" t="e">
        <f>#N/A</f>
        <v>#N/A</v>
      </c>
      <c r="I910" s="486" t="e">
        <f>#N/A</f>
        <v>#N/A</v>
      </c>
      <c r="J910" s="270" t="e">
        <f>#N/A</f>
        <v>#N/A</v>
      </c>
      <c r="K910" s="470" t="e">
        <f>#N/A</f>
        <v>#N/A</v>
      </c>
    </row>
    <row r="911" spans="2:11" ht="15" customHeight="1">
      <c r="B911" s="299"/>
      <c r="C911" s="302" t="str">
        <f>IF(B911&lt;&gt;"",VLOOKUP(B911,#REF!,2,0),"")</f>
        <v/>
      </c>
      <c r="D911" s="301" t="str">
        <f>IF(B911&lt;&gt;"",VLOOKUP(B911,#REF!,3,0),"")</f>
        <v/>
      </c>
      <c r="E911" s="308"/>
      <c r="F911" s="308" t="str">
        <f>IF(OR(B911="",D911=0),"",VLOOKUP(B911,#REF!,4,0))</f>
        <v/>
      </c>
      <c r="G911" s="308" t="str">
        <f>IF(OR(B911="",D911=0),"",VLOOKUP(B911,#REF!,5,0))</f>
        <v/>
      </c>
      <c r="H911" s="309" t="e">
        <f>#N/A</f>
        <v>#N/A</v>
      </c>
      <c r="I911" s="486" t="e">
        <f>#N/A</f>
        <v>#N/A</v>
      </c>
      <c r="J911" s="270" t="e">
        <f>#N/A</f>
        <v>#N/A</v>
      </c>
      <c r="K911" s="470" t="e">
        <f>#N/A</f>
        <v>#N/A</v>
      </c>
    </row>
    <row r="912" spans="2:11" ht="15" customHeight="1">
      <c r="B912" s="299"/>
      <c r="C912" s="302" t="str">
        <f>IF(B912&lt;&gt;"",VLOOKUP(B912,#REF!,2,0),"")</f>
        <v/>
      </c>
      <c r="D912" s="301" t="str">
        <f>IF(B912&lt;&gt;"",VLOOKUP(B912,#REF!,3,0),"")</f>
        <v/>
      </c>
      <c r="E912" s="308"/>
      <c r="F912" s="308" t="str">
        <f>IF(OR(B912="",D912=0),"",VLOOKUP(B912,#REF!,4,0))</f>
        <v/>
      </c>
      <c r="G912" s="308" t="str">
        <f>IF(OR(B912="",D912=0),"",VLOOKUP(B912,#REF!,5,0))</f>
        <v/>
      </c>
      <c r="H912" s="309" t="e">
        <f>#N/A</f>
        <v>#N/A</v>
      </c>
      <c r="I912" s="486" t="e">
        <f>#N/A</f>
        <v>#N/A</v>
      </c>
      <c r="J912" s="270" t="e">
        <f>#N/A</f>
        <v>#N/A</v>
      </c>
      <c r="K912" s="470" t="e">
        <f>#N/A</f>
        <v>#N/A</v>
      </c>
    </row>
    <row r="913" spans="2:11" ht="15" customHeight="1">
      <c r="B913" s="299"/>
      <c r="C913" s="302" t="str">
        <f>IF(B913&lt;&gt;"",VLOOKUP(B913,#REF!,2,0),"")</f>
        <v/>
      </c>
      <c r="D913" s="301" t="str">
        <f>IF(B913&lt;&gt;"",VLOOKUP(B913,#REF!,3,0),"")</f>
        <v/>
      </c>
      <c r="E913" s="308"/>
      <c r="F913" s="308" t="str">
        <f>IF(OR(B913="",D913=0),"",VLOOKUP(B913,#REF!,4,0))</f>
        <v/>
      </c>
      <c r="G913" s="308" t="str">
        <f>IF(OR(B913="",D913=0),"",VLOOKUP(B913,#REF!,5,0))</f>
        <v/>
      </c>
      <c r="H913" s="309" t="e">
        <f>#N/A</f>
        <v>#N/A</v>
      </c>
      <c r="I913" s="486" t="e">
        <f>#N/A</f>
        <v>#N/A</v>
      </c>
      <c r="J913" s="270" t="e">
        <f>#N/A</f>
        <v>#N/A</v>
      </c>
      <c r="K913" s="470" t="e">
        <f>#N/A</f>
        <v>#N/A</v>
      </c>
    </row>
    <row r="914" spans="2:11" ht="15" customHeight="1">
      <c r="B914" s="299"/>
      <c r="C914" s="302" t="str">
        <f>IF(B914&lt;&gt;"",VLOOKUP(B914,#REF!,2,0),"")</f>
        <v/>
      </c>
      <c r="D914" s="301" t="str">
        <f>IF(B914&lt;&gt;"",VLOOKUP(B914,#REF!,3,0),"")</f>
        <v/>
      </c>
      <c r="E914" s="308"/>
      <c r="F914" s="308" t="str">
        <f>IF(OR(B914="",D914=0),"",VLOOKUP(B914,#REF!,4,0))</f>
        <v/>
      </c>
      <c r="G914" s="308" t="str">
        <f>IF(OR(B914="",D914=0),"",VLOOKUP(B914,#REF!,5,0))</f>
        <v/>
      </c>
      <c r="H914" s="309" t="e">
        <f>#N/A</f>
        <v>#N/A</v>
      </c>
      <c r="I914" s="486" t="e">
        <f>#N/A</f>
        <v>#N/A</v>
      </c>
      <c r="J914" s="270" t="e">
        <f>#N/A</f>
        <v>#N/A</v>
      </c>
      <c r="K914" s="470" t="e">
        <f>#N/A</f>
        <v>#N/A</v>
      </c>
    </row>
    <row r="915" spans="2:11" ht="15" customHeight="1">
      <c r="B915" s="299"/>
      <c r="C915" s="302" t="str">
        <f>IF(B915&lt;&gt;"",VLOOKUP(B915,#REF!,2,0),"")</f>
        <v/>
      </c>
      <c r="D915" s="301" t="str">
        <f>IF(B915&lt;&gt;"",VLOOKUP(B915,#REF!,3,0),"")</f>
        <v/>
      </c>
      <c r="E915" s="308"/>
      <c r="F915" s="308" t="str">
        <f>IF(OR(B915="",D915=0),"",VLOOKUP(B915,#REF!,4,0))</f>
        <v/>
      </c>
      <c r="G915" s="308" t="str">
        <f>IF(OR(B915="",D915=0),"",VLOOKUP(B915,#REF!,5,0))</f>
        <v/>
      </c>
      <c r="H915" s="309" t="e">
        <f>#N/A</f>
        <v>#N/A</v>
      </c>
      <c r="I915" s="486" t="e">
        <f>#N/A</f>
        <v>#N/A</v>
      </c>
      <c r="J915" s="270" t="e">
        <f>#N/A</f>
        <v>#N/A</v>
      </c>
      <c r="K915" s="470" t="e">
        <f>#N/A</f>
        <v>#N/A</v>
      </c>
    </row>
    <row r="916" spans="2:11" ht="15" customHeight="1">
      <c r="B916" s="299"/>
      <c r="C916" s="302" t="str">
        <f>IF(B916&lt;&gt;"",VLOOKUP(B916,#REF!,2,0),"")</f>
        <v/>
      </c>
      <c r="D916" s="301" t="str">
        <f>IF(B916&lt;&gt;"",VLOOKUP(B916,#REF!,3,0),"")</f>
        <v/>
      </c>
      <c r="E916" s="308"/>
      <c r="F916" s="308" t="str">
        <f>IF(OR(B916="",D916=0),"",VLOOKUP(B916,#REF!,4,0))</f>
        <v/>
      </c>
      <c r="G916" s="308" t="str">
        <f>IF(OR(B916="",D916=0),"",VLOOKUP(B916,#REF!,5,0))</f>
        <v/>
      </c>
      <c r="H916" s="309" t="e">
        <f>#N/A</f>
        <v>#N/A</v>
      </c>
      <c r="I916" s="486" t="e">
        <f>#N/A</f>
        <v>#N/A</v>
      </c>
      <c r="J916" s="270" t="e">
        <f>#N/A</f>
        <v>#N/A</v>
      </c>
      <c r="K916" s="470" t="e">
        <f>#N/A</f>
        <v>#N/A</v>
      </c>
    </row>
    <row r="917" spans="2:11" ht="15" customHeight="1">
      <c r="B917" s="299"/>
      <c r="C917" s="302" t="str">
        <f>IF(B917&lt;&gt;"",VLOOKUP(B917,#REF!,2,0),"")</f>
        <v/>
      </c>
      <c r="D917" s="301" t="str">
        <f>IF(B917&lt;&gt;"",VLOOKUP(B917,#REF!,3,0),"")</f>
        <v/>
      </c>
      <c r="E917" s="308"/>
      <c r="F917" s="308" t="str">
        <f>IF(OR(B917="",D917=0),"",VLOOKUP(B917,#REF!,4,0))</f>
        <v/>
      </c>
      <c r="G917" s="308" t="str">
        <f>IF(OR(B917="",D917=0),"",VLOOKUP(B917,#REF!,5,0))</f>
        <v/>
      </c>
      <c r="H917" s="309" t="e">
        <f>#N/A</f>
        <v>#N/A</v>
      </c>
      <c r="I917" s="486" t="e">
        <f>#N/A</f>
        <v>#N/A</v>
      </c>
      <c r="J917" s="270" t="e">
        <f>#N/A</f>
        <v>#N/A</v>
      </c>
      <c r="K917" s="470" t="e">
        <f>#N/A</f>
        <v>#N/A</v>
      </c>
    </row>
    <row r="918" spans="2:11" ht="15" customHeight="1">
      <c r="B918" s="299"/>
      <c r="C918" s="302" t="str">
        <f>IF(B918&lt;&gt;"",VLOOKUP(B918,#REF!,2,0),"")</f>
        <v/>
      </c>
      <c r="D918" s="301" t="str">
        <f>IF(B918&lt;&gt;"",VLOOKUP(B918,#REF!,3,0),"")</f>
        <v/>
      </c>
      <c r="E918" s="308"/>
      <c r="F918" s="308" t="str">
        <f>IF(OR(B918="",D918=0),"",VLOOKUP(B918,#REF!,4,0))</f>
        <v/>
      </c>
      <c r="G918" s="308" t="str">
        <f>IF(OR(B918="",D918=0),"",VLOOKUP(B918,#REF!,5,0))</f>
        <v/>
      </c>
      <c r="H918" s="309" t="e">
        <f>#N/A</f>
        <v>#N/A</v>
      </c>
      <c r="I918" s="486" t="e">
        <f>#N/A</f>
        <v>#N/A</v>
      </c>
      <c r="J918" s="270" t="e">
        <f>#N/A</f>
        <v>#N/A</v>
      </c>
      <c r="K918" s="470" t="e">
        <f>#N/A</f>
        <v>#N/A</v>
      </c>
    </row>
    <row r="919" spans="2:11" ht="15" customHeight="1">
      <c r="B919" s="299"/>
      <c r="C919" s="302" t="str">
        <f>IF(B919&lt;&gt;"",VLOOKUP(B919,#REF!,2,0),"")</f>
        <v/>
      </c>
      <c r="D919" s="301" t="str">
        <f>IF(B919&lt;&gt;"",VLOOKUP(B919,#REF!,3,0),"")</f>
        <v/>
      </c>
      <c r="E919" s="308"/>
      <c r="F919" s="308" t="str">
        <f>IF(OR(B919="",D919=0),"",VLOOKUP(B919,#REF!,4,0))</f>
        <v/>
      </c>
      <c r="G919" s="308" t="str">
        <f>IF(OR(B919="",D919=0),"",VLOOKUP(B919,#REF!,5,0))</f>
        <v/>
      </c>
      <c r="H919" s="309" t="e">
        <f>#N/A</f>
        <v>#N/A</v>
      </c>
      <c r="I919" s="486" t="e">
        <f>#N/A</f>
        <v>#N/A</v>
      </c>
      <c r="J919" s="270" t="e">
        <f>#N/A</f>
        <v>#N/A</v>
      </c>
      <c r="K919" s="470" t="e">
        <f>#N/A</f>
        <v>#N/A</v>
      </c>
    </row>
    <row r="920" spans="2:11" ht="15" customHeight="1">
      <c r="B920" s="299"/>
      <c r="C920" s="302" t="str">
        <f>IF(B920&lt;&gt;"",VLOOKUP(B920,#REF!,2,0),"")</f>
        <v/>
      </c>
      <c r="D920" s="301" t="str">
        <f>IF(B920&lt;&gt;"",VLOOKUP(B920,#REF!,3,0),"")</f>
        <v/>
      </c>
      <c r="E920" s="308"/>
      <c r="F920" s="308" t="str">
        <f>IF(OR(B920="",D920=0),"",VLOOKUP(B920,#REF!,4,0))</f>
        <v/>
      </c>
      <c r="G920" s="308" t="str">
        <f>IF(OR(B920="",D920=0),"",VLOOKUP(B920,#REF!,5,0))</f>
        <v/>
      </c>
      <c r="H920" s="309" t="e">
        <f>#N/A</f>
        <v>#N/A</v>
      </c>
      <c r="I920" s="486" t="e">
        <f>#N/A</f>
        <v>#N/A</v>
      </c>
      <c r="J920" s="270" t="e">
        <f>#N/A</f>
        <v>#N/A</v>
      </c>
      <c r="K920" s="470" t="e">
        <f>#N/A</f>
        <v>#N/A</v>
      </c>
    </row>
    <row r="921" spans="2:11" ht="15" customHeight="1">
      <c r="B921" s="299"/>
      <c r="C921" s="302" t="str">
        <f>IF(B921&lt;&gt;"",VLOOKUP(B921,#REF!,2,0),"")</f>
        <v/>
      </c>
      <c r="D921" s="301" t="str">
        <f>IF(B921&lt;&gt;"",VLOOKUP(B921,#REF!,3,0),"")</f>
        <v/>
      </c>
      <c r="E921" s="308"/>
      <c r="F921" s="308" t="str">
        <f>IF(OR(B921="",D921=0),"",VLOOKUP(B921,#REF!,4,0))</f>
        <v/>
      </c>
      <c r="G921" s="308" t="str">
        <f>IF(OR(B921="",D921=0),"",VLOOKUP(B921,#REF!,5,0))</f>
        <v/>
      </c>
      <c r="H921" s="309" t="e">
        <f>#N/A</f>
        <v>#N/A</v>
      </c>
      <c r="I921" s="486" t="e">
        <f>#N/A</f>
        <v>#N/A</v>
      </c>
      <c r="J921" s="270" t="e">
        <f>#N/A</f>
        <v>#N/A</v>
      </c>
      <c r="K921" s="470" t="e">
        <f>#N/A</f>
        <v>#N/A</v>
      </c>
    </row>
    <row r="922" spans="2:11" ht="15" customHeight="1">
      <c r="B922" s="299"/>
      <c r="C922" s="302" t="str">
        <f>IF(B922&lt;&gt;"",VLOOKUP(B922,#REF!,2,0),"")</f>
        <v/>
      </c>
      <c r="D922" s="301" t="str">
        <f>IF(B922&lt;&gt;"",VLOOKUP(B922,#REF!,3,0),"")</f>
        <v/>
      </c>
      <c r="E922" s="308"/>
      <c r="F922" s="308" t="str">
        <f>IF(OR(B922="",D922=0),"",VLOOKUP(B922,#REF!,4,0))</f>
        <v/>
      </c>
      <c r="G922" s="308" t="str">
        <f>IF(OR(B922="",D922=0),"",VLOOKUP(B922,#REF!,5,0))</f>
        <v/>
      </c>
      <c r="H922" s="309" t="e">
        <f>#N/A</f>
        <v>#N/A</v>
      </c>
      <c r="I922" s="486" t="e">
        <f>#N/A</f>
        <v>#N/A</v>
      </c>
      <c r="J922" s="270" t="e">
        <f>#N/A</f>
        <v>#N/A</v>
      </c>
      <c r="K922" s="470" t="e">
        <f>#N/A</f>
        <v>#N/A</v>
      </c>
    </row>
    <row r="923" spans="2:11" ht="15" customHeight="1">
      <c r="B923" s="299"/>
      <c r="C923" s="302" t="str">
        <f>IF(B923&lt;&gt;"",VLOOKUP(B923,#REF!,2,0),"")</f>
        <v/>
      </c>
      <c r="D923" s="301" t="str">
        <f>IF(B923&lt;&gt;"",VLOOKUP(B923,#REF!,3,0),"")</f>
        <v/>
      </c>
      <c r="E923" s="308"/>
      <c r="F923" s="308" t="str">
        <f>IF(OR(B923="",D923=0),"",VLOOKUP(B923,#REF!,4,0))</f>
        <v/>
      </c>
      <c r="G923" s="308" t="str">
        <f>IF(OR(B923="",D923=0),"",VLOOKUP(B923,#REF!,5,0))</f>
        <v/>
      </c>
      <c r="H923" s="309" t="e">
        <f>#N/A</f>
        <v>#N/A</v>
      </c>
      <c r="I923" s="486" t="e">
        <f>#N/A</f>
        <v>#N/A</v>
      </c>
      <c r="J923" s="270" t="e">
        <f>#N/A</f>
        <v>#N/A</v>
      </c>
      <c r="K923" s="470" t="e">
        <f>#N/A</f>
        <v>#N/A</v>
      </c>
    </row>
    <row r="924" spans="2:11" ht="15" customHeight="1">
      <c r="B924" s="299"/>
      <c r="C924" s="302" t="str">
        <f>IF(B924&lt;&gt;"",VLOOKUP(B924,#REF!,2,0),"")</f>
        <v/>
      </c>
      <c r="D924" s="301" t="str">
        <f>IF(B924&lt;&gt;"",VLOOKUP(B924,#REF!,3,0),"")</f>
        <v/>
      </c>
      <c r="E924" s="308"/>
      <c r="F924" s="308" t="str">
        <f>IF(OR(B924="",D924=0),"",VLOOKUP(B924,#REF!,4,0))</f>
        <v/>
      </c>
      <c r="G924" s="308" t="str">
        <f>IF(OR(B924="",D924=0),"",VLOOKUP(B924,#REF!,5,0))</f>
        <v/>
      </c>
      <c r="H924" s="309" t="e">
        <f>#N/A</f>
        <v>#N/A</v>
      </c>
      <c r="I924" s="486" t="e">
        <f>#N/A</f>
        <v>#N/A</v>
      </c>
      <c r="J924" s="270" t="e">
        <f>#N/A</f>
        <v>#N/A</v>
      </c>
      <c r="K924" s="470" t="e">
        <f>#N/A</f>
        <v>#N/A</v>
      </c>
    </row>
    <row r="925" spans="2:11" ht="15" customHeight="1">
      <c r="B925" s="299"/>
      <c r="C925" s="302" t="str">
        <f>IF(B925&lt;&gt;"",VLOOKUP(B925,#REF!,2,0),"")</f>
        <v/>
      </c>
      <c r="D925" s="301" t="str">
        <f>IF(B925&lt;&gt;"",VLOOKUP(B925,#REF!,3,0),"")</f>
        <v/>
      </c>
      <c r="E925" s="308"/>
      <c r="F925" s="308" t="str">
        <f>IF(OR(B925="",D925=0),"",VLOOKUP(B925,#REF!,4,0))</f>
        <v/>
      </c>
      <c r="G925" s="308" t="str">
        <f>IF(OR(B925="",D925=0),"",VLOOKUP(B925,#REF!,5,0))</f>
        <v/>
      </c>
      <c r="H925" s="309" t="e">
        <f>#N/A</f>
        <v>#N/A</v>
      </c>
      <c r="I925" s="486" t="e">
        <f>#N/A</f>
        <v>#N/A</v>
      </c>
      <c r="J925" s="270" t="e">
        <f>#N/A</f>
        <v>#N/A</v>
      </c>
      <c r="K925" s="470" t="e">
        <f>#N/A</f>
        <v>#N/A</v>
      </c>
    </row>
    <row r="926" spans="2:11" ht="15" customHeight="1">
      <c r="B926" s="299"/>
      <c r="C926" s="302" t="str">
        <f>IF(B926&lt;&gt;"",VLOOKUP(B926,#REF!,2,0),"")</f>
        <v/>
      </c>
      <c r="D926" s="301" t="str">
        <f>IF(B926&lt;&gt;"",VLOOKUP(B926,#REF!,3,0),"")</f>
        <v/>
      </c>
      <c r="E926" s="308"/>
      <c r="F926" s="308" t="str">
        <f>IF(OR(B926="",D926=0),"",VLOOKUP(B926,#REF!,4,0))</f>
        <v/>
      </c>
      <c r="G926" s="308" t="str">
        <f>IF(OR(B926="",D926=0),"",VLOOKUP(B926,#REF!,5,0))</f>
        <v/>
      </c>
      <c r="H926" s="309" t="e">
        <f>#N/A</f>
        <v>#N/A</v>
      </c>
      <c r="I926" s="486" t="e">
        <f>#N/A</f>
        <v>#N/A</v>
      </c>
      <c r="J926" s="270" t="e">
        <f>#N/A</f>
        <v>#N/A</v>
      </c>
      <c r="K926" s="470" t="e">
        <f>#N/A</f>
        <v>#N/A</v>
      </c>
    </row>
    <row r="927" spans="2:11" ht="15" customHeight="1">
      <c r="B927" s="299"/>
      <c r="C927" s="302" t="str">
        <f>IF(B927&lt;&gt;"",VLOOKUP(B927,#REF!,2,0),"")</f>
        <v/>
      </c>
      <c r="D927" s="301" t="str">
        <f>IF(B927&lt;&gt;"",VLOOKUP(B927,#REF!,3,0),"")</f>
        <v/>
      </c>
      <c r="E927" s="308"/>
      <c r="F927" s="308" t="str">
        <f>IF(OR(B927="",D927=0),"",VLOOKUP(B927,#REF!,4,0))</f>
        <v/>
      </c>
      <c r="G927" s="308" t="str">
        <f>IF(OR(B927="",D927=0),"",VLOOKUP(B927,#REF!,5,0))</f>
        <v/>
      </c>
      <c r="H927" s="309" t="e">
        <f>#N/A</f>
        <v>#N/A</v>
      </c>
      <c r="I927" s="486" t="e">
        <f>#N/A</f>
        <v>#N/A</v>
      </c>
      <c r="J927" s="270" t="e">
        <f>#N/A</f>
        <v>#N/A</v>
      </c>
      <c r="K927" s="470" t="e">
        <f>#N/A</f>
        <v>#N/A</v>
      </c>
    </row>
    <row r="928" spans="2:11" ht="15" customHeight="1">
      <c r="B928" s="299"/>
      <c r="C928" s="302" t="str">
        <f>IF(B928&lt;&gt;"",VLOOKUP(B928,#REF!,2,0),"")</f>
        <v/>
      </c>
      <c r="D928" s="301" t="str">
        <f>IF(B928&lt;&gt;"",VLOOKUP(B928,#REF!,3,0),"")</f>
        <v/>
      </c>
      <c r="E928" s="308"/>
      <c r="F928" s="308" t="str">
        <f>IF(OR(B928="",D928=0),"",VLOOKUP(B928,#REF!,4,0))</f>
        <v/>
      </c>
      <c r="G928" s="308" t="str">
        <f>IF(OR(B928="",D928=0),"",VLOOKUP(B928,#REF!,5,0))</f>
        <v/>
      </c>
      <c r="H928" s="309" t="e">
        <f>#N/A</f>
        <v>#N/A</v>
      </c>
      <c r="I928" s="486" t="e">
        <f>#N/A</f>
        <v>#N/A</v>
      </c>
      <c r="J928" s="270" t="e">
        <f>#N/A</f>
        <v>#N/A</v>
      </c>
      <c r="K928" s="470" t="e">
        <f>#N/A</f>
        <v>#N/A</v>
      </c>
    </row>
    <row r="929" spans="2:11" ht="15" customHeight="1">
      <c r="B929" s="299"/>
      <c r="C929" s="302" t="str">
        <f>IF(B929&lt;&gt;"",VLOOKUP(B929,#REF!,2,0),"")</f>
        <v/>
      </c>
      <c r="D929" s="301" t="str">
        <f>IF(B929&lt;&gt;"",VLOOKUP(B929,#REF!,3,0),"")</f>
        <v/>
      </c>
      <c r="E929" s="308"/>
      <c r="F929" s="308" t="str">
        <f>IF(OR(B929="",D929=0),"",VLOOKUP(B929,#REF!,4,0))</f>
        <v/>
      </c>
      <c r="G929" s="308" t="str">
        <f>IF(OR(B929="",D929=0),"",VLOOKUP(B929,#REF!,5,0))</f>
        <v/>
      </c>
      <c r="H929" s="309" t="e">
        <f>#N/A</f>
        <v>#N/A</v>
      </c>
      <c r="I929" s="486" t="e">
        <f>#N/A</f>
        <v>#N/A</v>
      </c>
      <c r="J929" s="270" t="e">
        <f>#N/A</f>
        <v>#N/A</v>
      </c>
      <c r="K929" s="470" t="e">
        <f>#N/A</f>
        <v>#N/A</v>
      </c>
    </row>
    <row r="930" spans="2:11" ht="15" customHeight="1">
      <c r="B930" s="299"/>
      <c r="C930" s="302" t="str">
        <f>IF(B930&lt;&gt;"",VLOOKUP(B930,#REF!,2,0),"")</f>
        <v/>
      </c>
      <c r="D930" s="301" t="str">
        <f>IF(B930&lt;&gt;"",VLOOKUP(B930,#REF!,3,0),"")</f>
        <v/>
      </c>
      <c r="E930" s="308"/>
      <c r="F930" s="308" t="str">
        <f>IF(OR(B930="",D930=0),"",VLOOKUP(B930,#REF!,4,0))</f>
        <v/>
      </c>
      <c r="G930" s="308" t="str">
        <f>IF(OR(B930="",D930=0),"",VLOOKUP(B930,#REF!,5,0))</f>
        <v/>
      </c>
      <c r="H930" s="309" t="e">
        <f>#N/A</f>
        <v>#N/A</v>
      </c>
      <c r="I930" s="486" t="e">
        <f>#N/A</f>
        <v>#N/A</v>
      </c>
      <c r="J930" s="270" t="e">
        <f>#N/A</f>
        <v>#N/A</v>
      </c>
      <c r="K930" s="470" t="e">
        <f>#N/A</f>
        <v>#N/A</v>
      </c>
    </row>
    <row r="931" spans="2:11" ht="15" customHeight="1">
      <c r="B931" s="299"/>
      <c r="C931" s="302" t="str">
        <f>IF(B931&lt;&gt;"",VLOOKUP(B931,#REF!,2,0),"")</f>
        <v/>
      </c>
      <c r="D931" s="301" t="str">
        <f>IF(B931&lt;&gt;"",VLOOKUP(B931,#REF!,3,0),"")</f>
        <v/>
      </c>
      <c r="E931" s="308"/>
      <c r="F931" s="308" t="str">
        <f>IF(OR(B931="",D931=0),"",VLOOKUP(B931,#REF!,4,0))</f>
        <v/>
      </c>
      <c r="G931" s="308" t="str">
        <f>IF(OR(B931="",D931=0),"",VLOOKUP(B931,#REF!,5,0))</f>
        <v/>
      </c>
      <c r="H931" s="309" t="e">
        <f>#N/A</f>
        <v>#N/A</v>
      </c>
      <c r="I931" s="486" t="e">
        <f>#N/A</f>
        <v>#N/A</v>
      </c>
      <c r="J931" s="270" t="e">
        <f>#N/A</f>
        <v>#N/A</v>
      </c>
      <c r="K931" s="470" t="e">
        <f>#N/A</f>
        <v>#N/A</v>
      </c>
    </row>
    <row r="932" spans="2:11" ht="15" customHeight="1">
      <c r="B932" s="299"/>
      <c r="C932" s="302" t="str">
        <f>IF(B932&lt;&gt;"",VLOOKUP(B932,#REF!,2,0),"")</f>
        <v/>
      </c>
      <c r="D932" s="301" t="str">
        <f>IF(B932&lt;&gt;"",VLOOKUP(B932,#REF!,3,0),"")</f>
        <v/>
      </c>
      <c r="E932" s="308"/>
      <c r="F932" s="308" t="str">
        <f>IF(OR(B932="",D932=0),"",VLOOKUP(B932,#REF!,4,0))</f>
        <v/>
      </c>
      <c r="G932" s="308" t="str">
        <f>IF(OR(B932="",D932=0),"",VLOOKUP(B932,#REF!,5,0))</f>
        <v/>
      </c>
      <c r="H932" s="309" t="e">
        <f>#N/A</f>
        <v>#N/A</v>
      </c>
      <c r="I932" s="486" t="e">
        <f>#N/A</f>
        <v>#N/A</v>
      </c>
      <c r="J932" s="270" t="e">
        <f>#N/A</f>
        <v>#N/A</v>
      </c>
      <c r="K932" s="470" t="e">
        <f>#N/A</f>
        <v>#N/A</v>
      </c>
    </row>
    <row r="933" spans="2:11" ht="15" customHeight="1">
      <c r="B933" s="299"/>
      <c r="C933" s="302" t="str">
        <f>IF(B933&lt;&gt;"",VLOOKUP(B933,#REF!,2,0),"")</f>
        <v/>
      </c>
      <c r="D933" s="301" t="str">
        <f>IF(B933&lt;&gt;"",VLOOKUP(B933,#REF!,3,0),"")</f>
        <v/>
      </c>
      <c r="E933" s="308"/>
      <c r="F933" s="308" t="str">
        <f>IF(OR(B933="",D933=0),"",VLOOKUP(B933,#REF!,4,0))</f>
        <v/>
      </c>
      <c r="G933" s="308" t="str">
        <f>IF(OR(B933="",D933=0),"",VLOOKUP(B933,#REF!,5,0))</f>
        <v/>
      </c>
      <c r="H933" s="309" t="e">
        <f>#N/A</f>
        <v>#N/A</v>
      </c>
      <c r="I933" s="486" t="e">
        <f>#N/A</f>
        <v>#N/A</v>
      </c>
      <c r="J933" s="270" t="e">
        <f>#N/A</f>
        <v>#N/A</v>
      </c>
      <c r="K933" s="470" t="e">
        <f>#N/A</f>
        <v>#N/A</v>
      </c>
    </row>
    <row r="934" spans="2:11" ht="15" customHeight="1">
      <c r="B934" s="299"/>
      <c r="C934" s="302" t="str">
        <f>IF(B934&lt;&gt;"",VLOOKUP(B934,#REF!,2,0),"")</f>
        <v/>
      </c>
      <c r="D934" s="301" t="str">
        <f>IF(B934&lt;&gt;"",VLOOKUP(B934,#REF!,3,0),"")</f>
        <v/>
      </c>
      <c r="E934" s="308"/>
      <c r="F934" s="308" t="str">
        <f>IF(OR(B934="",D934=0),"",VLOOKUP(B934,#REF!,4,0))</f>
        <v/>
      </c>
      <c r="G934" s="308" t="str">
        <f>IF(OR(B934="",D934=0),"",VLOOKUP(B934,#REF!,5,0))</f>
        <v/>
      </c>
      <c r="H934" s="309" t="e">
        <f>#N/A</f>
        <v>#N/A</v>
      </c>
      <c r="I934" s="486" t="e">
        <f>#N/A</f>
        <v>#N/A</v>
      </c>
      <c r="J934" s="270" t="e">
        <f>#N/A</f>
        <v>#N/A</v>
      </c>
      <c r="K934" s="470" t="e">
        <f>#N/A</f>
        <v>#N/A</v>
      </c>
    </row>
    <row r="935" spans="2:11" ht="15" customHeight="1">
      <c r="B935" s="299"/>
      <c r="C935" s="302" t="str">
        <f>IF(B935&lt;&gt;"",VLOOKUP(B935,#REF!,2,0),"")</f>
        <v/>
      </c>
      <c r="D935" s="301" t="str">
        <f>IF(B935&lt;&gt;"",VLOOKUP(B935,#REF!,3,0),"")</f>
        <v/>
      </c>
      <c r="E935" s="308"/>
      <c r="F935" s="308" t="str">
        <f>IF(OR(B935="",D935=0),"",VLOOKUP(B935,#REF!,4,0))</f>
        <v/>
      </c>
      <c r="G935" s="308" t="str">
        <f>IF(OR(B935="",D935=0),"",VLOOKUP(B935,#REF!,5,0))</f>
        <v/>
      </c>
      <c r="H935" s="309" t="e">
        <f>#N/A</f>
        <v>#N/A</v>
      </c>
      <c r="I935" s="486" t="e">
        <f>#N/A</f>
        <v>#N/A</v>
      </c>
      <c r="J935" s="270" t="e">
        <f>#N/A</f>
        <v>#N/A</v>
      </c>
      <c r="K935" s="470" t="e">
        <f>#N/A</f>
        <v>#N/A</v>
      </c>
    </row>
    <row r="936" spans="2:11" ht="15" customHeight="1">
      <c r="B936" s="299"/>
      <c r="C936" s="302" t="str">
        <f>IF(B936&lt;&gt;"",VLOOKUP(B936,#REF!,2,0),"")</f>
        <v/>
      </c>
      <c r="D936" s="301" t="str">
        <f>IF(B936&lt;&gt;"",VLOOKUP(B936,#REF!,3,0),"")</f>
        <v/>
      </c>
      <c r="E936" s="308"/>
      <c r="F936" s="308" t="str">
        <f>IF(OR(B936="",D936=0),"",VLOOKUP(B936,#REF!,4,0))</f>
        <v/>
      </c>
      <c r="G936" s="308" t="str">
        <f>IF(OR(B936="",D936=0),"",VLOOKUP(B936,#REF!,5,0))</f>
        <v/>
      </c>
      <c r="H936" s="309" t="e">
        <f>#N/A</f>
        <v>#N/A</v>
      </c>
      <c r="I936" s="486" t="e">
        <f>#N/A</f>
        <v>#N/A</v>
      </c>
      <c r="J936" s="270" t="e">
        <f>#N/A</f>
        <v>#N/A</v>
      </c>
      <c r="K936" s="470" t="e">
        <f>#N/A</f>
        <v>#N/A</v>
      </c>
    </row>
    <row r="937" spans="2:11" ht="15" customHeight="1">
      <c r="B937" s="299"/>
      <c r="C937" s="302" t="str">
        <f>IF(B937&lt;&gt;"",VLOOKUP(B937,#REF!,2,0),"")</f>
        <v/>
      </c>
      <c r="D937" s="301" t="str">
        <f>IF(B937&lt;&gt;"",VLOOKUP(B937,#REF!,3,0),"")</f>
        <v/>
      </c>
      <c r="E937" s="308"/>
      <c r="F937" s="308" t="str">
        <f>IF(OR(B937="",D937=0),"",VLOOKUP(B937,#REF!,4,0))</f>
        <v/>
      </c>
      <c r="G937" s="308" t="str">
        <f>IF(OR(B937="",D937=0),"",VLOOKUP(B937,#REF!,5,0))</f>
        <v/>
      </c>
      <c r="H937" s="309" t="e">
        <f>#N/A</f>
        <v>#N/A</v>
      </c>
      <c r="I937" s="486" t="e">
        <f>#N/A</f>
        <v>#N/A</v>
      </c>
      <c r="J937" s="270" t="e">
        <f>#N/A</f>
        <v>#N/A</v>
      </c>
      <c r="K937" s="470" t="e">
        <f>#N/A</f>
        <v>#N/A</v>
      </c>
    </row>
    <row r="938" spans="2:11" ht="15" customHeight="1">
      <c r="B938" s="299"/>
      <c r="C938" s="302" t="str">
        <f>IF(B938&lt;&gt;"",VLOOKUP(B938,#REF!,2,0),"")</f>
        <v/>
      </c>
      <c r="D938" s="301" t="str">
        <f>IF(B938&lt;&gt;"",VLOOKUP(B938,#REF!,3,0),"")</f>
        <v/>
      </c>
      <c r="E938" s="308"/>
      <c r="F938" s="308" t="str">
        <f>IF(OR(B938="",D938=0),"",VLOOKUP(B938,#REF!,4,0))</f>
        <v/>
      </c>
      <c r="G938" s="308" t="str">
        <f>IF(OR(B938="",D938=0),"",VLOOKUP(B938,#REF!,5,0))</f>
        <v/>
      </c>
      <c r="H938" s="309" t="e">
        <f>#N/A</f>
        <v>#N/A</v>
      </c>
      <c r="I938" s="486" t="e">
        <f>#N/A</f>
        <v>#N/A</v>
      </c>
      <c r="J938" s="270" t="e">
        <f>#N/A</f>
        <v>#N/A</v>
      </c>
      <c r="K938" s="470" t="e">
        <f>#N/A</f>
        <v>#N/A</v>
      </c>
    </row>
    <row r="939" spans="2:11" ht="15" customHeight="1">
      <c r="B939" s="299"/>
      <c r="C939" s="302" t="str">
        <f>IF(B939&lt;&gt;"",VLOOKUP(B939,#REF!,2,0),"")</f>
        <v/>
      </c>
      <c r="D939" s="301" t="str">
        <f>IF(B939&lt;&gt;"",VLOOKUP(B939,#REF!,3,0),"")</f>
        <v/>
      </c>
      <c r="E939" s="308"/>
      <c r="F939" s="308" t="str">
        <f>IF(OR(B939="",D939=0),"",VLOOKUP(B939,#REF!,4,0))</f>
        <v/>
      </c>
      <c r="G939" s="308" t="str">
        <f>IF(OR(B939="",D939=0),"",VLOOKUP(B939,#REF!,5,0))</f>
        <v/>
      </c>
      <c r="H939" s="309" t="e">
        <f>#N/A</f>
        <v>#N/A</v>
      </c>
      <c r="I939" s="486" t="e">
        <f>#N/A</f>
        <v>#N/A</v>
      </c>
      <c r="J939" s="270" t="e">
        <f>#N/A</f>
        <v>#N/A</v>
      </c>
      <c r="K939" s="470" t="e">
        <f>#N/A</f>
        <v>#N/A</v>
      </c>
    </row>
    <row r="940" spans="2:11" ht="15" customHeight="1">
      <c r="B940" s="299"/>
      <c r="C940" s="302" t="str">
        <f>IF(B940&lt;&gt;"",VLOOKUP(B940,#REF!,2,0),"")</f>
        <v/>
      </c>
      <c r="D940" s="301" t="str">
        <f>IF(B940&lt;&gt;"",VLOOKUP(B940,#REF!,3,0),"")</f>
        <v/>
      </c>
      <c r="E940" s="308"/>
      <c r="F940" s="308" t="str">
        <f>IF(OR(B940="",D940=0),"",VLOOKUP(B940,#REF!,4,0))</f>
        <v/>
      </c>
      <c r="G940" s="308" t="str">
        <f>IF(OR(B940="",D940=0),"",VLOOKUP(B940,#REF!,5,0))</f>
        <v/>
      </c>
      <c r="H940" s="309" t="e">
        <f>#N/A</f>
        <v>#N/A</v>
      </c>
      <c r="I940" s="486" t="e">
        <f>#N/A</f>
        <v>#N/A</v>
      </c>
      <c r="J940" s="270" t="e">
        <f>#N/A</f>
        <v>#N/A</v>
      </c>
      <c r="K940" s="470" t="e">
        <f>#N/A</f>
        <v>#N/A</v>
      </c>
    </row>
    <row r="941" spans="2:11" ht="15" customHeight="1">
      <c r="B941" s="299"/>
      <c r="C941" s="302" t="str">
        <f>IF(B941&lt;&gt;"",VLOOKUP(B941,#REF!,2,0),"")</f>
        <v/>
      </c>
      <c r="D941" s="301" t="str">
        <f>IF(B941&lt;&gt;"",VLOOKUP(B941,#REF!,3,0),"")</f>
        <v/>
      </c>
      <c r="E941" s="308"/>
      <c r="F941" s="308" t="str">
        <f>IF(OR(B941="",D941=0),"",VLOOKUP(B941,#REF!,4,0))</f>
        <v/>
      </c>
      <c r="G941" s="308" t="str">
        <f>IF(OR(B941="",D941=0),"",VLOOKUP(B941,#REF!,5,0))</f>
        <v/>
      </c>
      <c r="H941" s="309" t="e">
        <f>#N/A</f>
        <v>#N/A</v>
      </c>
      <c r="I941" s="486" t="e">
        <f>#N/A</f>
        <v>#N/A</v>
      </c>
      <c r="J941" s="270" t="e">
        <f>#N/A</f>
        <v>#N/A</v>
      </c>
      <c r="K941" s="470" t="e">
        <f>#N/A</f>
        <v>#N/A</v>
      </c>
    </row>
    <row r="942" spans="2:11" ht="15" customHeight="1">
      <c r="B942" s="299"/>
      <c r="C942" s="302" t="str">
        <f>IF(B942&lt;&gt;"",VLOOKUP(B942,#REF!,2,0),"")</f>
        <v/>
      </c>
      <c r="D942" s="301" t="str">
        <f>IF(B942&lt;&gt;"",VLOOKUP(B942,#REF!,3,0),"")</f>
        <v/>
      </c>
      <c r="E942" s="308"/>
      <c r="F942" s="308" t="str">
        <f>IF(OR(B942="",D942=0),"",VLOOKUP(B942,#REF!,4,0))</f>
        <v/>
      </c>
      <c r="G942" s="308" t="str">
        <f>IF(OR(B942="",D942=0),"",VLOOKUP(B942,#REF!,5,0))</f>
        <v/>
      </c>
      <c r="H942" s="309" t="e">
        <f>#N/A</f>
        <v>#N/A</v>
      </c>
      <c r="I942" s="486" t="e">
        <f>#N/A</f>
        <v>#N/A</v>
      </c>
      <c r="J942" s="270" t="e">
        <f>#N/A</f>
        <v>#N/A</v>
      </c>
      <c r="K942" s="470" t="e">
        <f>#N/A</f>
        <v>#N/A</v>
      </c>
    </row>
    <row r="943" spans="2:11" ht="15" customHeight="1">
      <c r="B943" s="299"/>
      <c r="C943" s="302" t="str">
        <f>IF(B943&lt;&gt;"",VLOOKUP(B943,#REF!,2,0),"")</f>
        <v/>
      </c>
      <c r="D943" s="301" t="str">
        <f>IF(B943&lt;&gt;"",VLOOKUP(B943,#REF!,3,0),"")</f>
        <v/>
      </c>
      <c r="E943" s="308"/>
      <c r="F943" s="308" t="str">
        <f>IF(OR(B943="",D943=0),"",VLOOKUP(B943,#REF!,4,0))</f>
        <v/>
      </c>
      <c r="G943" s="308" t="str">
        <f>IF(OR(B943="",D943=0),"",VLOOKUP(B943,#REF!,5,0))</f>
        <v/>
      </c>
      <c r="H943" s="309" t="e">
        <f>#N/A</f>
        <v>#N/A</v>
      </c>
      <c r="I943" s="486" t="e">
        <f>#N/A</f>
        <v>#N/A</v>
      </c>
      <c r="J943" s="270" t="e">
        <f>#N/A</f>
        <v>#N/A</v>
      </c>
      <c r="K943" s="470" t="e">
        <f>#N/A</f>
        <v>#N/A</v>
      </c>
    </row>
    <row r="944" spans="2:11" ht="15" customHeight="1">
      <c r="B944" s="299"/>
      <c r="C944" s="302" t="str">
        <f>IF(B944&lt;&gt;"",VLOOKUP(B944,#REF!,2,0),"")</f>
        <v/>
      </c>
      <c r="D944" s="301" t="str">
        <f>IF(B944&lt;&gt;"",VLOOKUP(B944,#REF!,3,0),"")</f>
        <v/>
      </c>
      <c r="E944" s="308"/>
      <c r="F944" s="308" t="str">
        <f>IF(OR(B944="",D944=0),"",VLOOKUP(B944,#REF!,4,0))</f>
        <v/>
      </c>
      <c r="G944" s="308" t="str">
        <f>IF(OR(B944="",D944=0),"",VLOOKUP(B944,#REF!,5,0))</f>
        <v/>
      </c>
      <c r="H944" s="309" t="e">
        <f>#N/A</f>
        <v>#N/A</v>
      </c>
      <c r="I944" s="486" t="e">
        <f>#N/A</f>
        <v>#N/A</v>
      </c>
      <c r="J944" s="270" t="e">
        <f>#N/A</f>
        <v>#N/A</v>
      </c>
      <c r="K944" s="470" t="e">
        <f>#N/A</f>
        <v>#N/A</v>
      </c>
    </row>
    <row r="945" spans="2:11" ht="15" customHeight="1">
      <c r="B945" s="299"/>
      <c r="C945" s="302" t="str">
        <f>IF(B945&lt;&gt;"",VLOOKUP(B945,#REF!,2,0),"")</f>
        <v/>
      </c>
      <c r="D945" s="301" t="str">
        <f>IF(B945&lt;&gt;"",VLOOKUP(B945,#REF!,3,0),"")</f>
        <v/>
      </c>
      <c r="E945" s="308"/>
      <c r="F945" s="308" t="str">
        <f>IF(OR(B945="",D945=0),"",VLOOKUP(B945,#REF!,4,0))</f>
        <v/>
      </c>
      <c r="G945" s="308" t="str">
        <f>IF(OR(B945="",D945=0),"",VLOOKUP(B945,#REF!,5,0))</f>
        <v/>
      </c>
      <c r="H945" s="309" t="e">
        <f>#N/A</f>
        <v>#N/A</v>
      </c>
      <c r="I945" s="486" t="e">
        <f>#N/A</f>
        <v>#N/A</v>
      </c>
      <c r="J945" s="270" t="e">
        <f>#N/A</f>
        <v>#N/A</v>
      </c>
      <c r="K945" s="470" t="e">
        <f>#N/A</f>
        <v>#N/A</v>
      </c>
    </row>
    <row r="946" spans="2:11" ht="15" customHeight="1">
      <c r="B946" s="299"/>
      <c r="C946" s="302" t="str">
        <f>IF(B946&lt;&gt;"",VLOOKUP(B946,#REF!,2,0),"")</f>
        <v/>
      </c>
      <c r="D946" s="301" t="str">
        <f>IF(B946&lt;&gt;"",VLOOKUP(B946,#REF!,3,0),"")</f>
        <v/>
      </c>
      <c r="E946" s="308"/>
      <c r="F946" s="308" t="str">
        <f>IF(OR(B946="",D946=0),"",VLOOKUP(B946,#REF!,4,0))</f>
        <v/>
      </c>
      <c r="G946" s="308" t="str">
        <f>IF(OR(B946="",D946=0),"",VLOOKUP(B946,#REF!,5,0))</f>
        <v/>
      </c>
      <c r="H946" s="309" t="e">
        <f>#N/A</f>
        <v>#N/A</v>
      </c>
      <c r="I946" s="486" t="e">
        <f>#N/A</f>
        <v>#N/A</v>
      </c>
      <c r="J946" s="270" t="e">
        <f>#N/A</f>
        <v>#N/A</v>
      </c>
      <c r="K946" s="470" t="e">
        <f>#N/A</f>
        <v>#N/A</v>
      </c>
    </row>
    <row r="947" spans="2:11" ht="15" customHeight="1">
      <c r="B947" s="299"/>
      <c r="C947" s="302" t="str">
        <f>IF(B947&lt;&gt;"",VLOOKUP(B947,#REF!,2,0),"")</f>
        <v/>
      </c>
      <c r="D947" s="301" t="str">
        <f>IF(B947&lt;&gt;"",VLOOKUP(B947,#REF!,3,0),"")</f>
        <v/>
      </c>
      <c r="E947" s="308"/>
      <c r="F947" s="308" t="str">
        <f>IF(OR(B947="",D947=0),"",VLOOKUP(B947,#REF!,4,0))</f>
        <v/>
      </c>
      <c r="G947" s="308" t="str">
        <f>IF(OR(B947="",D947=0),"",VLOOKUP(B947,#REF!,5,0))</f>
        <v/>
      </c>
      <c r="H947" s="309" t="e">
        <f>#N/A</f>
        <v>#N/A</v>
      </c>
      <c r="I947" s="486" t="e">
        <f>#N/A</f>
        <v>#N/A</v>
      </c>
      <c r="J947" s="270" t="e">
        <f>#N/A</f>
        <v>#N/A</v>
      </c>
      <c r="K947" s="470" t="e">
        <f>#N/A</f>
        <v>#N/A</v>
      </c>
    </row>
    <row r="948" spans="2:11" ht="15" customHeight="1">
      <c r="B948" s="299"/>
      <c r="C948" s="302" t="str">
        <f>IF(B948&lt;&gt;"",VLOOKUP(B948,#REF!,2,0),"")</f>
        <v/>
      </c>
      <c r="D948" s="301" t="str">
        <f>IF(B948&lt;&gt;"",VLOOKUP(B948,#REF!,3,0),"")</f>
        <v/>
      </c>
      <c r="E948" s="308"/>
      <c r="F948" s="308" t="str">
        <f>IF(OR(B948="",D948=0),"",VLOOKUP(B948,#REF!,4,0))</f>
        <v/>
      </c>
      <c r="G948" s="308" t="str">
        <f>IF(OR(B948="",D948=0),"",VLOOKUP(B948,#REF!,5,0))</f>
        <v/>
      </c>
      <c r="H948" s="309" t="e">
        <f>#N/A</f>
        <v>#N/A</v>
      </c>
      <c r="I948" s="486" t="e">
        <f>#N/A</f>
        <v>#N/A</v>
      </c>
      <c r="J948" s="270" t="e">
        <f>#N/A</f>
        <v>#N/A</v>
      </c>
      <c r="K948" s="470" t="e">
        <f>#N/A</f>
        <v>#N/A</v>
      </c>
    </row>
    <row r="949" spans="2:11" ht="15" customHeight="1">
      <c r="B949" s="299"/>
      <c r="C949" s="302" t="str">
        <f>IF(B949&lt;&gt;"",VLOOKUP(B949,#REF!,2,0),"")</f>
        <v/>
      </c>
      <c r="D949" s="301" t="str">
        <f>IF(B949&lt;&gt;"",VLOOKUP(B949,#REF!,3,0),"")</f>
        <v/>
      </c>
      <c r="E949" s="308"/>
      <c r="F949" s="308" t="str">
        <f>IF(OR(B949="",D949=0),"",VLOOKUP(B949,#REF!,4,0))</f>
        <v/>
      </c>
      <c r="G949" s="308" t="str">
        <f>IF(OR(B949="",D949=0),"",VLOOKUP(B949,#REF!,5,0))</f>
        <v/>
      </c>
      <c r="H949" s="309" t="e">
        <f>#N/A</f>
        <v>#N/A</v>
      </c>
      <c r="I949" s="486" t="e">
        <f>#N/A</f>
        <v>#N/A</v>
      </c>
      <c r="J949" s="270" t="e">
        <f>#N/A</f>
        <v>#N/A</v>
      </c>
      <c r="K949" s="470" t="e">
        <f>#N/A</f>
        <v>#N/A</v>
      </c>
    </row>
    <row r="950" spans="2:11" ht="15" customHeight="1">
      <c r="B950" s="299"/>
      <c r="C950" s="302" t="str">
        <f>IF(B950&lt;&gt;"",VLOOKUP(B950,#REF!,2,0),"")</f>
        <v/>
      </c>
      <c r="D950" s="301" t="str">
        <f>IF(B950&lt;&gt;"",VLOOKUP(B950,#REF!,3,0),"")</f>
        <v/>
      </c>
      <c r="E950" s="308"/>
      <c r="F950" s="308" t="str">
        <f>IF(OR(B950="",D950=0),"",VLOOKUP(B950,#REF!,4,0))</f>
        <v/>
      </c>
      <c r="G950" s="308" t="str">
        <f>IF(OR(B950="",D950=0),"",VLOOKUP(B950,#REF!,5,0))</f>
        <v/>
      </c>
      <c r="H950" s="309" t="e">
        <f>#N/A</f>
        <v>#N/A</v>
      </c>
      <c r="I950" s="486" t="e">
        <f>#N/A</f>
        <v>#N/A</v>
      </c>
      <c r="J950" s="270" t="e">
        <f>#N/A</f>
        <v>#N/A</v>
      </c>
      <c r="K950" s="470" t="e">
        <f>#N/A</f>
        <v>#N/A</v>
      </c>
    </row>
    <row r="951" spans="2:11" ht="15" customHeight="1">
      <c r="B951" s="299"/>
      <c r="C951" s="302" t="str">
        <f>IF(B951&lt;&gt;"",VLOOKUP(B951,#REF!,2,0),"")</f>
        <v/>
      </c>
      <c r="D951" s="301" t="str">
        <f>IF(B951&lt;&gt;"",VLOOKUP(B951,#REF!,3,0),"")</f>
        <v/>
      </c>
      <c r="E951" s="308"/>
      <c r="F951" s="308" t="str">
        <f>IF(OR(B951="",D951=0),"",VLOOKUP(B951,#REF!,4,0))</f>
        <v/>
      </c>
      <c r="G951" s="308" t="str">
        <f>IF(OR(B951="",D951=0),"",VLOOKUP(B951,#REF!,5,0))</f>
        <v/>
      </c>
      <c r="H951" s="309" t="e">
        <f>#N/A</f>
        <v>#N/A</v>
      </c>
      <c r="I951" s="486" t="e">
        <f>#N/A</f>
        <v>#N/A</v>
      </c>
      <c r="J951" s="270" t="e">
        <f>#N/A</f>
        <v>#N/A</v>
      </c>
      <c r="K951" s="470" t="e">
        <f>#N/A</f>
        <v>#N/A</v>
      </c>
    </row>
    <row r="952" spans="2:11" ht="15" customHeight="1">
      <c r="B952" s="299"/>
      <c r="C952" s="302" t="str">
        <f>IF(B952&lt;&gt;"",VLOOKUP(B952,#REF!,2,0),"")</f>
        <v/>
      </c>
      <c r="D952" s="301" t="str">
        <f>IF(B952&lt;&gt;"",VLOOKUP(B952,#REF!,3,0),"")</f>
        <v/>
      </c>
      <c r="E952" s="308"/>
      <c r="F952" s="308" t="str">
        <f>IF(OR(B952="",D952=0),"",VLOOKUP(B952,#REF!,4,0))</f>
        <v/>
      </c>
      <c r="G952" s="308" t="str">
        <f>IF(OR(B952="",D952=0),"",VLOOKUP(B952,#REF!,5,0))</f>
        <v/>
      </c>
      <c r="H952" s="309" t="e">
        <f>#N/A</f>
        <v>#N/A</v>
      </c>
      <c r="I952" s="486" t="e">
        <f>#N/A</f>
        <v>#N/A</v>
      </c>
      <c r="J952" s="270" t="e">
        <f>#N/A</f>
        <v>#N/A</v>
      </c>
      <c r="K952" s="470" t="e">
        <f>#N/A</f>
        <v>#N/A</v>
      </c>
    </row>
    <row r="953" spans="2:11" ht="15" customHeight="1">
      <c r="B953" s="299"/>
      <c r="C953" s="302" t="str">
        <f>IF(B953&lt;&gt;"",VLOOKUP(B953,#REF!,2,0),"")</f>
        <v/>
      </c>
      <c r="D953" s="301" t="str">
        <f>IF(B953&lt;&gt;"",VLOOKUP(B953,#REF!,3,0),"")</f>
        <v/>
      </c>
      <c r="E953" s="308"/>
      <c r="F953" s="308" t="str">
        <f>IF(OR(B953="",D953=0),"",VLOOKUP(B953,#REF!,4,0))</f>
        <v/>
      </c>
      <c r="G953" s="308" t="str">
        <f>IF(OR(B953="",D953=0),"",VLOOKUP(B953,#REF!,5,0))</f>
        <v/>
      </c>
      <c r="H953" s="309" t="e">
        <f>#N/A</f>
        <v>#N/A</v>
      </c>
      <c r="I953" s="486" t="e">
        <f>#N/A</f>
        <v>#N/A</v>
      </c>
      <c r="J953" s="270" t="e">
        <f>#N/A</f>
        <v>#N/A</v>
      </c>
      <c r="K953" s="470" t="e">
        <f>#N/A</f>
        <v>#N/A</v>
      </c>
    </row>
    <row r="954" spans="2:11" ht="15" customHeight="1">
      <c r="B954" s="299"/>
      <c r="C954" s="302" t="str">
        <f>IF(B954&lt;&gt;"",VLOOKUP(B954,#REF!,2,0),"")</f>
        <v/>
      </c>
      <c r="D954" s="301" t="str">
        <f>IF(B954&lt;&gt;"",VLOOKUP(B954,#REF!,3,0),"")</f>
        <v/>
      </c>
      <c r="E954" s="308"/>
      <c r="F954" s="308" t="str">
        <f>IF(OR(B954="",D954=0),"",VLOOKUP(B954,#REF!,4,0))</f>
        <v/>
      </c>
      <c r="G954" s="308" t="str">
        <f>IF(OR(B954="",D954=0),"",VLOOKUP(B954,#REF!,5,0))</f>
        <v/>
      </c>
      <c r="H954" s="309" t="e">
        <f>#N/A</f>
        <v>#N/A</v>
      </c>
      <c r="I954" s="486" t="e">
        <f>#N/A</f>
        <v>#N/A</v>
      </c>
      <c r="J954" s="270" t="e">
        <f>#N/A</f>
        <v>#N/A</v>
      </c>
      <c r="K954" s="470" t="e">
        <f>#N/A</f>
        <v>#N/A</v>
      </c>
    </row>
    <row r="955" spans="2:11" ht="15" customHeight="1">
      <c r="B955" s="299"/>
      <c r="C955" s="302" t="str">
        <f>IF(B955&lt;&gt;"",VLOOKUP(B955,#REF!,2,0),"")</f>
        <v/>
      </c>
      <c r="D955" s="301" t="str">
        <f>IF(B955&lt;&gt;"",VLOOKUP(B955,#REF!,3,0),"")</f>
        <v/>
      </c>
      <c r="E955" s="308"/>
      <c r="F955" s="308" t="str">
        <f>IF(OR(B955="",D955=0),"",VLOOKUP(B955,#REF!,4,0))</f>
        <v/>
      </c>
      <c r="G955" s="308" t="str">
        <f>IF(OR(B955="",D955=0),"",VLOOKUP(B955,#REF!,5,0))</f>
        <v/>
      </c>
      <c r="H955" s="309" t="e">
        <f>#N/A</f>
        <v>#N/A</v>
      </c>
      <c r="I955" s="486" t="e">
        <f>#N/A</f>
        <v>#N/A</v>
      </c>
      <c r="J955" s="270" t="e">
        <f>#N/A</f>
        <v>#N/A</v>
      </c>
      <c r="K955" s="470" t="e">
        <f>#N/A</f>
        <v>#N/A</v>
      </c>
    </row>
    <row r="956" spans="2:11" ht="15" customHeight="1">
      <c r="B956" s="299"/>
      <c r="C956" s="302" t="str">
        <f>IF(B956&lt;&gt;"",VLOOKUP(B956,#REF!,2,0),"")</f>
        <v/>
      </c>
      <c r="D956" s="301" t="str">
        <f>IF(B956&lt;&gt;"",VLOOKUP(B956,#REF!,3,0),"")</f>
        <v/>
      </c>
      <c r="E956" s="308"/>
      <c r="F956" s="308" t="str">
        <f>IF(OR(B956="",D956=0),"",VLOOKUP(B956,#REF!,4,0))</f>
        <v/>
      </c>
      <c r="G956" s="308" t="str">
        <f>IF(OR(B956="",D956=0),"",VLOOKUP(B956,#REF!,5,0))</f>
        <v/>
      </c>
      <c r="H956" s="309" t="e">
        <f>#N/A</f>
        <v>#N/A</v>
      </c>
      <c r="I956" s="486" t="e">
        <f>#N/A</f>
        <v>#N/A</v>
      </c>
      <c r="J956" s="270" t="e">
        <f>#N/A</f>
        <v>#N/A</v>
      </c>
      <c r="K956" s="470" t="e">
        <f>#N/A</f>
        <v>#N/A</v>
      </c>
    </row>
    <row r="957" spans="2:11" ht="15" customHeight="1">
      <c r="B957" s="299"/>
      <c r="C957" s="302" t="str">
        <f>IF(B957&lt;&gt;"",VLOOKUP(B957,#REF!,2,0),"")</f>
        <v/>
      </c>
      <c r="D957" s="301" t="str">
        <f>IF(B957&lt;&gt;"",VLOOKUP(B957,#REF!,3,0),"")</f>
        <v/>
      </c>
      <c r="E957" s="308"/>
      <c r="F957" s="308" t="str">
        <f>IF(OR(B957="",D957=0),"",VLOOKUP(B957,#REF!,4,0))</f>
        <v/>
      </c>
      <c r="G957" s="308" t="str">
        <f>IF(OR(B957="",D957=0),"",VLOOKUP(B957,#REF!,5,0))</f>
        <v/>
      </c>
      <c r="H957" s="309" t="e">
        <f>#N/A</f>
        <v>#N/A</v>
      </c>
      <c r="I957" s="486" t="e">
        <f>#N/A</f>
        <v>#N/A</v>
      </c>
      <c r="J957" s="270" t="e">
        <f>#N/A</f>
        <v>#N/A</v>
      </c>
      <c r="K957" s="470" t="e">
        <f>#N/A</f>
        <v>#N/A</v>
      </c>
    </row>
    <row r="958" spans="2:11" ht="15" customHeight="1">
      <c r="B958" s="299"/>
      <c r="C958" s="302" t="str">
        <f>IF(B958&lt;&gt;"",VLOOKUP(B958,#REF!,2,0),"")</f>
        <v/>
      </c>
      <c r="D958" s="301" t="str">
        <f>IF(B958&lt;&gt;"",VLOOKUP(B958,#REF!,3,0),"")</f>
        <v/>
      </c>
      <c r="E958" s="308"/>
      <c r="F958" s="308" t="str">
        <f>IF(OR(B958="",D958=0),"",VLOOKUP(B958,#REF!,4,0))</f>
        <v/>
      </c>
      <c r="G958" s="308" t="str">
        <f>IF(OR(B958="",D958=0),"",VLOOKUP(B958,#REF!,5,0))</f>
        <v/>
      </c>
      <c r="H958" s="309" t="e">
        <f>#N/A</f>
        <v>#N/A</v>
      </c>
      <c r="I958" s="486" t="e">
        <f>#N/A</f>
        <v>#N/A</v>
      </c>
      <c r="J958" s="270" t="e">
        <f>#N/A</f>
        <v>#N/A</v>
      </c>
      <c r="K958" s="470" t="e">
        <f>#N/A</f>
        <v>#N/A</v>
      </c>
    </row>
    <row r="959" spans="2:11" ht="15" customHeight="1">
      <c r="B959" s="299"/>
      <c r="C959" s="302" t="str">
        <f>IF(B959&lt;&gt;"",VLOOKUP(B959,#REF!,2,0),"")</f>
        <v/>
      </c>
      <c r="D959" s="301" t="str">
        <f>IF(B959&lt;&gt;"",VLOOKUP(B959,#REF!,3,0),"")</f>
        <v/>
      </c>
      <c r="E959" s="308"/>
      <c r="F959" s="308" t="str">
        <f>IF(OR(B959="",D959=0),"",VLOOKUP(B959,#REF!,4,0))</f>
        <v/>
      </c>
      <c r="G959" s="308" t="str">
        <f>IF(OR(B959="",D959=0),"",VLOOKUP(B959,#REF!,5,0))</f>
        <v/>
      </c>
      <c r="H959" s="309" t="e">
        <f>#N/A</f>
        <v>#N/A</v>
      </c>
      <c r="I959" s="486" t="e">
        <f>#N/A</f>
        <v>#N/A</v>
      </c>
      <c r="J959" s="270" t="e">
        <f>#N/A</f>
        <v>#N/A</v>
      </c>
      <c r="K959" s="470" t="e">
        <f>#N/A</f>
        <v>#N/A</v>
      </c>
    </row>
    <row r="960" spans="2:11" ht="15" customHeight="1">
      <c r="B960" s="299"/>
      <c r="C960" s="302" t="str">
        <f>IF(B960&lt;&gt;"",VLOOKUP(B960,#REF!,2,0),"")</f>
        <v/>
      </c>
      <c r="D960" s="301" t="str">
        <f>IF(B960&lt;&gt;"",VLOOKUP(B960,#REF!,3,0),"")</f>
        <v/>
      </c>
      <c r="E960" s="308"/>
      <c r="F960" s="308" t="str">
        <f>IF(OR(B960="",D960=0),"",VLOOKUP(B960,#REF!,4,0))</f>
        <v/>
      </c>
      <c r="G960" s="308" t="str">
        <f>IF(OR(B960="",D960=0),"",VLOOKUP(B960,#REF!,5,0))</f>
        <v/>
      </c>
      <c r="H960" s="309" t="e">
        <f>#N/A</f>
        <v>#N/A</v>
      </c>
      <c r="I960" s="486" t="e">
        <f>#N/A</f>
        <v>#N/A</v>
      </c>
      <c r="J960" s="270" t="e">
        <f>#N/A</f>
        <v>#N/A</v>
      </c>
      <c r="K960" s="470" t="e">
        <f>#N/A</f>
        <v>#N/A</v>
      </c>
    </row>
    <row r="961" spans="2:11" ht="15" customHeight="1">
      <c r="B961" s="299"/>
      <c r="C961" s="302" t="str">
        <f>IF(B961&lt;&gt;"",VLOOKUP(B961,#REF!,2,0),"")</f>
        <v/>
      </c>
      <c r="D961" s="301" t="str">
        <f>IF(B961&lt;&gt;"",VLOOKUP(B961,#REF!,3,0),"")</f>
        <v/>
      </c>
      <c r="E961" s="308"/>
      <c r="F961" s="308" t="str">
        <f>IF(OR(B961="",D961=0),"",VLOOKUP(B961,#REF!,4,0))</f>
        <v/>
      </c>
      <c r="G961" s="308" t="str">
        <f>IF(OR(B961="",D961=0),"",VLOOKUP(B961,#REF!,5,0))</f>
        <v/>
      </c>
      <c r="H961" s="309" t="e">
        <f>#N/A</f>
        <v>#N/A</v>
      </c>
      <c r="I961" s="486" t="e">
        <f>#N/A</f>
        <v>#N/A</v>
      </c>
      <c r="J961" s="270" t="e">
        <f>#N/A</f>
        <v>#N/A</v>
      </c>
      <c r="K961" s="470" t="e">
        <f>#N/A</f>
        <v>#N/A</v>
      </c>
    </row>
    <row r="962" spans="2:11" ht="15" customHeight="1">
      <c r="B962" s="299"/>
      <c r="C962" s="302" t="str">
        <f>IF(B962&lt;&gt;"",VLOOKUP(B962,#REF!,2,0),"")</f>
        <v/>
      </c>
      <c r="D962" s="301" t="str">
        <f>IF(B962&lt;&gt;"",VLOOKUP(B962,#REF!,3,0),"")</f>
        <v/>
      </c>
      <c r="E962" s="308"/>
      <c r="F962" s="308" t="str">
        <f>IF(OR(B962="",D962=0),"",VLOOKUP(B962,#REF!,4,0))</f>
        <v/>
      </c>
      <c r="G962" s="308" t="str">
        <f>IF(OR(B962="",D962=0),"",VLOOKUP(B962,#REF!,5,0))</f>
        <v/>
      </c>
      <c r="H962" s="309" t="e">
        <f>#N/A</f>
        <v>#N/A</v>
      </c>
      <c r="I962" s="486" t="e">
        <f>#N/A</f>
        <v>#N/A</v>
      </c>
      <c r="J962" s="270" t="e">
        <f>#N/A</f>
        <v>#N/A</v>
      </c>
      <c r="K962" s="470" t="e">
        <f>#N/A</f>
        <v>#N/A</v>
      </c>
    </row>
    <row r="963" spans="2:11" ht="15" customHeight="1">
      <c r="B963" s="299"/>
      <c r="C963" s="302" t="str">
        <f>IF(B963&lt;&gt;"",VLOOKUP(B963,#REF!,2,0),"")</f>
        <v/>
      </c>
      <c r="D963" s="301" t="str">
        <f>IF(B963&lt;&gt;"",VLOOKUP(B963,#REF!,3,0),"")</f>
        <v/>
      </c>
      <c r="E963" s="308"/>
      <c r="F963" s="308" t="str">
        <f>IF(OR(B963="",D963=0),"",VLOOKUP(B963,#REF!,4,0))</f>
        <v/>
      </c>
      <c r="G963" s="308" t="str">
        <f>IF(OR(B963="",D963=0),"",VLOOKUP(B963,#REF!,5,0))</f>
        <v/>
      </c>
      <c r="H963" s="309" t="e">
        <f>#N/A</f>
        <v>#N/A</v>
      </c>
      <c r="I963" s="486" t="e">
        <f>#N/A</f>
        <v>#N/A</v>
      </c>
      <c r="J963" s="270" t="e">
        <f>#N/A</f>
        <v>#N/A</v>
      </c>
      <c r="K963" s="470" t="e">
        <f>#N/A</f>
        <v>#N/A</v>
      </c>
    </row>
    <row r="964" spans="2:11" ht="15" customHeight="1">
      <c r="B964" s="299"/>
      <c r="C964" s="302" t="str">
        <f>IF(B964&lt;&gt;"",VLOOKUP(B964,#REF!,2,0),"")</f>
        <v/>
      </c>
      <c r="D964" s="301" t="str">
        <f>IF(B964&lt;&gt;"",VLOOKUP(B964,#REF!,3,0),"")</f>
        <v/>
      </c>
      <c r="E964" s="308"/>
      <c r="F964" s="308" t="str">
        <f>IF(OR(B964="",D964=0),"",VLOOKUP(B964,#REF!,4,0))</f>
        <v/>
      </c>
      <c r="G964" s="308" t="str">
        <f>IF(OR(B964="",D964=0),"",VLOOKUP(B964,#REF!,5,0))</f>
        <v/>
      </c>
      <c r="H964" s="309" t="e">
        <f>#N/A</f>
        <v>#N/A</v>
      </c>
      <c r="I964" s="486" t="e">
        <f>#N/A</f>
        <v>#N/A</v>
      </c>
      <c r="J964" s="270" t="e">
        <f>#N/A</f>
        <v>#N/A</v>
      </c>
      <c r="K964" s="470" t="e">
        <f>#N/A</f>
        <v>#N/A</v>
      </c>
    </row>
    <row r="965" spans="2:11" ht="15" customHeight="1">
      <c r="B965" s="299"/>
      <c r="C965" s="302" t="str">
        <f>IF(B965&lt;&gt;"",VLOOKUP(B965,#REF!,2,0),"")</f>
        <v/>
      </c>
      <c r="D965" s="301" t="str">
        <f>IF(B965&lt;&gt;"",VLOOKUP(B965,#REF!,3,0),"")</f>
        <v/>
      </c>
      <c r="E965" s="308"/>
      <c r="F965" s="308" t="str">
        <f>IF(OR(B965="",D965=0),"",VLOOKUP(B965,#REF!,4,0))</f>
        <v/>
      </c>
      <c r="G965" s="308" t="str">
        <f>IF(OR(B965="",D965=0),"",VLOOKUP(B965,#REF!,5,0))</f>
        <v/>
      </c>
      <c r="H965" s="309" t="e">
        <f>#N/A</f>
        <v>#N/A</v>
      </c>
      <c r="I965" s="486" t="e">
        <f>#N/A</f>
        <v>#N/A</v>
      </c>
      <c r="J965" s="270" t="e">
        <f>#N/A</f>
        <v>#N/A</v>
      </c>
      <c r="K965" s="470" t="e">
        <f>#N/A</f>
        <v>#N/A</v>
      </c>
    </row>
    <row r="966" spans="2:11" ht="15" customHeight="1">
      <c r="B966" s="299"/>
      <c r="C966" s="302" t="str">
        <f>IF(B966&lt;&gt;"",VLOOKUP(B966,#REF!,2,0),"")</f>
        <v/>
      </c>
      <c r="D966" s="301" t="str">
        <f>IF(B966&lt;&gt;"",VLOOKUP(B966,#REF!,3,0),"")</f>
        <v/>
      </c>
      <c r="E966" s="308"/>
      <c r="F966" s="308" t="str">
        <f>IF(OR(B966="",D966=0),"",VLOOKUP(B966,#REF!,4,0))</f>
        <v/>
      </c>
      <c r="G966" s="308" t="str">
        <f>IF(OR(B966="",D966=0),"",VLOOKUP(B966,#REF!,5,0))</f>
        <v/>
      </c>
      <c r="H966" s="309" t="e">
        <f>#N/A</f>
        <v>#N/A</v>
      </c>
      <c r="I966" s="486" t="e">
        <f>#N/A</f>
        <v>#N/A</v>
      </c>
      <c r="J966" s="270" t="e">
        <f>#N/A</f>
        <v>#N/A</v>
      </c>
      <c r="K966" s="470" t="e">
        <f>#N/A</f>
        <v>#N/A</v>
      </c>
    </row>
    <row r="967" spans="2:11" ht="15" customHeight="1">
      <c r="B967" s="299"/>
      <c r="C967" s="302" t="str">
        <f>IF(B967&lt;&gt;"",VLOOKUP(B967,#REF!,2,0),"")</f>
        <v/>
      </c>
      <c r="D967" s="301" t="str">
        <f>IF(B967&lt;&gt;"",VLOOKUP(B967,#REF!,3,0),"")</f>
        <v/>
      </c>
      <c r="E967" s="308"/>
      <c r="F967" s="308" t="str">
        <f>IF(OR(B967="",D967=0),"",VLOOKUP(B967,#REF!,4,0))</f>
        <v/>
      </c>
      <c r="G967" s="308" t="str">
        <f>IF(OR(B967="",D967=0),"",VLOOKUP(B967,#REF!,5,0))</f>
        <v/>
      </c>
      <c r="H967" s="309" t="e">
        <f>#N/A</f>
        <v>#N/A</v>
      </c>
      <c r="I967" s="486" t="e">
        <f>#N/A</f>
        <v>#N/A</v>
      </c>
      <c r="J967" s="270" t="e">
        <f>#N/A</f>
        <v>#N/A</v>
      </c>
      <c r="K967" s="470" t="e">
        <f>#N/A</f>
        <v>#N/A</v>
      </c>
    </row>
    <row r="968" spans="2:11" ht="15" customHeight="1">
      <c r="B968" s="299"/>
      <c r="C968" s="302" t="str">
        <f>IF(B968&lt;&gt;"",VLOOKUP(B968,#REF!,2,0),"")</f>
        <v/>
      </c>
      <c r="D968" s="301" t="str">
        <f>IF(B968&lt;&gt;"",VLOOKUP(B968,#REF!,3,0),"")</f>
        <v/>
      </c>
      <c r="E968" s="308"/>
      <c r="F968" s="308" t="str">
        <f>IF(OR(B968="",D968=0),"",VLOOKUP(B968,#REF!,4,0))</f>
        <v/>
      </c>
      <c r="G968" s="308" t="str">
        <f>IF(OR(B968="",D968=0),"",VLOOKUP(B968,#REF!,5,0))</f>
        <v/>
      </c>
      <c r="H968" s="309" t="e">
        <f>#N/A</f>
        <v>#N/A</v>
      </c>
      <c r="I968" s="486" t="e">
        <f>#N/A</f>
        <v>#N/A</v>
      </c>
      <c r="J968" s="270" t="e">
        <f>#N/A</f>
        <v>#N/A</v>
      </c>
      <c r="K968" s="470" t="e">
        <f>#N/A</f>
        <v>#N/A</v>
      </c>
    </row>
    <row r="969" spans="2:11" ht="15" customHeight="1">
      <c r="B969" s="299"/>
      <c r="C969" s="302" t="str">
        <f>IF(B969&lt;&gt;"",VLOOKUP(B969,#REF!,2,0),"")</f>
        <v/>
      </c>
      <c r="D969" s="301" t="str">
        <f>IF(B969&lt;&gt;"",VLOOKUP(B969,#REF!,3,0),"")</f>
        <v/>
      </c>
      <c r="E969" s="308"/>
      <c r="F969" s="308" t="str">
        <f>IF(OR(B969="",D969=0),"",VLOOKUP(B969,#REF!,4,0))</f>
        <v/>
      </c>
      <c r="G969" s="308" t="str">
        <f>IF(OR(B969="",D969=0),"",VLOOKUP(B969,#REF!,5,0))</f>
        <v/>
      </c>
      <c r="H969" s="309" t="e">
        <f>#N/A</f>
        <v>#N/A</v>
      </c>
      <c r="I969" s="486" t="e">
        <f>#N/A</f>
        <v>#N/A</v>
      </c>
      <c r="J969" s="270" t="e">
        <f>#N/A</f>
        <v>#N/A</v>
      </c>
      <c r="K969" s="470" t="e">
        <f>#N/A</f>
        <v>#N/A</v>
      </c>
    </row>
    <row r="970" spans="2:11" ht="15" customHeight="1">
      <c r="B970" s="299"/>
      <c r="C970" s="302" t="str">
        <f>IF(B970&lt;&gt;"",VLOOKUP(B970,#REF!,2,0),"")</f>
        <v/>
      </c>
      <c r="D970" s="301" t="str">
        <f>IF(B970&lt;&gt;"",VLOOKUP(B970,#REF!,3,0),"")</f>
        <v/>
      </c>
      <c r="E970" s="308"/>
      <c r="F970" s="308" t="str">
        <f>IF(OR(B970="",D970=0),"",VLOOKUP(B970,#REF!,4,0))</f>
        <v/>
      </c>
      <c r="G970" s="308" t="str">
        <f>IF(OR(B970="",D970=0),"",VLOOKUP(B970,#REF!,5,0))</f>
        <v/>
      </c>
      <c r="H970" s="309" t="e">
        <f>#N/A</f>
        <v>#N/A</v>
      </c>
      <c r="I970" s="486" t="e">
        <f>#N/A</f>
        <v>#N/A</v>
      </c>
      <c r="J970" s="270" t="e">
        <f>#N/A</f>
        <v>#N/A</v>
      </c>
      <c r="K970" s="470" t="e">
        <f>#N/A</f>
        <v>#N/A</v>
      </c>
    </row>
    <row r="971" spans="2:11" ht="15" customHeight="1">
      <c r="B971" s="299"/>
      <c r="C971" s="302" t="str">
        <f>IF(B971&lt;&gt;"",VLOOKUP(B971,#REF!,2,0),"")</f>
        <v/>
      </c>
      <c r="D971" s="301" t="str">
        <f>IF(B971&lt;&gt;"",VLOOKUP(B971,#REF!,3,0),"")</f>
        <v/>
      </c>
      <c r="E971" s="308"/>
      <c r="F971" s="308" t="str">
        <f>IF(OR(B971="",D971=0),"",VLOOKUP(B971,#REF!,4,0))</f>
        <v/>
      </c>
      <c r="G971" s="308" t="str">
        <f>IF(OR(B971="",D971=0),"",VLOOKUP(B971,#REF!,5,0))</f>
        <v/>
      </c>
      <c r="H971" s="309" t="e">
        <f>#N/A</f>
        <v>#N/A</v>
      </c>
      <c r="I971" s="486" t="e">
        <f>#N/A</f>
        <v>#N/A</v>
      </c>
      <c r="J971" s="270" t="e">
        <f>#N/A</f>
        <v>#N/A</v>
      </c>
      <c r="K971" s="470" t="e">
        <f>#N/A</f>
        <v>#N/A</v>
      </c>
    </row>
    <row r="972" spans="2:11" ht="15" customHeight="1">
      <c r="B972" s="299"/>
      <c r="C972" s="302" t="str">
        <f>IF(B972&lt;&gt;"",VLOOKUP(B972,#REF!,2,0),"")</f>
        <v/>
      </c>
      <c r="D972" s="301" t="str">
        <f>IF(B972&lt;&gt;"",VLOOKUP(B972,#REF!,3,0),"")</f>
        <v/>
      </c>
      <c r="E972" s="308"/>
      <c r="F972" s="308" t="str">
        <f>IF(OR(B972="",D972=0),"",VLOOKUP(B972,#REF!,4,0))</f>
        <v/>
      </c>
      <c r="G972" s="308" t="str">
        <f>IF(OR(B972="",D972=0),"",VLOOKUP(B972,#REF!,5,0))</f>
        <v/>
      </c>
      <c r="H972" s="309" t="e">
        <f>#N/A</f>
        <v>#N/A</v>
      </c>
      <c r="I972" s="486" t="e">
        <f>#N/A</f>
        <v>#N/A</v>
      </c>
      <c r="J972" s="270" t="e">
        <f>#N/A</f>
        <v>#N/A</v>
      </c>
      <c r="K972" s="470" t="e">
        <f>#N/A</f>
        <v>#N/A</v>
      </c>
    </row>
    <row r="973" spans="2:11" ht="15" customHeight="1">
      <c r="B973" s="299"/>
      <c r="C973" s="302" t="str">
        <f>IF(B973&lt;&gt;"",VLOOKUP(B973,#REF!,2,0),"")</f>
        <v/>
      </c>
      <c r="D973" s="301" t="str">
        <f>IF(B973&lt;&gt;"",VLOOKUP(B973,#REF!,3,0),"")</f>
        <v/>
      </c>
      <c r="E973" s="308"/>
      <c r="F973" s="308" t="str">
        <f>IF(OR(B973="",D973=0),"",VLOOKUP(B973,#REF!,4,0))</f>
        <v/>
      </c>
      <c r="G973" s="308" t="str">
        <f>IF(OR(B973="",D973=0),"",VLOOKUP(B973,#REF!,5,0))</f>
        <v/>
      </c>
      <c r="H973" s="309" t="e">
        <f>#N/A</f>
        <v>#N/A</v>
      </c>
      <c r="I973" s="486" t="e">
        <f>#N/A</f>
        <v>#N/A</v>
      </c>
      <c r="J973" s="270" t="e">
        <f>#N/A</f>
        <v>#N/A</v>
      </c>
      <c r="K973" s="470" t="e">
        <f>#N/A</f>
        <v>#N/A</v>
      </c>
    </row>
    <row r="974" spans="2:11" ht="15" customHeight="1">
      <c r="B974" s="299"/>
      <c r="C974" s="302" t="str">
        <f>IF(B974&lt;&gt;"",VLOOKUP(B974,#REF!,2,0),"")</f>
        <v/>
      </c>
      <c r="D974" s="301" t="str">
        <f>IF(B974&lt;&gt;"",VLOOKUP(B974,#REF!,3,0),"")</f>
        <v/>
      </c>
      <c r="E974" s="308"/>
      <c r="F974" s="308" t="str">
        <f>IF(OR(B974="",D974=0),"",VLOOKUP(B974,#REF!,4,0))</f>
        <v/>
      </c>
      <c r="G974" s="308" t="str">
        <f>IF(OR(B974="",D974=0),"",VLOOKUP(B974,#REF!,5,0))</f>
        <v/>
      </c>
      <c r="H974" s="309" t="e">
        <f>#N/A</f>
        <v>#N/A</v>
      </c>
      <c r="I974" s="486" t="e">
        <f>#N/A</f>
        <v>#N/A</v>
      </c>
      <c r="J974" s="270" t="e">
        <f>#N/A</f>
        <v>#N/A</v>
      </c>
      <c r="K974" s="470" t="e">
        <f>#N/A</f>
        <v>#N/A</v>
      </c>
    </row>
    <row r="975" spans="2:11" ht="15" customHeight="1">
      <c r="B975" s="299"/>
      <c r="C975" s="302" t="str">
        <f>IF(B975&lt;&gt;"",VLOOKUP(B975,#REF!,2,0),"")</f>
        <v/>
      </c>
      <c r="D975" s="301" t="str">
        <f>IF(B975&lt;&gt;"",VLOOKUP(B975,#REF!,3,0),"")</f>
        <v/>
      </c>
      <c r="E975" s="308"/>
      <c r="F975" s="308" t="str">
        <f>IF(OR(B975="",D975=0),"",VLOOKUP(B975,#REF!,4,0))</f>
        <v/>
      </c>
      <c r="G975" s="308" t="str">
        <f>IF(OR(B975="",D975=0),"",VLOOKUP(B975,#REF!,5,0))</f>
        <v/>
      </c>
      <c r="H975" s="309" t="e">
        <f>#N/A</f>
        <v>#N/A</v>
      </c>
      <c r="I975" s="486" t="e">
        <f>#N/A</f>
        <v>#N/A</v>
      </c>
      <c r="J975" s="270" t="e">
        <f>#N/A</f>
        <v>#N/A</v>
      </c>
      <c r="K975" s="470" t="e">
        <f>#N/A</f>
        <v>#N/A</v>
      </c>
    </row>
    <row r="976" spans="2:11" ht="15" customHeight="1">
      <c r="B976" s="299"/>
      <c r="C976" s="302" t="str">
        <f>IF(B976&lt;&gt;"",VLOOKUP(B976,#REF!,2,0),"")</f>
        <v/>
      </c>
      <c r="D976" s="301" t="str">
        <f>IF(B976&lt;&gt;"",VLOOKUP(B976,#REF!,3,0),"")</f>
        <v/>
      </c>
      <c r="E976" s="308"/>
      <c r="F976" s="308" t="str">
        <f>IF(OR(B976="",D976=0),"",VLOOKUP(B976,#REF!,4,0))</f>
        <v/>
      </c>
      <c r="G976" s="308" t="str">
        <f>IF(OR(B976="",D976=0),"",VLOOKUP(B976,#REF!,5,0))</f>
        <v/>
      </c>
      <c r="H976" s="309" t="e">
        <f>#N/A</f>
        <v>#N/A</v>
      </c>
      <c r="I976" s="486" t="e">
        <f>#N/A</f>
        <v>#N/A</v>
      </c>
      <c r="J976" s="270" t="e">
        <f>#N/A</f>
        <v>#N/A</v>
      </c>
      <c r="K976" s="470" t="e">
        <f>#N/A</f>
        <v>#N/A</v>
      </c>
    </row>
    <row r="977" spans="2:11" ht="15" customHeight="1">
      <c r="B977" s="299"/>
      <c r="C977" s="302" t="str">
        <f>IF(B977&lt;&gt;"",VLOOKUP(B977,#REF!,2,0),"")</f>
        <v/>
      </c>
      <c r="D977" s="301" t="str">
        <f>IF(B977&lt;&gt;"",VLOOKUP(B977,#REF!,3,0),"")</f>
        <v/>
      </c>
      <c r="E977" s="308"/>
      <c r="F977" s="308" t="str">
        <f>IF(OR(B977="",D977=0),"",VLOOKUP(B977,#REF!,4,0))</f>
        <v/>
      </c>
      <c r="G977" s="308" t="str">
        <f>IF(OR(B977="",D977=0),"",VLOOKUP(B977,#REF!,5,0))</f>
        <v/>
      </c>
      <c r="H977" s="309" t="e">
        <f>#N/A</f>
        <v>#N/A</v>
      </c>
      <c r="I977" s="486" t="e">
        <f>#N/A</f>
        <v>#N/A</v>
      </c>
      <c r="J977" s="270" t="e">
        <f>#N/A</f>
        <v>#N/A</v>
      </c>
      <c r="K977" s="470" t="e">
        <f>#N/A</f>
        <v>#N/A</v>
      </c>
    </row>
    <row r="978" spans="2:11" ht="15" customHeight="1">
      <c r="B978" s="299"/>
      <c r="C978" s="302" t="str">
        <f>IF(B978&lt;&gt;"",VLOOKUP(B978,#REF!,2,0),"")</f>
        <v/>
      </c>
      <c r="D978" s="301" t="str">
        <f>IF(B978&lt;&gt;"",VLOOKUP(B978,#REF!,3,0),"")</f>
        <v/>
      </c>
      <c r="E978" s="308"/>
      <c r="F978" s="308" t="str">
        <f>IF(OR(B978="",D978=0),"",VLOOKUP(B978,#REF!,4,0))</f>
        <v/>
      </c>
      <c r="G978" s="308" t="str">
        <f>IF(OR(B978="",D978=0),"",VLOOKUP(B978,#REF!,5,0))</f>
        <v/>
      </c>
      <c r="H978" s="309" t="e">
        <f>#N/A</f>
        <v>#N/A</v>
      </c>
      <c r="I978" s="486" t="e">
        <f>#N/A</f>
        <v>#N/A</v>
      </c>
      <c r="J978" s="270" t="e">
        <f>#N/A</f>
        <v>#N/A</v>
      </c>
      <c r="K978" s="470" t="e">
        <f>#N/A</f>
        <v>#N/A</v>
      </c>
    </row>
    <row r="979" spans="2:11" ht="15" customHeight="1">
      <c r="B979" s="299"/>
      <c r="C979" s="302" t="str">
        <f>IF(B979&lt;&gt;"",VLOOKUP(B979,#REF!,2,0),"")</f>
        <v/>
      </c>
      <c r="D979" s="301" t="str">
        <f>IF(B979&lt;&gt;"",VLOOKUP(B979,#REF!,3,0),"")</f>
        <v/>
      </c>
      <c r="E979" s="308"/>
      <c r="F979" s="308" t="str">
        <f>IF(OR(B979="",D979=0),"",VLOOKUP(B979,#REF!,4,0))</f>
        <v/>
      </c>
      <c r="G979" s="308" t="str">
        <f>IF(OR(B979="",D979=0),"",VLOOKUP(B979,#REF!,5,0))</f>
        <v/>
      </c>
      <c r="H979" s="309" t="e">
        <f>#N/A</f>
        <v>#N/A</v>
      </c>
      <c r="I979" s="486" t="e">
        <f>#N/A</f>
        <v>#N/A</v>
      </c>
      <c r="J979" s="270" t="e">
        <f>#N/A</f>
        <v>#N/A</v>
      </c>
      <c r="K979" s="470" t="e">
        <f>#N/A</f>
        <v>#N/A</v>
      </c>
    </row>
    <row r="980" spans="2:11" ht="15" customHeight="1">
      <c r="B980" s="299"/>
      <c r="C980" s="302" t="str">
        <f>IF(B980&lt;&gt;"",VLOOKUP(B980,#REF!,2,0),"")</f>
        <v/>
      </c>
      <c r="D980" s="301" t="str">
        <f>IF(B980&lt;&gt;"",VLOOKUP(B980,#REF!,3,0),"")</f>
        <v/>
      </c>
      <c r="E980" s="308"/>
      <c r="F980" s="308" t="str">
        <f>IF(OR(B980="",D980=0),"",VLOOKUP(B980,#REF!,4,0))</f>
        <v/>
      </c>
      <c r="G980" s="308" t="str">
        <f>IF(OR(B980="",D980=0),"",VLOOKUP(B980,#REF!,5,0))</f>
        <v/>
      </c>
      <c r="H980" s="309" t="e">
        <f>#N/A</f>
        <v>#N/A</v>
      </c>
      <c r="I980" s="486" t="e">
        <f>#N/A</f>
        <v>#N/A</v>
      </c>
      <c r="J980" s="270" t="e">
        <f>#N/A</f>
        <v>#N/A</v>
      </c>
      <c r="K980" s="470" t="e">
        <f>#N/A</f>
        <v>#N/A</v>
      </c>
    </row>
    <row r="981" spans="2:11" ht="15" customHeight="1">
      <c r="B981" s="299"/>
      <c r="C981" s="302" t="str">
        <f>IF(B981&lt;&gt;"",VLOOKUP(B981,#REF!,2,0),"")</f>
        <v/>
      </c>
      <c r="D981" s="301" t="str">
        <f>IF(B981&lt;&gt;"",VLOOKUP(B981,#REF!,3,0),"")</f>
        <v/>
      </c>
      <c r="E981" s="308"/>
      <c r="F981" s="308" t="str">
        <f>IF(OR(B981="",D981=0),"",VLOOKUP(B981,#REF!,4,0))</f>
        <v/>
      </c>
      <c r="G981" s="308" t="str">
        <f>IF(OR(B981="",D981=0),"",VLOOKUP(B981,#REF!,5,0))</f>
        <v/>
      </c>
      <c r="H981" s="309" t="e">
        <f>#N/A</f>
        <v>#N/A</v>
      </c>
      <c r="I981" s="486" t="e">
        <f>#N/A</f>
        <v>#N/A</v>
      </c>
      <c r="J981" s="270" t="e">
        <f>#N/A</f>
        <v>#N/A</v>
      </c>
      <c r="K981" s="470" t="e">
        <f>#N/A</f>
        <v>#N/A</v>
      </c>
    </row>
    <row r="982" spans="2:11" ht="15" customHeight="1">
      <c r="B982" s="299"/>
      <c r="C982" s="302" t="str">
        <f>IF(B982&lt;&gt;"",VLOOKUP(B982,#REF!,2,0),"")</f>
        <v/>
      </c>
      <c r="D982" s="301" t="str">
        <f>IF(B982&lt;&gt;"",VLOOKUP(B982,#REF!,3,0),"")</f>
        <v/>
      </c>
      <c r="E982" s="308"/>
      <c r="F982" s="308" t="str">
        <f>IF(OR(B982="",D982=0),"",VLOOKUP(B982,#REF!,4,0))</f>
        <v/>
      </c>
      <c r="G982" s="308" t="str">
        <f>IF(OR(B982="",D982=0),"",VLOOKUP(B982,#REF!,5,0))</f>
        <v/>
      </c>
      <c r="H982" s="309" t="e">
        <f>#N/A</f>
        <v>#N/A</v>
      </c>
      <c r="I982" s="486" t="e">
        <f>#N/A</f>
        <v>#N/A</v>
      </c>
      <c r="J982" s="270" t="e">
        <f>#N/A</f>
        <v>#N/A</v>
      </c>
      <c r="K982" s="470" t="e">
        <f>#N/A</f>
        <v>#N/A</v>
      </c>
    </row>
    <row r="983" spans="2:11" ht="15" customHeight="1">
      <c r="B983" s="299"/>
      <c r="C983" s="302" t="str">
        <f>IF(B983&lt;&gt;"",VLOOKUP(B983,#REF!,2,0),"")</f>
        <v/>
      </c>
      <c r="D983" s="301" t="str">
        <f>IF(B983&lt;&gt;"",VLOOKUP(B983,#REF!,3,0),"")</f>
        <v/>
      </c>
      <c r="E983" s="308"/>
      <c r="F983" s="308" t="str">
        <f>IF(OR(B983="",D983=0),"",VLOOKUP(B983,#REF!,4,0))</f>
        <v/>
      </c>
      <c r="G983" s="308" t="str">
        <f>IF(OR(B983="",D983=0),"",VLOOKUP(B983,#REF!,5,0))</f>
        <v/>
      </c>
      <c r="H983" s="309" t="e">
        <f>#N/A</f>
        <v>#N/A</v>
      </c>
      <c r="I983" s="486" t="e">
        <f>#N/A</f>
        <v>#N/A</v>
      </c>
      <c r="J983" s="270" t="e">
        <f>#N/A</f>
        <v>#N/A</v>
      </c>
      <c r="K983" s="470" t="e">
        <f>#N/A</f>
        <v>#N/A</v>
      </c>
    </row>
    <row r="984" spans="2:11" ht="15" customHeight="1">
      <c r="B984" s="299"/>
      <c r="C984" s="302" t="str">
        <f>IF(B984&lt;&gt;"",VLOOKUP(B984,#REF!,2,0),"")</f>
        <v/>
      </c>
      <c r="D984" s="301" t="str">
        <f>IF(B984&lt;&gt;"",VLOOKUP(B984,#REF!,3,0),"")</f>
        <v/>
      </c>
      <c r="E984" s="308"/>
      <c r="F984" s="308" t="str">
        <f>IF(OR(B984="",D984=0),"",VLOOKUP(B984,#REF!,4,0))</f>
        <v/>
      </c>
      <c r="G984" s="308" t="str">
        <f>IF(OR(B984="",D984=0),"",VLOOKUP(B984,#REF!,5,0))</f>
        <v/>
      </c>
      <c r="H984" s="309" t="e">
        <f>#N/A</f>
        <v>#N/A</v>
      </c>
      <c r="I984" s="486" t="e">
        <f>#N/A</f>
        <v>#N/A</v>
      </c>
      <c r="J984" s="270" t="e">
        <f>#N/A</f>
        <v>#N/A</v>
      </c>
      <c r="K984" s="470" t="e">
        <f>#N/A</f>
        <v>#N/A</v>
      </c>
    </row>
    <row r="985" spans="2:11" ht="15" customHeight="1">
      <c r="B985" s="299"/>
      <c r="C985" s="302" t="str">
        <f>IF(B985&lt;&gt;"",VLOOKUP(B985,#REF!,2,0),"")</f>
        <v/>
      </c>
      <c r="D985" s="301" t="str">
        <f>IF(B985&lt;&gt;"",VLOOKUP(B985,#REF!,3,0),"")</f>
        <v/>
      </c>
      <c r="E985" s="308"/>
      <c r="F985" s="308" t="str">
        <f>IF(OR(B985="",D985=0),"",VLOOKUP(B985,#REF!,4,0))</f>
        <v/>
      </c>
      <c r="G985" s="308" t="str">
        <f>IF(OR(B985="",D985=0),"",VLOOKUP(B985,#REF!,5,0))</f>
        <v/>
      </c>
      <c r="H985" s="309" t="e">
        <f>#N/A</f>
        <v>#N/A</v>
      </c>
      <c r="I985" s="486" t="e">
        <f>#N/A</f>
        <v>#N/A</v>
      </c>
      <c r="J985" s="270" t="e">
        <f>#N/A</f>
        <v>#N/A</v>
      </c>
      <c r="K985" s="470" t="e">
        <f>#N/A</f>
        <v>#N/A</v>
      </c>
    </row>
    <row r="986" spans="2:11" ht="15" customHeight="1">
      <c r="B986" s="299"/>
      <c r="C986" s="302" t="str">
        <f>IF(B986&lt;&gt;"",VLOOKUP(B986,#REF!,2,0),"")</f>
        <v/>
      </c>
      <c r="D986" s="301" t="str">
        <f>IF(B986&lt;&gt;"",VLOOKUP(B986,#REF!,3,0),"")</f>
        <v/>
      </c>
      <c r="E986" s="308"/>
      <c r="F986" s="308" t="str">
        <f>IF(OR(B986="",D986=0),"",VLOOKUP(B986,#REF!,4,0))</f>
        <v/>
      </c>
      <c r="G986" s="308" t="str">
        <f>IF(OR(B986="",D986=0),"",VLOOKUP(B986,#REF!,5,0))</f>
        <v/>
      </c>
      <c r="H986" s="309" t="e">
        <f>#N/A</f>
        <v>#N/A</v>
      </c>
      <c r="I986" s="486" t="e">
        <f>#N/A</f>
        <v>#N/A</v>
      </c>
      <c r="J986" s="270" t="e">
        <f>#N/A</f>
        <v>#N/A</v>
      </c>
      <c r="K986" s="470" t="e">
        <f>#N/A</f>
        <v>#N/A</v>
      </c>
    </row>
    <row r="987" spans="2:11" ht="15" customHeight="1">
      <c r="B987" s="299"/>
      <c r="C987" s="302" t="str">
        <f>IF(B987&lt;&gt;"",VLOOKUP(B987,#REF!,2,0),"")</f>
        <v/>
      </c>
      <c r="D987" s="301" t="str">
        <f>IF(B987&lt;&gt;"",VLOOKUP(B987,#REF!,3,0),"")</f>
        <v/>
      </c>
      <c r="E987" s="308"/>
      <c r="F987" s="308" t="str">
        <f>IF(OR(B987="",D987=0),"",VLOOKUP(B987,#REF!,4,0))</f>
        <v/>
      </c>
      <c r="G987" s="308" t="str">
        <f>IF(OR(B987="",D987=0),"",VLOOKUP(B987,#REF!,5,0))</f>
        <v/>
      </c>
      <c r="H987" s="309" t="e">
        <f>#N/A</f>
        <v>#N/A</v>
      </c>
      <c r="I987" s="486" t="e">
        <f>#N/A</f>
        <v>#N/A</v>
      </c>
      <c r="J987" s="270" t="e">
        <f>#N/A</f>
        <v>#N/A</v>
      </c>
      <c r="K987" s="470" t="e">
        <f>#N/A</f>
        <v>#N/A</v>
      </c>
    </row>
    <row r="988" spans="2:11" ht="15" customHeight="1">
      <c r="B988" s="299"/>
      <c r="C988" s="302" t="str">
        <f>IF(B988&lt;&gt;"",VLOOKUP(B988,#REF!,2,0),"")</f>
        <v/>
      </c>
      <c r="D988" s="301" t="str">
        <f>IF(B988&lt;&gt;"",VLOOKUP(B988,#REF!,3,0),"")</f>
        <v/>
      </c>
      <c r="E988" s="308"/>
      <c r="F988" s="308" t="str">
        <f>IF(OR(B988="",D988=0),"",VLOOKUP(B988,#REF!,4,0))</f>
        <v/>
      </c>
      <c r="G988" s="308" t="str">
        <f>IF(OR(B988="",D988=0),"",VLOOKUP(B988,#REF!,5,0))</f>
        <v/>
      </c>
      <c r="H988" s="309" t="e">
        <f>#N/A</f>
        <v>#N/A</v>
      </c>
      <c r="I988" s="486" t="e">
        <f>#N/A</f>
        <v>#N/A</v>
      </c>
      <c r="J988" s="270" t="e">
        <f>#N/A</f>
        <v>#N/A</v>
      </c>
      <c r="K988" s="470" t="e">
        <f>#N/A</f>
        <v>#N/A</v>
      </c>
    </row>
    <row r="989" spans="2:11" ht="15" customHeight="1">
      <c r="B989" s="299"/>
      <c r="C989" s="302" t="str">
        <f>IF(B989&lt;&gt;"",VLOOKUP(B989,#REF!,2,0),"")</f>
        <v/>
      </c>
      <c r="D989" s="301" t="str">
        <f>IF(B989&lt;&gt;"",VLOOKUP(B989,#REF!,3,0),"")</f>
        <v/>
      </c>
      <c r="E989" s="308"/>
      <c r="F989" s="308" t="str">
        <f>IF(OR(B989="",D989=0),"",VLOOKUP(B989,#REF!,4,0))</f>
        <v/>
      </c>
      <c r="G989" s="308" t="str">
        <f>IF(OR(B989="",D989=0),"",VLOOKUP(B989,#REF!,5,0))</f>
        <v/>
      </c>
      <c r="H989" s="309" t="e">
        <f>#N/A</f>
        <v>#N/A</v>
      </c>
      <c r="I989" s="486" t="e">
        <f>#N/A</f>
        <v>#N/A</v>
      </c>
      <c r="J989" s="270" t="e">
        <f>#N/A</f>
        <v>#N/A</v>
      </c>
      <c r="K989" s="470" t="e">
        <f>#N/A</f>
        <v>#N/A</v>
      </c>
    </row>
    <row r="990" spans="2:11" ht="15" customHeight="1">
      <c r="B990" s="299"/>
      <c r="C990" s="302" t="str">
        <f>IF(B990&lt;&gt;"",VLOOKUP(B990,#REF!,2,0),"")</f>
        <v/>
      </c>
      <c r="D990" s="301" t="str">
        <f>IF(B990&lt;&gt;"",VLOOKUP(B990,#REF!,3,0),"")</f>
        <v/>
      </c>
      <c r="E990" s="308"/>
      <c r="F990" s="308" t="str">
        <f>IF(OR(B990="",D990=0),"",VLOOKUP(B990,#REF!,4,0))</f>
        <v/>
      </c>
      <c r="G990" s="308" t="str">
        <f>IF(OR(B990="",D990=0),"",VLOOKUP(B990,#REF!,5,0))</f>
        <v/>
      </c>
      <c r="H990" s="309" t="e">
        <f>#N/A</f>
        <v>#N/A</v>
      </c>
      <c r="I990" s="486" t="e">
        <f>#N/A</f>
        <v>#N/A</v>
      </c>
      <c r="J990" s="270" t="e">
        <f>#N/A</f>
        <v>#N/A</v>
      </c>
      <c r="K990" s="470" t="e">
        <f>#N/A</f>
        <v>#N/A</v>
      </c>
    </row>
    <row r="991" spans="2:11" ht="15" customHeight="1">
      <c r="B991" s="299"/>
      <c r="C991" s="302" t="str">
        <f>IF(B991&lt;&gt;"",VLOOKUP(B991,#REF!,2,0),"")</f>
        <v/>
      </c>
      <c r="D991" s="301" t="str">
        <f>IF(B991&lt;&gt;"",VLOOKUP(B991,#REF!,3,0),"")</f>
        <v/>
      </c>
      <c r="E991" s="308"/>
      <c r="F991" s="308" t="str">
        <f>IF(OR(B991="",D991=0),"",VLOOKUP(B991,#REF!,4,0))</f>
        <v/>
      </c>
      <c r="G991" s="308" t="str">
        <f>IF(OR(B991="",D991=0),"",VLOOKUP(B991,#REF!,5,0))</f>
        <v/>
      </c>
      <c r="H991" s="309" t="e">
        <f>#N/A</f>
        <v>#N/A</v>
      </c>
      <c r="I991" s="486" t="e">
        <f>#N/A</f>
        <v>#N/A</v>
      </c>
      <c r="J991" s="270" t="e">
        <f>#N/A</f>
        <v>#N/A</v>
      </c>
      <c r="K991" s="470" t="e">
        <f>#N/A</f>
        <v>#N/A</v>
      </c>
    </row>
    <row r="992" spans="2:11" ht="15" customHeight="1">
      <c r="B992" s="299"/>
      <c r="C992" s="302" t="str">
        <f>IF(B992&lt;&gt;"",VLOOKUP(B992,#REF!,2,0),"")</f>
        <v/>
      </c>
      <c r="D992" s="301" t="str">
        <f>IF(B992&lt;&gt;"",VLOOKUP(B992,#REF!,3,0),"")</f>
        <v/>
      </c>
      <c r="E992" s="308"/>
      <c r="F992" s="308" t="str">
        <f>IF(OR(B992="",D992=0),"",VLOOKUP(B992,#REF!,4,0))</f>
        <v/>
      </c>
      <c r="G992" s="308" t="str">
        <f>IF(OR(B992="",D992=0),"",VLOOKUP(B992,#REF!,5,0))</f>
        <v/>
      </c>
      <c r="H992" s="309" t="e">
        <f>#N/A</f>
        <v>#N/A</v>
      </c>
      <c r="I992" s="486" t="e">
        <f>#N/A</f>
        <v>#N/A</v>
      </c>
      <c r="J992" s="270" t="e">
        <f>#N/A</f>
        <v>#N/A</v>
      </c>
      <c r="K992" s="470" t="e">
        <f>#N/A</f>
        <v>#N/A</v>
      </c>
    </row>
    <row r="993" spans="2:11" ht="15" customHeight="1">
      <c r="B993" s="299"/>
      <c r="C993" s="302" t="str">
        <f>IF(B993&lt;&gt;"",VLOOKUP(B993,#REF!,2,0),"")</f>
        <v/>
      </c>
      <c r="D993" s="301" t="str">
        <f>IF(B993&lt;&gt;"",VLOOKUP(B993,#REF!,3,0),"")</f>
        <v/>
      </c>
      <c r="E993" s="308"/>
      <c r="F993" s="308" t="str">
        <f>IF(OR(B993="",D993=0),"",VLOOKUP(B993,#REF!,4,0))</f>
        <v/>
      </c>
      <c r="G993" s="308" t="str">
        <f>IF(OR(B993="",D993=0),"",VLOOKUP(B993,#REF!,5,0))</f>
        <v/>
      </c>
      <c r="H993" s="309" t="e">
        <f>#N/A</f>
        <v>#N/A</v>
      </c>
      <c r="I993" s="486" t="e">
        <f>#N/A</f>
        <v>#N/A</v>
      </c>
      <c r="J993" s="270" t="e">
        <f>#N/A</f>
        <v>#N/A</v>
      </c>
      <c r="K993" s="470" t="e">
        <f>#N/A</f>
        <v>#N/A</v>
      </c>
    </row>
    <row r="994" spans="2:11" ht="15" customHeight="1">
      <c r="B994" s="299"/>
      <c r="C994" s="302" t="str">
        <f>IF(B994&lt;&gt;"",VLOOKUP(B994,#REF!,2,0),"")</f>
        <v/>
      </c>
      <c r="D994" s="301" t="str">
        <f>IF(B994&lt;&gt;"",VLOOKUP(B994,#REF!,3,0),"")</f>
        <v/>
      </c>
      <c r="E994" s="308"/>
      <c r="F994" s="308" t="str">
        <f>IF(OR(B994="",D994=0),"",VLOOKUP(B994,#REF!,4,0))</f>
        <v/>
      </c>
      <c r="G994" s="308" t="str">
        <f>IF(OR(B994="",D994=0),"",VLOOKUP(B994,#REF!,5,0))</f>
        <v/>
      </c>
      <c r="H994" s="309" t="e">
        <f>#N/A</f>
        <v>#N/A</v>
      </c>
      <c r="I994" s="486" t="e">
        <f>#N/A</f>
        <v>#N/A</v>
      </c>
      <c r="J994" s="270" t="e">
        <f>#N/A</f>
        <v>#N/A</v>
      </c>
      <c r="K994" s="470" t="e">
        <f>#N/A</f>
        <v>#N/A</v>
      </c>
    </row>
    <row r="995" spans="2:11" ht="15" customHeight="1">
      <c r="B995" s="299"/>
      <c r="C995" s="302" t="str">
        <f>IF(B995&lt;&gt;"",VLOOKUP(B995,#REF!,2,0),"")</f>
        <v/>
      </c>
      <c r="D995" s="301" t="str">
        <f>IF(B995&lt;&gt;"",VLOOKUP(B995,#REF!,3,0),"")</f>
        <v/>
      </c>
      <c r="E995" s="308"/>
      <c r="F995" s="308" t="str">
        <f>IF(OR(B995="",D995=0),"",VLOOKUP(B995,#REF!,4,0))</f>
        <v/>
      </c>
      <c r="G995" s="308" t="str">
        <f>IF(OR(B995="",D995=0),"",VLOOKUP(B995,#REF!,5,0))</f>
        <v/>
      </c>
      <c r="H995" s="309" t="e">
        <f>#N/A</f>
        <v>#N/A</v>
      </c>
      <c r="I995" s="486" t="e">
        <f>#N/A</f>
        <v>#N/A</v>
      </c>
      <c r="J995" s="270" t="e">
        <f>#N/A</f>
        <v>#N/A</v>
      </c>
      <c r="K995" s="470" t="e">
        <f>#N/A</f>
        <v>#N/A</v>
      </c>
    </row>
    <row r="996" spans="2:11" ht="15" customHeight="1">
      <c r="B996" s="299"/>
      <c r="C996" s="302" t="str">
        <f>IF(B996&lt;&gt;"",VLOOKUP(B996,#REF!,2,0),"")</f>
        <v/>
      </c>
      <c r="D996" s="301" t="str">
        <f>IF(B996&lt;&gt;"",VLOOKUP(B996,#REF!,3,0),"")</f>
        <v/>
      </c>
      <c r="E996" s="308"/>
      <c r="F996" s="308" t="str">
        <f>IF(OR(B996="",D996=0),"",VLOOKUP(B996,#REF!,4,0))</f>
        <v/>
      </c>
      <c r="G996" s="308" t="str">
        <f>IF(OR(B996="",D996=0),"",VLOOKUP(B996,#REF!,5,0))</f>
        <v/>
      </c>
      <c r="H996" s="309" t="e">
        <f>#N/A</f>
        <v>#N/A</v>
      </c>
      <c r="I996" s="486" t="e">
        <f>#N/A</f>
        <v>#N/A</v>
      </c>
      <c r="J996" s="270" t="e">
        <f>#N/A</f>
        <v>#N/A</v>
      </c>
      <c r="K996" s="470" t="e">
        <f>#N/A</f>
        <v>#N/A</v>
      </c>
    </row>
    <row r="997" spans="2:11" ht="15" customHeight="1">
      <c r="B997" s="299"/>
      <c r="C997" s="302" t="str">
        <f>IF(B997&lt;&gt;"",VLOOKUP(B997,#REF!,2,0),"")</f>
        <v/>
      </c>
      <c r="D997" s="301" t="str">
        <f>IF(B997&lt;&gt;"",VLOOKUP(B997,#REF!,3,0),"")</f>
        <v/>
      </c>
      <c r="E997" s="308"/>
      <c r="F997" s="308" t="str">
        <f>IF(OR(B997="",D997=0),"",VLOOKUP(B997,#REF!,4,0))</f>
        <v/>
      </c>
      <c r="G997" s="308" t="str">
        <f>IF(OR(B997="",D997=0),"",VLOOKUP(B997,#REF!,5,0))</f>
        <v/>
      </c>
      <c r="H997" s="309" t="e">
        <f>#N/A</f>
        <v>#N/A</v>
      </c>
      <c r="I997" s="486" t="e">
        <f>#N/A</f>
        <v>#N/A</v>
      </c>
      <c r="J997" s="270" t="e">
        <f>#N/A</f>
        <v>#N/A</v>
      </c>
      <c r="K997" s="470" t="e">
        <f>#N/A</f>
        <v>#N/A</v>
      </c>
    </row>
    <row r="998" spans="2:11" ht="15" customHeight="1">
      <c r="B998" s="299"/>
      <c r="C998" s="302" t="str">
        <f>IF(B998&lt;&gt;"",VLOOKUP(B998,#REF!,2,0),"")</f>
        <v/>
      </c>
      <c r="D998" s="301" t="str">
        <f>IF(B998&lt;&gt;"",VLOOKUP(B998,#REF!,3,0),"")</f>
        <v/>
      </c>
      <c r="E998" s="308"/>
      <c r="F998" s="308" t="str">
        <f>IF(OR(B998="",D998=0),"",VLOOKUP(B998,#REF!,4,0))</f>
        <v/>
      </c>
      <c r="G998" s="308" t="str">
        <f>IF(OR(B998="",D998=0),"",VLOOKUP(B998,#REF!,5,0))</f>
        <v/>
      </c>
      <c r="H998" s="309" t="e">
        <f>#N/A</f>
        <v>#N/A</v>
      </c>
      <c r="I998" s="486" t="e">
        <f>#N/A</f>
        <v>#N/A</v>
      </c>
      <c r="J998" s="270" t="e">
        <f>#N/A</f>
        <v>#N/A</v>
      </c>
      <c r="K998" s="470" t="e">
        <f>#N/A</f>
        <v>#N/A</v>
      </c>
    </row>
    <row r="999" spans="2:11" ht="15" customHeight="1">
      <c r="B999" s="299"/>
      <c r="C999" s="302" t="str">
        <f>IF(B999&lt;&gt;"",VLOOKUP(B999,#REF!,2,0),"")</f>
        <v/>
      </c>
      <c r="D999" s="301" t="str">
        <f>IF(B999&lt;&gt;"",VLOOKUP(B999,#REF!,3,0),"")</f>
        <v/>
      </c>
      <c r="E999" s="308"/>
      <c r="F999" s="308" t="str">
        <f>IF(OR(B999="",D999=0),"",VLOOKUP(B999,#REF!,4,0))</f>
        <v/>
      </c>
      <c r="G999" s="308" t="str">
        <f>IF(OR(B999="",D999=0),"",VLOOKUP(B999,#REF!,5,0))</f>
        <v/>
      </c>
      <c r="H999" s="309" t="e">
        <f>#N/A</f>
        <v>#N/A</v>
      </c>
      <c r="I999" s="486" t="e">
        <f>#N/A</f>
        <v>#N/A</v>
      </c>
      <c r="J999" s="270" t="e">
        <f>#N/A</f>
        <v>#N/A</v>
      </c>
      <c r="K999" s="470" t="e">
        <f>#N/A</f>
        <v>#N/A</v>
      </c>
    </row>
    <row r="1000" spans="2:11" ht="15" customHeight="1">
      <c r="B1000" s="299"/>
      <c r="C1000" s="302" t="str">
        <f>IF(B1000&lt;&gt;"",VLOOKUP(B1000,#REF!,2,0),"")</f>
        <v/>
      </c>
      <c r="D1000" s="301" t="str">
        <f>IF(B1000&lt;&gt;"",VLOOKUP(B1000,#REF!,3,0),"")</f>
        <v/>
      </c>
      <c r="E1000" s="308"/>
      <c r="F1000" s="308" t="str">
        <f>IF(OR(B1000="",D1000=0),"",VLOOKUP(B1000,#REF!,4,0))</f>
        <v/>
      </c>
      <c r="G1000" s="308" t="str">
        <f>IF(OR(B1000="",D1000=0),"",VLOOKUP(B1000,#REF!,5,0))</f>
        <v/>
      </c>
      <c r="H1000" s="309" t="e">
        <f>#N/A</f>
        <v>#N/A</v>
      </c>
      <c r="I1000" s="486" t="e">
        <f>#N/A</f>
        <v>#N/A</v>
      </c>
      <c r="J1000" s="270" t="e">
        <f>#N/A</f>
        <v>#N/A</v>
      </c>
      <c r="K1000" s="470" t="e">
        <f>#N/A</f>
        <v>#N/A</v>
      </c>
    </row>
    <row r="1001" spans="2:11" ht="15" customHeight="1">
      <c r="B1001" s="299"/>
      <c r="C1001" s="302" t="str">
        <f>IF(B1001&lt;&gt;"",VLOOKUP(B1001,#REF!,2,0),"")</f>
        <v/>
      </c>
      <c r="D1001" s="301" t="str">
        <f>IF(B1001&lt;&gt;"",VLOOKUP(B1001,#REF!,3,0),"")</f>
        <v/>
      </c>
      <c r="E1001" s="308"/>
      <c r="F1001" s="308" t="str">
        <f>IF(OR(B1001="",D1001=0),"",VLOOKUP(B1001,#REF!,4,0))</f>
        <v/>
      </c>
      <c r="G1001" s="308" t="str">
        <f>IF(OR(B1001="",D1001=0),"",VLOOKUP(B1001,#REF!,5,0))</f>
        <v/>
      </c>
      <c r="H1001" s="309" t="e">
        <f>#N/A</f>
        <v>#N/A</v>
      </c>
      <c r="I1001" s="486" t="e">
        <f>#N/A</f>
        <v>#N/A</v>
      </c>
      <c r="J1001" s="270" t="e">
        <f>#N/A</f>
        <v>#N/A</v>
      </c>
      <c r="K1001" s="470" t="e">
        <f>#N/A</f>
        <v>#N/A</v>
      </c>
    </row>
    <row r="1002" spans="2:11" ht="15" customHeight="1">
      <c r="B1002" s="299"/>
      <c r="C1002" s="302" t="str">
        <f>IF(B1002&lt;&gt;"",VLOOKUP(B1002,#REF!,2,0),"")</f>
        <v/>
      </c>
      <c r="D1002" s="301" t="str">
        <f>IF(B1002&lt;&gt;"",VLOOKUP(B1002,#REF!,3,0),"")</f>
        <v/>
      </c>
      <c r="E1002" s="308"/>
      <c r="F1002" s="308" t="str">
        <f>IF(OR(B1002="",D1002=0),"",VLOOKUP(B1002,#REF!,4,0))</f>
        <v/>
      </c>
      <c r="G1002" s="308" t="str">
        <f>IF(OR(B1002="",D1002=0),"",VLOOKUP(B1002,#REF!,5,0))</f>
        <v/>
      </c>
      <c r="H1002" s="309" t="e">
        <f>#N/A</f>
        <v>#N/A</v>
      </c>
      <c r="I1002" s="486" t="e">
        <f>#N/A</f>
        <v>#N/A</v>
      </c>
      <c r="J1002" s="270" t="e">
        <f>#N/A</f>
        <v>#N/A</v>
      </c>
      <c r="K1002" s="470" t="e">
        <f>#N/A</f>
        <v>#N/A</v>
      </c>
    </row>
    <row r="1003" spans="2:11" ht="15" customHeight="1">
      <c r="B1003" s="299"/>
      <c r="C1003" s="302" t="str">
        <f>IF(B1003&lt;&gt;"",VLOOKUP(B1003,#REF!,2,0),"")</f>
        <v/>
      </c>
      <c r="D1003" s="301" t="str">
        <f>IF(B1003&lt;&gt;"",VLOOKUP(B1003,#REF!,3,0),"")</f>
        <v/>
      </c>
      <c r="E1003" s="308"/>
      <c r="F1003" s="308" t="str">
        <f>IF(OR(B1003="",D1003=0),"",VLOOKUP(B1003,#REF!,4,0))</f>
        <v/>
      </c>
      <c r="G1003" s="308" t="str">
        <f>IF(OR(B1003="",D1003=0),"",VLOOKUP(B1003,#REF!,5,0))</f>
        <v/>
      </c>
      <c r="H1003" s="309" t="e">
        <f>#N/A</f>
        <v>#N/A</v>
      </c>
      <c r="I1003" s="486" t="e">
        <f>#N/A</f>
        <v>#N/A</v>
      </c>
      <c r="J1003" s="270" t="e">
        <f>#N/A</f>
        <v>#N/A</v>
      </c>
      <c r="K1003" s="470" t="e">
        <f>#N/A</f>
        <v>#N/A</v>
      </c>
    </row>
    <row r="1004" spans="2:11" ht="15" customHeight="1">
      <c r="B1004" s="299"/>
      <c r="C1004" s="302" t="str">
        <f>IF(B1004&lt;&gt;"",VLOOKUP(B1004,#REF!,2,0),"")</f>
        <v/>
      </c>
      <c r="D1004" s="301" t="str">
        <f>IF(B1004&lt;&gt;"",VLOOKUP(B1004,#REF!,3,0),"")</f>
        <v/>
      </c>
      <c r="E1004" s="308"/>
      <c r="F1004" s="308" t="str">
        <f>IF(OR(B1004="",D1004=0),"",VLOOKUP(B1004,#REF!,4,0))</f>
        <v/>
      </c>
      <c r="G1004" s="308" t="str">
        <f>IF(OR(B1004="",D1004=0),"",VLOOKUP(B1004,#REF!,5,0))</f>
        <v/>
      </c>
      <c r="H1004" s="309" t="e">
        <f>#N/A</f>
        <v>#N/A</v>
      </c>
      <c r="I1004" s="486" t="e">
        <f>#N/A</f>
        <v>#N/A</v>
      </c>
      <c r="J1004" s="270" t="e">
        <f>#N/A</f>
        <v>#N/A</v>
      </c>
      <c r="K1004" s="470" t="e">
        <f>#N/A</f>
        <v>#N/A</v>
      </c>
    </row>
    <row r="1005" spans="2:11" ht="15" customHeight="1">
      <c r="B1005" s="299"/>
      <c r="C1005" s="302" t="str">
        <f>IF(B1005&lt;&gt;"",VLOOKUP(B1005,#REF!,2,0),"")</f>
        <v/>
      </c>
      <c r="D1005" s="301" t="str">
        <f>IF(B1005&lt;&gt;"",VLOOKUP(B1005,#REF!,3,0),"")</f>
        <v/>
      </c>
      <c r="E1005" s="308"/>
      <c r="F1005" s="308" t="str">
        <f>IF(OR(B1005="",D1005=0),"",VLOOKUP(B1005,#REF!,4,0))</f>
        <v/>
      </c>
      <c r="G1005" s="308" t="str">
        <f>IF(OR(B1005="",D1005=0),"",VLOOKUP(B1005,#REF!,5,0))</f>
        <v/>
      </c>
      <c r="H1005" s="309" t="e">
        <f>#N/A</f>
        <v>#N/A</v>
      </c>
      <c r="I1005" s="486" t="e">
        <f>#N/A</f>
        <v>#N/A</v>
      </c>
      <c r="J1005" s="270" t="e">
        <f>#N/A</f>
        <v>#N/A</v>
      </c>
      <c r="K1005" s="470" t="e">
        <f>#N/A</f>
        <v>#N/A</v>
      </c>
    </row>
    <row r="1006" spans="2:11" ht="15" customHeight="1">
      <c r="B1006" s="299"/>
      <c r="C1006" s="302" t="str">
        <f>IF(B1006&lt;&gt;"",VLOOKUP(B1006,#REF!,2,0),"")</f>
        <v/>
      </c>
      <c r="D1006" s="301" t="str">
        <f>IF(B1006&lt;&gt;"",VLOOKUP(B1006,#REF!,3,0),"")</f>
        <v/>
      </c>
      <c r="E1006" s="308"/>
      <c r="F1006" s="308" t="str">
        <f>IF(OR(B1006="",D1006=0),"",VLOOKUP(B1006,#REF!,4,0))</f>
        <v/>
      </c>
      <c r="G1006" s="308" t="str">
        <f>IF(OR(B1006="",D1006=0),"",VLOOKUP(B1006,#REF!,5,0))</f>
        <v/>
      </c>
      <c r="H1006" s="309" t="e">
        <f>#N/A</f>
        <v>#N/A</v>
      </c>
      <c r="I1006" s="486" t="e">
        <f>#N/A</f>
        <v>#N/A</v>
      </c>
      <c r="J1006" s="270" t="e">
        <f>#N/A</f>
        <v>#N/A</v>
      </c>
      <c r="K1006" s="470" t="e">
        <f>#N/A</f>
        <v>#N/A</v>
      </c>
    </row>
    <row r="1007" spans="2:11" ht="15" customHeight="1">
      <c r="B1007" s="299"/>
      <c r="C1007" s="302" t="str">
        <f>IF(B1007&lt;&gt;"",VLOOKUP(B1007,#REF!,2,0),"")</f>
        <v/>
      </c>
      <c r="D1007" s="301" t="str">
        <f>IF(B1007&lt;&gt;"",VLOOKUP(B1007,#REF!,3,0),"")</f>
        <v/>
      </c>
      <c r="E1007" s="308"/>
      <c r="F1007" s="308" t="str">
        <f>IF(OR(B1007="",D1007=0),"",VLOOKUP(B1007,#REF!,4,0))</f>
        <v/>
      </c>
      <c r="G1007" s="308" t="str">
        <f>IF(OR(B1007="",D1007=0),"",VLOOKUP(B1007,#REF!,5,0))</f>
        <v/>
      </c>
      <c r="H1007" s="309" t="e">
        <f>#N/A</f>
        <v>#N/A</v>
      </c>
      <c r="I1007" s="486" t="e">
        <f>#N/A</f>
        <v>#N/A</v>
      </c>
      <c r="J1007" s="270" t="e">
        <f>#N/A</f>
        <v>#N/A</v>
      </c>
      <c r="K1007" s="470" t="e">
        <f>#N/A</f>
        <v>#N/A</v>
      </c>
    </row>
    <row r="1008" spans="2:11" ht="15" customHeight="1">
      <c r="B1008" s="299"/>
      <c r="C1008" s="302" t="str">
        <f>IF(B1008&lt;&gt;"",VLOOKUP(B1008,#REF!,2,0),"")</f>
        <v/>
      </c>
      <c r="D1008" s="301" t="str">
        <f>IF(B1008&lt;&gt;"",VLOOKUP(B1008,#REF!,3,0),"")</f>
        <v/>
      </c>
      <c r="E1008" s="308"/>
      <c r="F1008" s="308" t="str">
        <f>IF(OR(B1008="",D1008=0),"",VLOOKUP(B1008,#REF!,4,0))</f>
        <v/>
      </c>
      <c r="G1008" s="308" t="str">
        <f>IF(OR(B1008="",D1008=0),"",VLOOKUP(B1008,#REF!,5,0))</f>
        <v/>
      </c>
      <c r="H1008" s="309" t="e">
        <f>#N/A</f>
        <v>#N/A</v>
      </c>
      <c r="I1008" s="486" t="e">
        <f>#N/A</f>
        <v>#N/A</v>
      </c>
      <c r="J1008" s="270" t="e">
        <f>#N/A</f>
        <v>#N/A</v>
      </c>
      <c r="K1008" s="470" t="e">
        <f>#N/A</f>
        <v>#N/A</v>
      </c>
    </row>
    <row r="1009" spans="2:11" ht="15" customHeight="1">
      <c r="B1009" s="299"/>
      <c r="C1009" s="302" t="str">
        <f>IF(B1009&lt;&gt;"",VLOOKUP(B1009,#REF!,2,0),"")</f>
        <v/>
      </c>
      <c r="D1009" s="301" t="str">
        <f>IF(B1009&lt;&gt;"",VLOOKUP(B1009,#REF!,3,0),"")</f>
        <v/>
      </c>
      <c r="E1009" s="308"/>
      <c r="F1009" s="308" t="str">
        <f>IF(OR(B1009="",D1009=0),"",VLOOKUP(B1009,#REF!,4,0))</f>
        <v/>
      </c>
      <c r="G1009" s="308" t="str">
        <f>IF(OR(B1009="",D1009=0),"",VLOOKUP(B1009,#REF!,5,0))</f>
        <v/>
      </c>
      <c r="H1009" s="309" t="e">
        <f>#N/A</f>
        <v>#N/A</v>
      </c>
      <c r="I1009" s="486" t="e">
        <f>#N/A</f>
        <v>#N/A</v>
      </c>
      <c r="J1009" s="270" t="e">
        <f>#N/A</f>
        <v>#N/A</v>
      </c>
      <c r="K1009" s="470" t="e">
        <f>#N/A</f>
        <v>#N/A</v>
      </c>
    </row>
    <row r="1010" spans="2:11" ht="15" customHeight="1">
      <c r="B1010" s="299"/>
      <c r="C1010" s="302" t="str">
        <f>IF(B1010&lt;&gt;"",VLOOKUP(B1010,#REF!,2,0),"")</f>
        <v/>
      </c>
      <c r="D1010" s="301" t="str">
        <f>IF(B1010&lt;&gt;"",VLOOKUP(B1010,#REF!,3,0),"")</f>
        <v/>
      </c>
      <c r="E1010" s="308"/>
      <c r="F1010" s="308" t="str">
        <f>IF(OR(B1010="",D1010=0),"",VLOOKUP(B1010,#REF!,4,0))</f>
        <v/>
      </c>
      <c r="G1010" s="308" t="str">
        <f>IF(OR(B1010="",D1010=0),"",VLOOKUP(B1010,#REF!,5,0))</f>
        <v/>
      </c>
      <c r="H1010" s="309" t="e">
        <f>#N/A</f>
        <v>#N/A</v>
      </c>
      <c r="I1010" s="486" t="e">
        <f>#N/A</f>
        <v>#N/A</v>
      </c>
      <c r="J1010" s="270" t="e">
        <f>#N/A</f>
        <v>#N/A</v>
      </c>
      <c r="K1010" s="470" t="e">
        <f>#N/A</f>
        <v>#N/A</v>
      </c>
    </row>
    <row r="1011" spans="2:11" ht="15" customHeight="1">
      <c r="B1011" s="299"/>
      <c r="C1011" s="302" t="str">
        <f>IF(B1011&lt;&gt;"",VLOOKUP(B1011,#REF!,2,0),"")</f>
        <v/>
      </c>
      <c r="D1011" s="301" t="str">
        <f>IF(B1011&lt;&gt;"",VLOOKUP(B1011,#REF!,3,0),"")</f>
        <v/>
      </c>
      <c r="E1011" s="308"/>
      <c r="F1011" s="308" t="str">
        <f>IF(OR(B1011="",D1011=0),"",VLOOKUP(B1011,#REF!,4,0))</f>
        <v/>
      </c>
      <c r="G1011" s="308" t="str">
        <f>IF(OR(B1011="",D1011=0),"",VLOOKUP(B1011,#REF!,5,0))</f>
        <v/>
      </c>
      <c r="H1011" s="309" t="e">
        <f>#N/A</f>
        <v>#N/A</v>
      </c>
      <c r="I1011" s="486" t="e">
        <f>#N/A</f>
        <v>#N/A</v>
      </c>
      <c r="J1011" s="270" t="e">
        <f>#N/A</f>
        <v>#N/A</v>
      </c>
      <c r="K1011" s="470" t="e">
        <f>#N/A</f>
        <v>#N/A</v>
      </c>
    </row>
    <row r="1012" spans="2:11" ht="15" customHeight="1">
      <c r="B1012" s="299"/>
      <c r="C1012" s="302" t="str">
        <f>IF(B1012&lt;&gt;"",VLOOKUP(B1012,#REF!,2,0),"")</f>
        <v/>
      </c>
      <c r="D1012" s="301" t="str">
        <f>IF(B1012&lt;&gt;"",VLOOKUP(B1012,#REF!,3,0),"")</f>
        <v/>
      </c>
      <c r="E1012" s="308"/>
      <c r="F1012" s="308" t="str">
        <f>IF(OR(B1012="",D1012=0),"",VLOOKUP(B1012,#REF!,4,0))</f>
        <v/>
      </c>
      <c r="G1012" s="308" t="str">
        <f>IF(OR(B1012="",D1012=0),"",VLOOKUP(B1012,#REF!,5,0))</f>
        <v/>
      </c>
      <c r="H1012" s="309" t="e">
        <f>#N/A</f>
        <v>#N/A</v>
      </c>
      <c r="I1012" s="486" t="e">
        <f>#N/A</f>
        <v>#N/A</v>
      </c>
      <c r="J1012" s="270" t="e">
        <f>#N/A</f>
        <v>#N/A</v>
      </c>
      <c r="K1012" s="470" t="e">
        <f>#N/A</f>
        <v>#N/A</v>
      </c>
    </row>
    <row r="1013" spans="2:11" ht="15" customHeight="1">
      <c r="B1013" s="299"/>
      <c r="C1013" s="302" t="str">
        <f>IF(B1013&lt;&gt;"",VLOOKUP(B1013,#REF!,2,0),"")</f>
        <v/>
      </c>
      <c r="D1013" s="301" t="str">
        <f>IF(B1013&lt;&gt;"",VLOOKUP(B1013,#REF!,3,0),"")</f>
        <v/>
      </c>
      <c r="E1013" s="308"/>
      <c r="F1013" s="308" t="str">
        <f>IF(OR(B1013="",D1013=0),"",VLOOKUP(B1013,#REF!,4,0))</f>
        <v/>
      </c>
      <c r="G1013" s="308" t="str">
        <f>IF(OR(B1013="",D1013=0),"",VLOOKUP(B1013,#REF!,5,0))</f>
        <v/>
      </c>
      <c r="H1013" s="309" t="e">
        <f>#N/A</f>
        <v>#N/A</v>
      </c>
      <c r="I1013" s="486" t="e">
        <f>#N/A</f>
        <v>#N/A</v>
      </c>
      <c r="J1013" s="270" t="e">
        <f>#N/A</f>
        <v>#N/A</v>
      </c>
      <c r="K1013" s="470" t="e">
        <f>#N/A</f>
        <v>#N/A</v>
      </c>
    </row>
    <row r="1014" spans="2:11" ht="15" customHeight="1">
      <c r="B1014" s="299"/>
      <c r="C1014" s="302" t="str">
        <f>IF(B1014&lt;&gt;"",VLOOKUP(B1014,#REF!,2,0),"")</f>
        <v/>
      </c>
      <c r="D1014" s="301" t="str">
        <f>IF(B1014&lt;&gt;"",VLOOKUP(B1014,#REF!,3,0),"")</f>
        <v/>
      </c>
      <c r="E1014" s="308"/>
      <c r="F1014" s="308" t="str">
        <f>IF(OR(B1014="",D1014=0),"",VLOOKUP(B1014,#REF!,4,0))</f>
        <v/>
      </c>
      <c r="G1014" s="308" t="str">
        <f>IF(OR(B1014="",D1014=0),"",VLOOKUP(B1014,#REF!,5,0))</f>
        <v/>
      </c>
      <c r="H1014" s="309" t="e">
        <f>#N/A</f>
        <v>#N/A</v>
      </c>
      <c r="I1014" s="486" t="e">
        <f>#N/A</f>
        <v>#N/A</v>
      </c>
      <c r="J1014" s="270" t="e">
        <f>#N/A</f>
        <v>#N/A</v>
      </c>
      <c r="K1014" s="470" t="e">
        <f>#N/A</f>
        <v>#N/A</v>
      </c>
    </row>
    <row r="1015" spans="2:11" ht="15" customHeight="1">
      <c r="B1015" s="299"/>
      <c r="C1015" s="302" t="str">
        <f>IF(B1015&lt;&gt;"",VLOOKUP(B1015,#REF!,2,0),"")</f>
        <v/>
      </c>
      <c r="D1015" s="301" t="str">
        <f>IF(B1015&lt;&gt;"",VLOOKUP(B1015,#REF!,3,0),"")</f>
        <v/>
      </c>
      <c r="E1015" s="308"/>
      <c r="F1015" s="308" t="str">
        <f>IF(OR(B1015="",D1015=0),"",VLOOKUP(B1015,#REF!,4,0))</f>
        <v/>
      </c>
      <c r="G1015" s="308" t="str">
        <f>IF(OR(B1015="",D1015=0),"",VLOOKUP(B1015,#REF!,5,0))</f>
        <v/>
      </c>
      <c r="H1015" s="309" t="e">
        <f>#N/A</f>
        <v>#N/A</v>
      </c>
      <c r="I1015" s="486" t="e">
        <f>#N/A</f>
        <v>#N/A</v>
      </c>
      <c r="J1015" s="270" t="e">
        <f>#N/A</f>
        <v>#N/A</v>
      </c>
      <c r="K1015" s="470" t="e">
        <f>#N/A</f>
        <v>#N/A</v>
      </c>
    </row>
    <row r="1016" spans="2:11" ht="15" customHeight="1">
      <c r="B1016" s="299"/>
      <c r="C1016" s="302" t="str">
        <f>IF(B1016&lt;&gt;"",VLOOKUP(B1016,#REF!,2,0),"")</f>
        <v/>
      </c>
      <c r="D1016" s="301" t="str">
        <f>IF(B1016&lt;&gt;"",VLOOKUP(B1016,#REF!,3,0),"")</f>
        <v/>
      </c>
      <c r="E1016" s="308"/>
      <c r="F1016" s="308" t="str">
        <f>IF(OR(B1016="",D1016=0),"",VLOOKUP(B1016,#REF!,4,0))</f>
        <v/>
      </c>
      <c r="G1016" s="308" t="str">
        <f>IF(OR(B1016="",D1016=0),"",VLOOKUP(B1016,#REF!,5,0))</f>
        <v/>
      </c>
      <c r="H1016" s="309" t="e">
        <f>#N/A</f>
        <v>#N/A</v>
      </c>
      <c r="I1016" s="486" t="e">
        <f>#N/A</f>
        <v>#N/A</v>
      </c>
      <c r="J1016" s="270" t="e">
        <f>#N/A</f>
        <v>#N/A</v>
      </c>
      <c r="K1016" s="470" t="e">
        <f>#N/A</f>
        <v>#N/A</v>
      </c>
    </row>
    <row r="1017" spans="2:11" ht="15" customHeight="1">
      <c r="B1017" s="299"/>
      <c r="C1017" s="302" t="str">
        <f>IF(B1017&lt;&gt;"",VLOOKUP(B1017,#REF!,2,0),"")</f>
        <v/>
      </c>
      <c r="D1017" s="301" t="str">
        <f>IF(B1017&lt;&gt;"",VLOOKUP(B1017,#REF!,3,0),"")</f>
        <v/>
      </c>
      <c r="E1017" s="308"/>
      <c r="F1017" s="308" t="str">
        <f>IF(OR(B1017="",D1017=0),"",VLOOKUP(B1017,#REF!,4,0))</f>
        <v/>
      </c>
      <c r="G1017" s="308" t="str">
        <f>IF(OR(B1017="",D1017=0),"",VLOOKUP(B1017,#REF!,5,0))</f>
        <v/>
      </c>
      <c r="H1017" s="309" t="e">
        <f>#N/A</f>
        <v>#N/A</v>
      </c>
      <c r="I1017" s="486" t="e">
        <f>#N/A</f>
        <v>#N/A</v>
      </c>
      <c r="J1017" s="270" t="e">
        <f>#N/A</f>
        <v>#N/A</v>
      </c>
      <c r="K1017" s="470" t="e">
        <f>#N/A</f>
        <v>#N/A</v>
      </c>
    </row>
    <row r="1018" spans="2:11" ht="15" customHeight="1">
      <c r="B1018" s="299"/>
      <c r="C1018" s="302" t="str">
        <f>IF(B1018&lt;&gt;"",VLOOKUP(B1018,#REF!,2,0),"")</f>
        <v/>
      </c>
      <c r="D1018" s="301" t="str">
        <f>IF(B1018&lt;&gt;"",VLOOKUP(B1018,#REF!,3,0),"")</f>
        <v/>
      </c>
      <c r="E1018" s="308"/>
      <c r="F1018" s="308" t="str">
        <f>IF(OR(B1018="",D1018=0),"",VLOOKUP(B1018,#REF!,4,0))</f>
        <v/>
      </c>
      <c r="G1018" s="308" t="str">
        <f>IF(OR(B1018="",D1018=0),"",VLOOKUP(B1018,#REF!,5,0))</f>
        <v/>
      </c>
      <c r="H1018" s="309" t="e">
        <f>#N/A</f>
        <v>#N/A</v>
      </c>
      <c r="I1018" s="486" t="e">
        <f>#N/A</f>
        <v>#N/A</v>
      </c>
      <c r="J1018" s="270" t="e">
        <f>#N/A</f>
        <v>#N/A</v>
      </c>
      <c r="K1018" s="470" t="e">
        <f>#N/A</f>
        <v>#N/A</v>
      </c>
    </row>
    <row r="1019" spans="2:11" ht="15" customHeight="1">
      <c r="B1019" s="299"/>
      <c r="C1019" s="302" t="str">
        <f>IF(B1019&lt;&gt;"",VLOOKUP(B1019,#REF!,2,0),"")</f>
        <v/>
      </c>
      <c r="D1019" s="301" t="str">
        <f>IF(B1019&lt;&gt;"",VLOOKUP(B1019,#REF!,3,0),"")</f>
        <v/>
      </c>
      <c r="E1019" s="308"/>
      <c r="F1019" s="308" t="str">
        <f>IF(OR(B1019="",D1019=0),"",VLOOKUP(B1019,#REF!,4,0))</f>
        <v/>
      </c>
      <c r="G1019" s="308" t="str">
        <f>IF(OR(B1019="",D1019=0),"",VLOOKUP(B1019,#REF!,5,0))</f>
        <v/>
      </c>
      <c r="H1019" s="309" t="e">
        <f>#N/A</f>
        <v>#N/A</v>
      </c>
      <c r="I1019" s="486" t="e">
        <f>#N/A</f>
        <v>#N/A</v>
      </c>
      <c r="J1019" s="270" t="e">
        <f>#N/A</f>
        <v>#N/A</v>
      </c>
      <c r="K1019" s="470" t="e">
        <f>#N/A</f>
        <v>#N/A</v>
      </c>
    </row>
    <row r="1020" spans="2:11" ht="15" customHeight="1">
      <c r="B1020" s="299"/>
      <c r="C1020" s="302" t="str">
        <f>IF(B1020&lt;&gt;"",VLOOKUP(B1020,#REF!,2,0),"")</f>
        <v/>
      </c>
      <c r="D1020" s="301" t="str">
        <f>IF(B1020&lt;&gt;"",VLOOKUP(B1020,#REF!,3,0),"")</f>
        <v/>
      </c>
      <c r="E1020" s="308"/>
      <c r="F1020" s="308" t="str">
        <f>IF(OR(B1020="",D1020=0),"",VLOOKUP(B1020,#REF!,4,0))</f>
        <v/>
      </c>
      <c r="G1020" s="308" t="str">
        <f>IF(OR(B1020="",D1020=0),"",VLOOKUP(B1020,#REF!,5,0))</f>
        <v/>
      </c>
      <c r="H1020" s="309" t="e">
        <f>#N/A</f>
        <v>#N/A</v>
      </c>
      <c r="I1020" s="486" t="e">
        <f>#N/A</f>
        <v>#N/A</v>
      </c>
      <c r="J1020" s="270" t="e">
        <f>#N/A</f>
        <v>#N/A</v>
      </c>
      <c r="K1020" s="470" t="e">
        <f>#N/A</f>
        <v>#N/A</v>
      </c>
    </row>
    <row r="1021" spans="2:11" ht="15" customHeight="1">
      <c r="B1021" s="299"/>
      <c r="C1021" s="302" t="str">
        <f>IF(B1021&lt;&gt;"",VLOOKUP(B1021,#REF!,2,0),"")</f>
        <v/>
      </c>
      <c r="D1021" s="301" t="str">
        <f>IF(B1021&lt;&gt;"",VLOOKUP(B1021,#REF!,3,0),"")</f>
        <v/>
      </c>
      <c r="E1021" s="308"/>
      <c r="F1021" s="308" t="str">
        <f>IF(OR(B1021="",D1021=0),"",VLOOKUP(B1021,#REF!,4,0))</f>
        <v/>
      </c>
      <c r="G1021" s="308" t="str">
        <f>IF(OR(B1021="",D1021=0),"",VLOOKUP(B1021,#REF!,5,0))</f>
        <v/>
      </c>
      <c r="H1021" s="309" t="e">
        <f>#N/A</f>
        <v>#N/A</v>
      </c>
      <c r="I1021" s="486" t="e">
        <f>#N/A</f>
        <v>#N/A</v>
      </c>
      <c r="J1021" s="270" t="e">
        <f>#N/A</f>
        <v>#N/A</v>
      </c>
      <c r="K1021" s="470" t="e">
        <f>#N/A</f>
        <v>#N/A</v>
      </c>
    </row>
    <row r="1022" spans="2:11" ht="15" customHeight="1">
      <c r="B1022" s="299"/>
      <c r="C1022" s="302" t="str">
        <f>IF(B1022&lt;&gt;"",VLOOKUP(B1022,#REF!,2,0),"")</f>
        <v/>
      </c>
      <c r="D1022" s="301" t="str">
        <f>IF(B1022&lt;&gt;"",VLOOKUP(B1022,#REF!,3,0),"")</f>
        <v/>
      </c>
      <c r="E1022" s="308"/>
      <c r="F1022" s="308" t="str">
        <f>IF(OR(B1022="",D1022=0),"",VLOOKUP(B1022,#REF!,4,0))</f>
        <v/>
      </c>
      <c r="G1022" s="308" t="str">
        <f>IF(OR(B1022="",D1022=0),"",VLOOKUP(B1022,#REF!,5,0))</f>
        <v/>
      </c>
      <c r="H1022" s="309" t="e">
        <f>#N/A</f>
        <v>#N/A</v>
      </c>
      <c r="I1022" s="486" t="e">
        <f>#N/A</f>
        <v>#N/A</v>
      </c>
      <c r="J1022" s="270" t="e">
        <f>#N/A</f>
        <v>#N/A</v>
      </c>
      <c r="K1022" s="470" t="e">
        <f>#N/A</f>
        <v>#N/A</v>
      </c>
    </row>
    <row r="1023" spans="2:11" ht="15" customHeight="1">
      <c r="B1023" s="299"/>
      <c r="C1023" s="302" t="str">
        <f>IF(B1023&lt;&gt;"",VLOOKUP(B1023,#REF!,2,0),"")</f>
        <v/>
      </c>
      <c r="D1023" s="301" t="str">
        <f>IF(B1023&lt;&gt;"",VLOOKUP(B1023,#REF!,3,0),"")</f>
        <v/>
      </c>
      <c r="E1023" s="308"/>
      <c r="F1023" s="308" t="str">
        <f>IF(OR(B1023="",D1023=0),"",VLOOKUP(B1023,#REF!,4,0))</f>
        <v/>
      </c>
      <c r="G1023" s="308" t="str">
        <f>IF(OR(B1023="",D1023=0),"",VLOOKUP(B1023,#REF!,5,0))</f>
        <v/>
      </c>
      <c r="H1023" s="309" t="e">
        <f>#N/A</f>
        <v>#N/A</v>
      </c>
      <c r="I1023" s="486" t="e">
        <f>#N/A</f>
        <v>#N/A</v>
      </c>
      <c r="J1023" s="270" t="e">
        <f>#N/A</f>
        <v>#N/A</v>
      </c>
      <c r="K1023" s="470" t="e">
        <f>#N/A</f>
        <v>#N/A</v>
      </c>
    </row>
    <row r="1024" spans="2:11" ht="15" customHeight="1">
      <c r="B1024" s="299"/>
      <c r="C1024" s="302" t="str">
        <f>IF(B1024&lt;&gt;"",VLOOKUP(B1024,#REF!,2,0),"")</f>
        <v/>
      </c>
      <c r="D1024" s="301" t="str">
        <f>IF(B1024&lt;&gt;"",VLOOKUP(B1024,#REF!,3,0),"")</f>
        <v/>
      </c>
      <c r="E1024" s="308"/>
      <c r="F1024" s="308" t="str">
        <f>IF(OR(B1024="",D1024=0),"",VLOOKUP(B1024,#REF!,4,0))</f>
        <v/>
      </c>
      <c r="G1024" s="308" t="str">
        <f>IF(OR(B1024="",D1024=0),"",VLOOKUP(B1024,#REF!,5,0))</f>
        <v/>
      </c>
      <c r="H1024" s="309" t="e">
        <f>#N/A</f>
        <v>#N/A</v>
      </c>
      <c r="I1024" s="486" t="e">
        <f>#N/A</f>
        <v>#N/A</v>
      </c>
      <c r="J1024" s="270" t="e">
        <f>#N/A</f>
        <v>#N/A</v>
      </c>
      <c r="K1024" s="470" t="e">
        <f>#N/A</f>
        <v>#N/A</v>
      </c>
    </row>
    <row r="1025" spans="2:11" ht="15" customHeight="1">
      <c r="B1025" s="299"/>
      <c r="C1025" s="302" t="str">
        <f>IF(B1025&lt;&gt;"",VLOOKUP(B1025,#REF!,2,0),"")</f>
        <v/>
      </c>
      <c r="D1025" s="301" t="str">
        <f>IF(B1025&lt;&gt;"",VLOOKUP(B1025,#REF!,3,0),"")</f>
        <v/>
      </c>
      <c r="E1025" s="308"/>
      <c r="F1025" s="308" t="str">
        <f>IF(OR(B1025="",D1025=0),"",VLOOKUP(B1025,#REF!,4,0))</f>
        <v/>
      </c>
      <c r="G1025" s="308" t="str">
        <f>IF(OR(B1025="",D1025=0),"",VLOOKUP(B1025,#REF!,5,0))</f>
        <v/>
      </c>
      <c r="H1025" s="309" t="e">
        <f>#N/A</f>
        <v>#N/A</v>
      </c>
      <c r="I1025" s="486" t="e">
        <f>#N/A</f>
        <v>#N/A</v>
      </c>
      <c r="J1025" s="270" t="e">
        <f>#N/A</f>
        <v>#N/A</v>
      </c>
      <c r="K1025" s="470" t="e">
        <f>#N/A</f>
        <v>#N/A</v>
      </c>
    </row>
    <row r="1026" spans="2:11" ht="15" customHeight="1">
      <c r="B1026" s="299"/>
      <c r="C1026" s="302" t="str">
        <f>IF(B1026&lt;&gt;"",VLOOKUP(B1026,#REF!,2,0),"")</f>
        <v/>
      </c>
      <c r="D1026" s="301" t="str">
        <f>IF(B1026&lt;&gt;"",VLOOKUP(B1026,#REF!,3,0),"")</f>
        <v/>
      </c>
      <c r="E1026" s="308"/>
      <c r="F1026" s="308" t="str">
        <f>IF(OR(B1026="",D1026=0),"",VLOOKUP(B1026,#REF!,4,0))</f>
        <v/>
      </c>
      <c r="G1026" s="308" t="str">
        <f>IF(OR(B1026="",D1026=0),"",VLOOKUP(B1026,#REF!,5,0))</f>
        <v/>
      </c>
      <c r="H1026" s="309" t="e">
        <f>#N/A</f>
        <v>#N/A</v>
      </c>
      <c r="I1026" s="486" t="e">
        <f>#N/A</f>
        <v>#N/A</v>
      </c>
      <c r="J1026" s="270" t="e">
        <f>#N/A</f>
        <v>#N/A</v>
      </c>
      <c r="K1026" s="470" t="e">
        <f>#N/A</f>
        <v>#N/A</v>
      </c>
    </row>
    <row r="1027" spans="2:11" ht="15" customHeight="1">
      <c r="B1027" s="299"/>
      <c r="C1027" s="302" t="str">
        <f>IF(B1027&lt;&gt;"",VLOOKUP(B1027,#REF!,2,0),"")</f>
        <v/>
      </c>
      <c r="D1027" s="301" t="str">
        <f>IF(B1027&lt;&gt;"",VLOOKUP(B1027,#REF!,3,0),"")</f>
        <v/>
      </c>
      <c r="E1027" s="308"/>
      <c r="F1027" s="308" t="str">
        <f>IF(OR(B1027="",D1027=0),"",VLOOKUP(B1027,#REF!,4,0))</f>
        <v/>
      </c>
      <c r="G1027" s="308" t="str">
        <f>IF(OR(B1027="",D1027=0),"",VLOOKUP(B1027,#REF!,5,0))</f>
        <v/>
      </c>
      <c r="H1027" s="309" t="e">
        <f>#N/A</f>
        <v>#N/A</v>
      </c>
      <c r="I1027" s="486" t="e">
        <f>#N/A</f>
        <v>#N/A</v>
      </c>
      <c r="J1027" s="270" t="e">
        <f>#N/A</f>
        <v>#N/A</v>
      </c>
      <c r="K1027" s="470" t="e">
        <f>#N/A</f>
        <v>#N/A</v>
      </c>
    </row>
    <row r="1028" spans="2:11" ht="15" customHeight="1">
      <c r="B1028" s="299"/>
      <c r="C1028" s="302" t="str">
        <f>IF(B1028&lt;&gt;"",VLOOKUP(B1028,#REF!,2,0),"")</f>
        <v/>
      </c>
      <c r="D1028" s="301" t="str">
        <f>IF(B1028&lt;&gt;"",VLOOKUP(B1028,#REF!,3,0),"")</f>
        <v/>
      </c>
      <c r="E1028" s="308"/>
      <c r="F1028" s="308" t="str">
        <f>IF(OR(B1028="",D1028=0),"",VLOOKUP(B1028,#REF!,4,0))</f>
        <v/>
      </c>
      <c r="G1028" s="308" t="str">
        <f>IF(OR(B1028="",D1028=0),"",VLOOKUP(B1028,#REF!,5,0))</f>
        <v/>
      </c>
      <c r="H1028" s="309" t="e">
        <f>#N/A</f>
        <v>#N/A</v>
      </c>
      <c r="I1028" s="486" t="e">
        <f>#N/A</f>
        <v>#N/A</v>
      </c>
      <c r="J1028" s="270" t="e">
        <f>#N/A</f>
        <v>#N/A</v>
      </c>
      <c r="K1028" s="470" t="e">
        <f>#N/A</f>
        <v>#N/A</v>
      </c>
    </row>
    <row r="1029" spans="2:11" ht="15" customHeight="1">
      <c r="B1029" s="299"/>
      <c r="C1029" s="302" t="str">
        <f>IF(B1029&lt;&gt;"",VLOOKUP(B1029,#REF!,2,0),"")</f>
        <v/>
      </c>
      <c r="D1029" s="301" t="str">
        <f>IF(B1029&lt;&gt;"",VLOOKUP(B1029,#REF!,3,0),"")</f>
        <v/>
      </c>
      <c r="E1029" s="308"/>
      <c r="F1029" s="308" t="str">
        <f>IF(OR(B1029="",D1029=0),"",VLOOKUP(B1029,#REF!,4,0))</f>
        <v/>
      </c>
      <c r="G1029" s="308" t="str">
        <f>IF(OR(B1029="",D1029=0),"",VLOOKUP(B1029,#REF!,5,0))</f>
        <v/>
      </c>
      <c r="H1029" s="309" t="e">
        <f>#N/A</f>
        <v>#N/A</v>
      </c>
      <c r="I1029" s="486" t="e">
        <f>#N/A</f>
        <v>#N/A</v>
      </c>
      <c r="J1029" s="270" t="e">
        <f>#N/A</f>
        <v>#N/A</v>
      </c>
      <c r="K1029" s="470" t="e">
        <f>#N/A</f>
        <v>#N/A</v>
      </c>
    </row>
    <row r="1030" spans="2:11" ht="15" customHeight="1">
      <c r="B1030" s="299"/>
      <c r="C1030" s="302" t="str">
        <f>IF(B1030&lt;&gt;"",VLOOKUP(B1030,#REF!,2,0),"")</f>
        <v/>
      </c>
      <c r="D1030" s="301" t="str">
        <f>IF(B1030&lt;&gt;"",VLOOKUP(B1030,#REF!,3,0),"")</f>
        <v/>
      </c>
      <c r="E1030" s="308"/>
      <c r="F1030" s="308" t="str">
        <f>IF(OR(B1030="",D1030=0),"",VLOOKUP(B1030,#REF!,4,0))</f>
        <v/>
      </c>
      <c r="G1030" s="308" t="str">
        <f>IF(OR(B1030="",D1030=0),"",VLOOKUP(B1030,#REF!,5,0))</f>
        <v/>
      </c>
      <c r="H1030" s="309" t="e">
        <f>#N/A</f>
        <v>#N/A</v>
      </c>
      <c r="I1030" s="486" t="e">
        <f>#N/A</f>
        <v>#N/A</v>
      </c>
      <c r="J1030" s="270" t="e">
        <f>#N/A</f>
        <v>#N/A</v>
      </c>
      <c r="K1030" s="470" t="e">
        <f>#N/A</f>
        <v>#N/A</v>
      </c>
    </row>
    <row r="1031" spans="2:11" ht="15" customHeight="1">
      <c r="B1031" s="299"/>
      <c r="C1031" s="302" t="str">
        <f>IF(B1031&lt;&gt;"",VLOOKUP(B1031,#REF!,2,0),"")</f>
        <v/>
      </c>
      <c r="D1031" s="301" t="str">
        <f>IF(B1031&lt;&gt;"",VLOOKUP(B1031,#REF!,3,0),"")</f>
        <v/>
      </c>
      <c r="E1031" s="308"/>
      <c r="F1031" s="308" t="str">
        <f>IF(OR(B1031="",D1031=0),"",VLOOKUP(B1031,#REF!,4,0))</f>
        <v/>
      </c>
      <c r="G1031" s="308" t="str">
        <f>IF(OR(B1031="",D1031=0),"",VLOOKUP(B1031,#REF!,5,0))</f>
        <v/>
      </c>
      <c r="H1031" s="309" t="e">
        <f>#N/A</f>
        <v>#N/A</v>
      </c>
      <c r="I1031" s="486" t="e">
        <f>#N/A</f>
        <v>#N/A</v>
      </c>
      <c r="J1031" s="270" t="e">
        <f>#N/A</f>
        <v>#N/A</v>
      </c>
      <c r="K1031" s="470" t="e">
        <f>#N/A</f>
        <v>#N/A</v>
      </c>
    </row>
    <row r="1032" spans="2:11" ht="15" customHeight="1">
      <c r="B1032" s="299"/>
      <c r="C1032" s="302" t="str">
        <f>IF(B1032&lt;&gt;"",VLOOKUP(B1032,#REF!,2,0),"")</f>
        <v/>
      </c>
      <c r="D1032" s="301" t="str">
        <f>IF(B1032&lt;&gt;"",VLOOKUP(B1032,#REF!,3,0),"")</f>
        <v/>
      </c>
      <c r="E1032" s="308"/>
      <c r="F1032" s="308" t="str">
        <f>IF(OR(B1032="",D1032=0),"",VLOOKUP(B1032,#REF!,4,0))</f>
        <v/>
      </c>
      <c r="G1032" s="308" t="str">
        <f>IF(OR(B1032="",D1032=0),"",VLOOKUP(B1032,#REF!,5,0))</f>
        <v/>
      </c>
      <c r="H1032" s="309" t="e">
        <f>#N/A</f>
        <v>#N/A</v>
      </c>
      <c r="I1032" s="486" t="e">
        <f>#N/A</f>
        <v>#N/A</v>
      </c>
      <c r="J1032" s="270" t="e">
        <f>#N/A</f>
        <v>#N/A</v>
      </c>
      <c r="K1032" s="470" t="e">
        <f>#N/A</f>
        <v>#N/A</v>
      </c>
    </row>
    <row r="1033" spans="2:11" ht="15" customHeight="1">
      <c r="B1033" s="299"/>
      <c r="C1033" s="302" t="str">
        <f>IF(B1033&lt;&gt;"",VLOOKUP(B1033,#REF!,2,0),"")</f>
        <v/>
      </c>
      <c r="D1033" s="301" t="str">
        <f>IF(B1033&lt;&gt;"",VLOOKUP(B1033,#REF!,3,0),"")</f>
        <v/>
      </c>
      <c r="E1033" s="308"/>
      <c r="F1033" s="308" t="str">
        <f>IF(OR(B1033="",D1033=0),"",VLOOKUP(B1033,#REF!,4,0))</f>
        <v/>
      </c>
      <c r="G1033" s="308" t="str">
        <f>IF(OR(B1033="",D1033=0),"",VLOOKUP(B1033,#REF!,5,0))</f>
        <v/>
      </c>
      <c r="H1033" s="309" t="e">
        <f>#N/A</f>
        <v>#N/A</v>
      </c>
      <c r="I1033" s="486" t="e">
        <f>#N/A</f>
        <v>#N/A</v>
      </c>
      <c r="J1033" s="270" t="e">
        <f>#N/A</f>
        <v>#N/A</v>
      </c>
      <c r="K1033" s="470" t="e">
        <f>#N/A</f>
        <v>#N/A</v>
      </c>
    </row>
    <row r="1034" spans="2:11" ht="15" customHeight="1">
      <c r="B1034" s="299"/>
      <c r="C1034" s="302" t="str">
        <f>IF(B1034&lt;&gt;"",VLOOKUP(B1034,#REF!,2,0),"")</f>
        <v/>
      </c>
      <c r="D1034" s="301" t="str">
        <f>IF(B1034&lt;&gt;"",VLOOKUP(B1034,#REF!,3,0),"")</f>
        <v/>
      </c>
      <c r="E1034" s="308"/>
      <c r="F1034" s="308" t="str">
        <f>IF(OR(B1034="",D1034=0),"",VLOOKUP(B1034,#REF!,4,0))</f>
        <v/>
      </c>
      <c r="G1034" s="308" t="str">
        <f>IF(OR(B1034="",D1034=0),"",VLOOKUP(B1034,#REF!,5,0))</f>
        <v/>
      </c>
      <c r="H1034" s="309" t="e">
        <f>#N/A</f>
        <v>#N/A</v>
      </c>
      <c r="I1034" s="486" t="e">
        <f>#N/A</f>
        <v>#N/A</v>
      </c>
      <c r="J1034" s="270" t="e">
        <f>#N/A</f>
        <v>#N/A</v>
      </c>
      <c r="K1034" s="470" t="e">
        <f>#N/A</f>
        <v>#N/A</v>
      </c>
    </row>
    <row r="1035" spans="2:11" ht="15" customHeight="1">
      <c r="B1035" s="299"/>
      <c r="C1035" s="302" t="str">
        <f>IF(B1035&lt;&gt;"",VLOOKUP(B1035,#REF!,2,0),"")</f>
        <v/>
      </c>
      <c r="D1035" s="301" t="str">
        <f>IF(B1035&lt;&gt;"",VLOOKUP(B1035,#REF!,3,0),"")</f>
        <v/>
      </c>
      <c r="E1035" s="308"/>
      <c r="F1035" s="308" t="str">
        <f>IF(OR(B1035="",D1035=0),"",VLOOKUP(B1035,#REF!,4,0))</f>
        <v/>
      </c>
      <c r="G1035" s="308" t="str">
        <f>IF(OR(B1035="",D1035=0),"",VLOOKUP(B1035,#REF!,5,0))</f>
        <v/>
      </c>
      <c r="H1035" s="309" t="e">
        <f>#N/A</f>
        <v>#N/A</v>
      </c>
      <c r="I1035" s="486" t="e">
        <f>#N/A</f>
        <v>#N/A</v>
      </c>
      <c r="J1035" s="270" t="e">
        <f>#N/A</f>
        <v>#N/A</v>
      </c>
      <c r="K1035" s="470" t="e">
        <f>#N/A</f>
        <v>#N/A</v>
      </c>
    </row>
    <row r="1036" spans="2:11" ht="15" customHeight="1">
      <c r="B1036" s="299"/>
      <c r="C1036" s="302" t="str">
        <f>IF(B1036&lt;&gt;"",VLOOKUP(B1036,#REF!,2,0),"")</f>
        <v/>
      </c>
      <c r="D1036" s="301" t="str">
        <f>IF(B1036&lt;&gt;"",VLOOKUP(B1036,#REF!,3,0),"")</f>
        <v/>
      </c>
      <c r="E1036" s="308"/>
      <c r="F1036" s="308" t="str">
        <f>IF(OR(B1036="",D1036=0),"",VLOOKUP(B1036,#REF!,4,0))</f>
        <v/>
      </c>
      <c r="G1036" s="308" t="str">
        <f>IF(OR(B1036="",D1036=0),"",VLOOKUP(B1036,#REF!,5,0))</f>
        <v/>
      </c>
      <c r="H1036" s="309" t="e">
        <f>#N/A</f>
        <v>#N/A</v>
      </c>
      <c r="I1036" s="486" t="e">
        <f>#N/A</f>
        <v>#N/A</v>
      </c>
      <c r="J1036" s="270" t="e">
        <f>#N/A</f>
        <v>#N/A</v>
      </c>
      <c r="K1036" s="470" t="e">
        <f>#N/A</f>
        <v>#N/A</v>
      </c>
    </row>
    <row r="1037" spans="2:11" ht="15" customHeight="1">
      <c r="B1037" s="299"/>
      <c r="C1037" s="302" t="str">
        <f>IF(B1037&lt;&gt;"",VLOOKUP(B1037,#REF!,2,0),"")</f>
        <v/>
      </c>
      <c r="D1037" s="301" t="str">
        <f>IF(B1037&lt;&gt;"",VLOOKUP(B1037,#REF!,3,0),"")</f>
        <v/>
      </c>
      <c r="E1037" s="308"/>
      <c r="F1037" s="308" t="str">
        <f>IF(OR(B1037="",D1037=0),"",VLOOKUP(B1037,#REF!,4,0))</f>
        <v/>
      </c>
      <c r="G1037" s="308" t="str">
        <f>IF(OR(B1037="",D1037=0),"",VLOOKUP(B1037,#REF!,5,0))</f>
        <v/>
      </c>
      <c r="H1037" s="309" t="e">
        <f>#N/A</f>
        <v>#N/A</v>
      </c>
      <c r="I1037" s="486" t="e">
        <f>#N/A</f>
        <v>#N/A</v>
      </c>
      <c r="J1037" s="270" t="e">
        <f>#N/A</f>
        <v>#N/A</v>
      </c>
      <c r="K1037" s="470" t="e">
        <f>#N/A</f>
        <v>#N/A</v>
      </c>
    </row>
    <row r="1038" spans="2:11" ht="15" customHeight="1">
      <c r="B1038" s="299"/>
      <c r="C1038" s="302" t="str">
        <f>IF(B1038&lt;&gt;"",VLOOKUP(B1038,#REF!,2,0),"")</f>
        <v/>
      </c>
      <c r="D1038" s="301" t="str">
        <f>IF(B1038&lt;&gt;"",VLOOKUP(B1038,#REF!,3,0),"")</f>
        <v/>
      </c>
      <c r="E1038" s="308"/>
      <c r="F1038" s="308" t="str">
        <f>IF(OR(B1038="",D1038=0),"",VLOOKUP(B1038,#REF!,4,0))</f>
        <v/>
      </c>
      <c r="G1038" s="308" t="str">
        <f>IF(OR(B1038="",D1038=0),"",VLOOKUP(B1038,#REF!,5,0))</f>
        <v/>
      </c>
      <c r="H1038" s="309" t="e">
        <f>#N/A</f>
        <v>#N/A</v>
      </c>
      <c r="I1038" s="486" t="e">
        <f>#N/A</f>
        <v>#N/A</v>
      </c>
      <c r="J1038" s="270" t="e">
        <f>#N/A</f>
        <v>#N/A</v>
      </c>
      <c r="K1038" s="470" t="e">
        <f>#N/A</f>
        <v>#N/A</v>
      </c>
    </row>
    <row r="1039" spans="2:11" ht="15" customHeight="1">
      <c r="B1039" s="299"/>
      <c r="C1039" s="302" t="str">
        <f>IF(B1039&lt;&gt;"",VLOOKUP(B1039,#REF!,2,0),"")</f>
        <v/>
      </c>
      <c r="D1039" s="301" t="str">
        <f>IF(B1039&lt;&gt;"",VLOOKUP(B1039,#REF!,3,0),"")</f>
        <v/>
      </c>
      <c r="E1039" s="308"/>
      <c r="F1039" s="308" t="str">
        <f>IF(OR(B1039="",D1039=0),"",VLOOKUP(B1039,#REF!,4,0))</f>
        <v/>
      </c>
      <c r="G1039" s="308" t="str">
        <f>IF(OR(B1039="",D1039=0),"",VLOOKUP(B1039,#REF!,5,0))</f>
        <v/>
      </c>
      <c r="H1039" s="309" t="e">
        <f>#N/A</f>
        <v>#N/A</v>
      </c>
      <c r="I1039" s="486" t="e">
        <f>#N/A</f>
        <v>#N/A</v>
      </c>
      <c r="J1039" s="270" t="e">
        <f>#N/A</f>
        <v>#N/A</v>
      </c>
      <c r="K1039" s="470" t="e">
        <f>#N/A</f>
        <v>#N/A</v>
      </c>
    </row>
    <row r="1040" spans="2:11" ht="15" customHeight="1">
      <c r="B1040" s="299"/>
      <c r="C1040" s="302" t="str">
        <f>IF(B1040&lt;&gt;"",VLOOKUP(B1040,#REF!,2,0),"")</f>
        <v/>
      </c>
      <c r="D1040" s="301" t="str">
        <f>IF(B1040&lt;&gt;"",VLOOKUP(B1040,#REF!,3,0),"")</f>
        <v/>
      </c>
      <c r="E1040" s="308"/>
      <c r="F1040" s="308" t="str">
        <f>IF(OR(B1040="",D1040=0),"",VLOOKUP(B1040,#REF!,4,0))</f>
        <v/>
      </c>
      <c r="G1040" s="308" t="str">
        <f>IF(OR(B1040="",D1040=0),"",VLOOKUP(B1040,#REF!,5,0))</f>
        <v/>
      </c>
      <c r="H1040" s="309" t="e">
        <f>#N/A</f>
        <v>#N/A</v>
      </c>
      <c r="I1040" s="486" t="e">
        <f>#N/A</f>
        <v>#N/A</v>
      </c>
      <c r="J1040" s="270" t="e">
        <f>#N/A</f>
        <v>#N/A</v>
      </c>
      <c r="K1040" s="470" t="e">
        <f>#N/A</f>
        <v>#N/A</v>
      </c>
    </row>
    <row r="1041" spans="2:11" ht="15" customHeight="1">
      <c r="B1041" s="299"/>
      <c r="C1041" s="302" t="str">
        <f>IF(B1041&lt;&gt;"",VLOOKUP(B1041,#REF!,2,0),"")</f>
        <v/>
      </c>
      <c r="D1041" s="301" t="str">
        <f>IF(B1041&lt;&gt;"",VLOOKUP(B1041,#REF!,3,0),"")</f>
        <v/>
      </c>
      <c r="E1041" s="308"/>
      <c r="F1041" s="308" t="str">
        <f>IF(OR(B1041="",D1041=0),"",VLOOKUP(B1041,#REF!,4,0))</f>
        <v/>
      </c>
      <c r="G1041" s="308" t="str">
        <f>IF(OR(B1041="",D1041=0),"",VLOOKUP(B1041,#REF!,5,0))</f>
        <v/>
      </c>
      <c r="H1041" s="309" t="e">
        <f>#N/A</f>
        <v>#N/A</v>
      </c>
      <c r="I1041" s="486" t="e">
        <f>#N/A</f>
        <v>#N/A</v>
      </c>
      <c r="J1041" s="270" t="e">
        <f>#N/A</f>
        <v>#N/A</v>
      </c>
      <c r="K1041" s="470" t="e">
        <f>#N/A</f>
        <v>#N/A</v>
      </c>
    </row>
    <row r="1042" spans="2:11" ht="15" customHeight="1">
      <c r="B1042" s="299"/>
      <c r="C1042" s="302" t="str">
        <f>IF(B1042&lt;&gt;"",VLOOKUP(B1042,#REF!,2,0),"")</f>
        <v/>
      </c>
      <c r="D1042" s="301" t="str">
        <f>IF(B1042&lt;&gt;"",VLOOKUP(B1042,#REF!,3,0),"")</f>
        <v/>
      </c>
      <c r="E1042" s="308"/>
      <c r="F1042" s="308" t="str">
        <f>IF(OR(B1042="",D1042=0),"",VLOOKUP(B1042,#REF!,4,0))</f>
        <v/>
      </c>
      <c r="G1042" s="308" t="str">
        <f>IF(OR(B1042="",D1042=0),"",VLOOKUP(B1042,#REF!,5,0))</f>
        <v/>
      </c>
      <c r="H1042" s="309" t="e">
        <f>#N/A</f>
        <v>#N/A</v>
      </c>
      <c r="I1042" s="486" t="e">
        <f>#N/A</f>
        <v>#N/A</v>
      </c>
      <c r="J1042" s="270" t="e">
        <f>#N/A</f>
        <v>#N/A</v>
      </c>
      <c r="K1042" s="470" t="e">
        <f>#N/A</f>
        <v>#N/A</v>
      </c>
    </row>
    <row r="1043" spans="2:11" ht="15" customHeight="1">
      <c r="B1043" s="299"/>
      <c r="C1043" s="302" t="str">
        <f>IF(B1043&lt;&gt;"",VLOOKUP(B1043,#REF!,2,0),"")</f>
        <v/>
      </c>
      <c r="D1043" s="301" t="str">
        <f>IF(B1043&lt;&gt;"",VLOOKUP(B1043,#REF!,3,0),"")</f>
        <v/>
      </c>
      <c r="E1043" s="308"/>
      <c r="F1043" s="308" t="str">
        <f>IF(OR(B1043="",D1043=0),"",VLOOKUP(B1043,#REF!,4,0))</f>
        <v/>
      </c>
      <c r="G1043" s="308" t="str">
        <f>IF(OR(B1043="",D1043=0),"",VLOOKUP(B1043,#REF!,5,0))</f>
        <v/>
      </c>
      <c r="H1043" s="309" t="e">
        <f>#N/A</f>
        <v>#N/A</v>
      </c>
      <c r="I1043" s="486" t="e">
        <f>#N/A</f>
        <v>#N/A</v>
      </c>
      <c r="J1043" s="270" t="e">
        <f>#N/A</f>
        <v>#N/A</v>
      </c>
      <c r="K1043" s="470" t="e">
        <f>#N/A</f>
        <v>#N/A</v>
      </c>
    </row>
    <row r="1044" spans="2:11" ht="15" customHeight="1">
      <c r="B1044" s="299"/>
      <c r="C1044" s="302" t="str">
        <f>IF(B1044&lt;&gt;"",VLOOKUP(B1044,#REF!,2,0),"")</f>
        <v/>
      </c>
      <c r="D1044" s="301" t="str">
        <f>IF(B1044&lt;&gt;"",VLOOKUP(B1044,#REF!,3,0),"")</f>
        <v/>
      </c>
      <c r="E1044" s="308"/>
      <c r="F1044" s="308" t="str">
        <f>IF(OR(B1044="",D1044=0),"",VLOOKUP(B1044,#REF!,4,0))</f>
        <v/>
      </c>
      <c r="G1044" s="308" t="str">
        <f>IF(OR(B1044="",D1044=0),"",VLOOKUP(B1044,#REF!,5,0))</f>
        <v/>
      </c>
      <c r="H1044" s="309" t="e">
        <f>#N/A</f>
        <v>#N/A</v>
      </c>
      <c r="I1044" s="486" t="e">
        <f>#N/A</f>
        <v>#N/A</v>
      </c>
      <c r="J1044" s="270" t="e">
        <f>#N/A</f>
        <v>#N/A</v>
      </c>
      <c r="K1044" s="470" t="e">
        <f>#N/A</f>
        <v>#N/A</v>
      </c>
    </row>
    <row r="1045" spans="2:11" ht="15" customHeight="1">
      <c r="B1045" s="299"/>
      <c r="C1045" s="302" t="str">
        <f>IF(B1045&lt;&gt;"",VLOOKUP(B1045,#REF!,2,0),"")</f>
        <v/>
      </c>
      <c r="D1045" s="301" t="str">
        <f>IF(B1045&lt;&gt;"",VLOOKUP(B1045,#REF!,3,0),"")</f>
        <v/>
      </c>
      <c r="E1045" s="308"/>
      <c r="F1045" s="308" t="str">
        <f>IF(OR(B1045="",D1045=0),"",VLOOKUP(B1045,#REF!,4,0))</f>
        <v/>
      </c>
      <c r="G1045" s="308" t="str">
        <f>IF(OR(B1045="",D1045=0),"",VLOOKUP(B1045,#REF!,5,0))</f>
        <v/>
      </c>
      <c r="H1045" s="309" t="e">
        <f>#N/A</f>
        <v>#N/A</v>
      </c>
      <c r="I1045" s="486" t="e">
        <f>#N/A</f>
        <v>#N/A</v>
      </c>
      <c r="J1045" s="270" t="e">
        <f>#N/A</f>
        <v>#N/A</v>
      </c>
      <c r="K1045" s="470" t="e">
        <f>#N/A</f>
        <v>#N/A</v>
      </c>
    </row>
    <row r="1046" spans="2:11" ht="15" customHeight="1">
      <c r="B1046" s="299"/>
      <c r="C1046" s="302" t="str">
        <f>IF(B1046&lt;&gt;"",VLOOKUP(B1046,#REF!,2,0),"")</f>
        <v/>
      </c>
      <c r="D1046" s="301" t="str">
        <f>IF(B1046&lt;&gt;"",VLOOKUP(B1046,#REF!,3,0),"")</f>
        <v/>
      </c>
      <c r="E1046" s="308"/>
      <c r="F1046" s="308" t="str">
        <f>IF(OR(B1046="",D1046=0),"",VLOOKUP(B1046,#REF!,4,0))</f>
        <v/>
      </c>
      <c r="G1046" s="308" t="str">
        <f>IF(OR(B1046="",D1046=0),"",VLOOKUP(B1046,#REF!,5,0))</f>
        <v/>
      </c>
      <c r="H1046" s="309" t="e">
        <f>#N/A</f>
        <v>#N/A</v>
      </c>
      <c r="I1046" s="486" t="e">
        <f>#N/A</f>
        <v>#N/A</v>
      </c>
      <c r="J1046" s="270" t="e">
        <f>#N/A</f>
        <v>#N/A</v>
      </c>
      <c r="K1046" s="470" t="e">
        <f>#N/A</f>
        <v>#N/A</v>
      </c>
    </row>
    <row r="1047" spans="2:11" ht="15" customHeight="1">
      <c r="B1047" s="299"/>
      <c r="C1047" s="302" t="str">
        <f>IF(B1047&lt;&gt;"",VLOOKUP(B1047,#REF!,2,0),"")</f>
        <v/>
      </c>
      <c r="D1047" s="301" t="str">
        <f>IF(B1047&lt;&gt;"",VLOOKUP(B1047,#REF!,3,0),"")</f>
        <v/>
      </c>
      <c r="E1047" s="308"/>
      <c r="F1047" s="308" t="str">
        <f>IF(OR(B1047="",D1047=0),"",VLOOKUP(B1047,#REF!,4,0))</f>
        <v/>
      </c>
      <c r="G1047" s="308" t="str">
        <f>IF(OR(B1047="",D1047=0),"",VLOOKUP(B1047,#REF!,5,0))</f>
        <v/>
      </c>
      <c r="H1047" s="309" t="e">
        <f>#N/A</f>
        <v>#N/A</v>
      </c>
      <c r="I1047" s="486" t="e">
        <f>#N/A</f>
        <v>#N/A</v>
      </c>
      <c r="J1047" s="270" t="e">
        <f>#N/A</f>
        <v>#N/A</v>
      </c>
      <c r="K1047" s="470" t="e">
        <f>#N/A</f>
        <v>#N/A</v>
      </c>
    </row>
    <row r="1048" spans="2:11" ht="15" customHeight="1">
      <c r="B1048" s="299"/>
      <c r="C1048" s="302" t="str">
        <f>IF(B1048&lt;&gt;"",VLOOKUP(B1048,#REF!,2,0),"")</f>
        <v/>
      </c>
      <c r="D1048" s="301" t="str">
        <f>IF(B1048&lt;&gt;"",VLOOKUP(B1048,#REF!,3,0),"")</f>
        <v/>
      </c>
      <c r="E1048" s="308"/>
      <c r="F1048" s="308" t="str">
        <f>IF(OR(B1048="",D1048=0),"",VLOOKUP(B1048,#REF!,4,0))</f>
        <v/>
      </c>
      <c r="G1048" s="308" t="str">
        <f>IF(OR(B1048="",D1048=0),"",VLOOKUP(B1048,#REF!,5,0))</f>
        <v/>
      </c>
      <c r="H1048" s="309" t="e">
        <f>#N/A</f>
        <v>#N/A</v>
      </c>
      <c r="I1048" s="486" t="e">
        <f>#N/A</f>
        <v>#N/A</v>
      </c>
      <c r="J1048" s="270" t="e">
        <f>#N/A</f>
        <v>#N/A</v>
      </c>
      <c r="K1048" s="470" t="e">
        <f>#N/A</f>
        <v>#N/A</v>
      </c>
    </row>
    <row r="1049" spans="2:11" ht="15" customHeight="1">
      <c r="B1049" s="299"/>
      <c r="C1049" s="302" t="str">
        <f>IF(B1049&lt;&gt;"",VLOOKUP(B1049,#REF!,2,0),"")</f>
        <v/>
      </c>
      <c r="D1049" s="301" t="str">
        <f>IF(B1049&lt;&gt;"",VLOOKUP(B1049,#REF!,3,0),"")</f>
        <v/>
      </c>
      <c r="E1049" s="308"/>
      <c r="F1049" s="308" t="str">
        <f>IF(OR(B1049="",D1049=0),"",VLOOKUP(B1049,#REF!,4,0))</f>
        <v/>
      </c>
      <c r="G1049" s="308" t="str">
        <f>IF(OR(B1049="",D1049=0),"",VLOOKUP(B1049,#REF!,5,0))</f>
        <v/>
      </c>
      <c r="H1049" s="309" t="e">
        <f>#N/A</f>
        <v>#N/A</v>
      </c>
      <c r="I1049" s="486" t="e">
        <f>#N/A</f>
        <v>#N/A</v>
      </c>
      <c r="J1049" s="270" t="e">
        <f>#N/A</f>
        <v>#N/A</v>
      </c>
      <c r="K1049" s="470" t="e">
        <f>#N/A</f>
        <v>#N/A</v>
      </c>
    </row>
    <row r="1050" spans="2:11" ht="15" customHeight="1">
      <c r="B1050" s="299"/>
      <c r="C1050" s="302" t="str">
        <f>IF(B1050&lt;&gt;"",VLOOKUP(B1050,#REF!,2,0),"")</f>
        <v/>
      </c>
      <c r="D1050" s="301" t="str">
        <f>IF(B1050&lt;&gt;"",VLOOKUP(B1050,#REF!,3,0),"")</f>
        <v/>
      </c>
      <c r="E1050" s="308"/>
      <c r="F1050" s="308" t="str">
        <f>IF(OR(B1050="",D1050=0),"",VLOOKUP(B1050,#REF!,4,0))</f>
        <v/>
      </c>
      <c r="G1050" s="308" t="str">
        <f>IF(OR(B1050="",D1050=0),"",VLOOKUP(B1050,#REF!,5,0))</f>
        <v/>
      </c>
      <c r="H1050" s="309" t="e">
        <f>#N/A</f>
        <v>#N/A</v>
      </c>
      <c r="I1050" s="486" t="e">
        <f>#N/A</f>
        <v>#N/A</v>
      </c>
      <c r="J1050" s="270" t="e">
        <f>#N/A</f>
        <v>#N/A</v>
      </c>
      <c r="K1050" s="470" t="e">
        <f>#N/A</f>
        <v>#N/A</v>
      </c>
    </row>
    <row r="1051" spans="2:11" ht="15" customHeight="1">
      <c r="B1051" s="299"/>
      <c r="C1051" s="302" t="str">
        <f>IF(B1051&lt;&gt;"",VLOOKUP(B1051,#REF!,2,0),"")</f>
        <v/>
      </c>
      <c r="D1051" s="301" t="str">
        <f>IF(B1051&lt;&gt;"",VLOOKUP(B1051,#REF!,3,0),"")</f>
        <v/>
      </c>
      <c r="E1051" s="308"/>
      <c r="F1051" s="308" t="str">
        <f>IF(OR(B1051="",D1051=0),"",VLOOKUP(B1051,#REF!,4,0))</f>
        <v/>
      </c>
      <c r="G1051" s="308" t="str">
        <f>IF(OR(B1051="",D1051=0),"",VLOOKUP(B1051,#REF!,5,0))</f>
        <v/>
      </c>
      <c r="H1051" s="309" t="e">
        <f>#N/A</f>
        <v>#N/A</v>
      </c>
      <c r="I1051" s="486" t="e">
        <f>#N/A</f>
        <v>#N/A</v>
      </c>
      <c r="J1051" s="270" t="e">
        <f>#N/A</f>
        <v>#N/A</v>
      </c>
      <c r="K1051" s="470" t="e">
        <f>#N/A</f>
        <v>#N/A</v>
      </c>
    </row>
    <row r="1052" spans="2:11" ht="15" customHeight="1">
      <c r="B1052" s="299"/>
      <c r="C1052" s="302" t="str">
        <f>IF(B1052&lt;&gt;"",VLOOKUP(B1052,#REF!,2,0),"")</f>
        <v/>
      </c>
      <c r="D1052" s="301" t="str">
        <f>IF(B1052&lt;&gt;"",VLOOKUP(B1052,#REF!,3,0),"")</f>
        <v/>
      </c>
      <c r="E1052" s="308"/>
      <c r="F1052" s="308" t="str">
        <f>IF(OR(B1052="",D1052=0),"",VLOOKUP(B1052,#REF!,4,0))</f>
        <v/>
      </c>
      <c r="G1052" s="308" t="str">
        <f>IF(OR(B1052="",D1052=0),"",VLOOKUP(B1052,#REF!,5,0))</f>
        <v/>
      </c>
      <c r="H1052" s="309" t="e">
        <f>#N/A</f>
        <v>#N/A</v>
      </c>
      <c r="I1052" s="486" t="e">
        <f>#N/A</f>
        <v>#N/A</v>
      </c>
      <c r="J1052" s="270" t="e">
        <f>#N/A</f>
        <v>#N/A</v>
      </c>
      <c r="K1052" s="470" t="e">
        <f>#N/A</f>
        <v>#N/A</v>
      </c>
    </row>
    <row r="1053" spans="2:11" ht="15" customHeight="1">
      <c r="B1053" s="299"/>
      <c r="C1053" s="302" t="str">
        <f>IF(B1053&lt;&gt;"",VLOOKUP(B1053,#REF!,2,0),"")</f>
        <v/>
      </c>
      <c r="D1053" s="301" t="str">
        <f>IF(B1053&lt;&gt;"",VLOOKUP(B1053,#REF!,3,0),"")</f>
        <v/>
      </c>
      <c r="E1053" s="308"/>
      <c r="F1053" s="308" t="str">
        <f>IF(OR(B1053="",D1053=0),"",VLOOKUP(B1053,#REF!,4,0))</f>
        <v/>
      </c>
      <c r="G1053" s="308" t="str">
        <f>IF(OR(B1053="",D1053=0),"",VLOOKUP(B1053,#REF!,5,0))</f>
        <v/>
      </c>
      <c r="H1053" s="309" t="e">
        <f>#N/A</f>
        <v>#N/A</v>
      </c>
      <c r="I1053" s="486" t="e">
        <f>#N/A</f>
        <v>#N/A</v>
      </c>
      <c r="J1053" s="270" t="e">
        <f>#N/A</f>
        <v>#N/A</v>
      </c>
      <c r="K1053" s="470" t="e">
        <f>#N/A</f>
        <v>#N/A</v>
      </c>
    </row>
    <row r="1054" spans="2:11" ht="15" customHeight="1">
      <c r="B1054" s="299"/>
      <c r="C1054" s="302" t="str">
        <f>IF(B1054&lt;&gt;"",VLOOKUP(B1054,#REF!,2,0),"")</f>
        <v/>
      </c>
      <c r="D1054" s="301" t="str">
        <f>IF(B1054&lt;&gt;"",VLOOKUP(B1054,#REF!,3,0),"")</f>
        <v/>
      </c>
      <c r="E1054" s="308"/>
      <c r="F1054" s="308" t="str">
        <f>IF(OR(B1054="",D1054=0),"",VLOOKUP(B1054,#REF!,4,0))</f>
        <v/>
      </c>
      <c r="G1054" s="308" t="str">
        <f>IF(OR(B1054="",D1054=0),"",VLOOKUP(B1054,#REF!,5,0))</f>
        <v/>
      </c>
      <c r="H1054" s="309" t="e">
        <f>#N/A</f>
        <v>#N/A</v>
      </c>
      <c r="I1054" s="486" t="e">
        <f>#N/A</f>
        <v>#N/A</v>
      </c>
      <c r="J1054" s="270" t="e">
        <f>#N/A</f>
        <v>#N/A</v>
      </c>
      <c r="K1054" s="470" t="e">
        <f>#N/A</f>
        <v>#N/A</v>
      </c>
    </row>
    <row r="1055" spans="2:11" ht="15" customHeight="1">
      <c r="B1055" s="299"/>
      <c r="C1055" s="302" t="str">
        <f>IF(B1055&lt;&gt;"",VLOOKUP(B1055,#REF!,2,0),"")</f>
        <v/>
      </c>
      <c r="D1055" s="301" t="str">
        <f>IF(B1055&lt;&gt;"",VLOOKUP(B1055,#REF!,3,0),"")</f>
        <v/>
      </c>
      <c r="E1055" s="308"/>
      <c r="F1055" s="308" t="str">
        <f>IF(OR(B1055="",D1055=0),"",VLOOKUP(B1055,#REF!,4,0))</f>
        <v/>
      </c>
      <c r="G1055" s="308" t="str">
        <f>IF(OR(B1055="",D1055=0),"",VLOOKUP(B1055,#REF!,5,0))</f>
        <v/>
      </c>
      <c r="H1055" s="309" t="e">
        <f>#N/A</f>
        <v>#N/A</v>
      </c>
      <c r="I1055" s="486" t="e">
        <f>#N/A</f>
        <v>#N/A</v>
      </c>
      <c r="J1055" s="270" t="e">
        <f>#N/A</f>
        <v>#N/A</v>
      </c>
      <c r="K1055" s="470" t="e">
        <f>#N/A</f>
        <v>#N/A</v>
      </c>
    </row>
    <row r="1056" spans="2:11" ht="15" customHeight="1">
      <c r="B1056" s="299"/>
      <c r="C1056" s="302" t="str">
        <f>IF(B1056&lt;&gt;"",VLOOKUP(B1056,#REF!,2,0),"")</f>
        <v/>
      </c>
      <c r="D1056" s="301" t="str">
        <f>IF(B1056&lt;&gt;"",VLOOKUP(B1056,#REF!,3,0),"")</f>
        <v/>
      </c>
      <c r="E1056" s="308"/>
      <c r="F1056" s="308" t="str">
        <f>IF(OR(B1056="",D1056=0),"",VLOOKUP(B1056,#REF!,4,0))</f>
        <v/>
      </c>
      <c r="G1056" s="308" t="str">
        <f>IF(OR(B1056="",D1056=0),"",VLOOKUP(B1056,#REF!,5,0))</f>
        <v/>
      </c>
      <c r="H1056" s="309" t="e">
        <f>#N/A</f>
        <v>#N/A</v>
      </c>
      <c r="I1056" s="486" t="e">
        <f>#N/A</f>
        <v>#N/A</v>
      </c>
      <c r="J1056" s="270" t="e">
        <f>#N/A</f>
        <v>#N/A</v>
      </c>
      <c r="K1056" s="470" t="e">
        <f>#N/A</f>
        <v>#N/A</v>
      </c>
    </row>
    <row r="1057" spans="2:11" ht="15" customHeight="1">
      <c r="B1057" s="299"/>
      <c r="C1057" s="302" t="str">
        <f>IF(B1057&lt;&gt;"",VLOOKUP(B1057,#REF!,2,0),"")</f>
        <v/>
      </c>
      <c r="D1057" s="301" t="str">
        <f>IF(B1057&lt;&gt;"",VLOOKUP(B1057,#REF!,3,0),"")</f>
        <v/>
      </c>
      <c r="E1057" s="308"/>
      <c r="F1057" s="308" t="str">
        <f>IF(OR(B1057="",D1057=0),"",VLOOKUP(B1057,#REF!,4,0))</f>
        <v/>
      </c>
      <c r="G1057" s="308" t="str">
        <f>IF(OR(B1057="",D1057=0),"",VLOOKUP(B1057,#REF!,5,0))</f>
        <v/>
      </c>
      <c r="H1057" s="309" t="e">
        <f>#N/A</f>
        <v>#N/A</v>
      </c>
      <c r="I1057" s="486" t="e">
        <f>#N/A</f>
        <v>#N/A</v>
      </c>
      <c r="J1057" s="270" t="e">
        <f>#N/A</f>
        <v>#N/A</v>
      </c>
      <c r="K1057" s="470" t="e">
        <f>#N/A</f>
        <v>#N/A</v>
      </c>
    </row>
    <row r="1058" spans="2:11" ht="15" customHeight="1">
      <c r="B1058" s="299"/>
      <c r="C1058" s="302" t="str">
        <f>IF(B1058&lt;&gt;"",VLOOKUP(B1058,#REF!,2,0),"")</f>
        <v/>
      </c>
      <c r="D1058" s="301" t="str">
        <f>IF(B1058&lt;&gt;"",VLOOKUP(B1058,#REF!,3,0),"")</f>
        <v/>
      </c>
      <c r="E1058" s="308"/>
      <c r="F1058" s="308" t="str">
        <f>IF(OR(B1058="",D1058=0),"",VLOOKUP(B1058,#REF!,4,0))</f>
        <v/>
      </c>
      <c r="G1058" s="308" t="str">
        <f>IF(OR(B1058="",D1058=0),"",VLOOKUP(B1058,#REF!,5,0))</f>
        <v/>
      </c>
      <c r="H1058" s="309" t="e">
        <f>#N/A</f>
        <v>#N/A</v>
      </c>
      <c r="I1058" s="486" t="e">
        <f>#N/A</f>
        <v>#N/A</v>
      </c>
      <c r="J1058" s="270" t="e">
        <f>#N/A</f>
        <v>#N/A</v>
      </c>
      <c r="K1058" s="470" t="e">
        <f>#N/A</f>
        <v>#N/A</v>
      </c>
    </row>
    <row r="1059" spans="2:11" ht="15" customHeight="1">
      <c r="B1059" s="299"/>
      <c r="C1059" s="302" t="str">
        <f>IF(B1059&lt;&gt;"",VLOOKUP(B1059,#REF!,2,0),"")</f>
        <v/>
      </c>
      <c r="D1059" s="301" t="str">
        <f>IF(B1059&lt;&gt;"",VLOOKUP(B1059,#REF!,3,0),"")</f>
        <v/>
      </c>
      <c r="E1059" s="308"/>
      <c r="F1059" s="308" t="str">
        <f>IF(OR(B1059="",D1059=0),"",VLOOKUP(B1059,#REF!,4,0))</f>
        <v/>
      </c>
      <c r="G1059" s="308" t="str">
        <f>IF(OR(B1059="",D1059=0),"",VLOOKUP(B1059,#REF!,5,0))</f>
        <v/>
      </c>
      <c r="H1059" s="309" t="e">
        <f>#N/A</f>
        <v>#N/A</v>
      </c>
      <c r="I1059" s="486" t="e">
        <f>#N/A</f>
        <v>#N/A</v>
      </c>
      <c r="J1059" s="270" t="e">
        <f>#N/A</f>
        <v>#N/A</v>
      </c>
      <c r="K1059" s="470" t="e">
        <f>#N/A</f>
        <v>#N/A</v>
      </c>
    </row>
    <row r="1060" spans="2:11" ht="15" customHeight="1">
      <c r="B1060" s="299"/>
      <c r="C1060" s="302" t="str">
        <f>IF(B1060&lt;&gt;"",VLOOKUP(B1060,#REF!,2,0),"")</f>
        <v/>
      </c>
      <c r="D1060" s="301" t="str">
        <f>IF(B1060&lt;&gt;"",VLOOKUP(B1060,#REF!,3,0),"")</f>
        <v/>
      </c>
      <c r="E1060" s="308"/>
      <c r="F1060" s="308" t="str">
        <f>IF(OR(B1060="",D1060=0),"",VLOOKUP(B1060,#REF!,4,0))</f>
        <v/>
      </c>
      <c r="G1060" s="308" t="str">
        <f>IF(OR(B1060="",D1060=0),"",VLOOKUP(B1060,#REF!,5,0))</f>
        <v/>
      </c>
      <c r="H1060" s="309" t="e">
        <f>#N/A</f>
        <v>#N/A</v>
      </c>
      <c r="I1060" s="486" t="e">
        <f>#N/A</f>
        <v>#N/A</v>
      </c>
      <c r="J1060" s="270" t="e">
        <f>#N/A</f>
        <v>#N/A</v>
      </c>
      <c r="K1060" s="470" t="e">
        <f>#N/A</f>
        <v>#N/A</v>
      </c>
    </row>
    <row r="1061" spans="2:11" ht="15" customHeight="1">
      <c r="B1061" s="299"/>
      <c r="C1061" s="302" t="str">
        <f>IF(B1061&lt;&gt;"",VLOOKUP(B1061,#REF!,2,0),"")</f>
        <v/>
      </c>
      <c r="D1061" s="301" t="str">
        <f>IF(B1061&lt;&gt;"",VLOOKUP(B1061,#REF!,3,0),"")</f>
        <v/>
      </c>
      <c r="E1061" s="308"/>
      <c r="F1061" s="308" t="str">
        <f>IF(OR(B1061="",D1061=0),"",VLOOKUP(B1061,#REF!,4,0))</f>
        <v/>
      </c>
      <c r="G1061" s="308" t="str">
        <f>IF(OR(B1061="",D1061=0),"",VLOOKUP(B1061,#REF!,5,0))</f>
        <v/>
      </c>
      <c r="H1061" s="309" t="e">
        <f>#N/A</f>
        <v>#N/A</v>
      </c>
      <c r="I1061" s="486" t="e">
        <f>#N/A</f>
        <v>#N/A</v>
      </c>
      <c r="J1061" s="270" t="e">
        <f>#N/A</f>
        <v>#N/A</v>
      </c>
      <c r="K1061" s="470" t="e">
        <f>#N/A</f>
        <v>#N/A</v>
      </c>
    </row>
    <row r="1062" spans="2:11" ht="15" customHeight="1">
      <c r="B1062" s="299"/>
      <c r="C1062" s="302" t="str">
        <f>IF(B1062&lt;&gt;"",VLOOKUP(B1062,#REF!,2,0),"")</f>
        <v/>
      </c>
      <c r="D1062" s="301" t="str">
        <f>IF(B1062&lt;&gt;"",VLOOKUP(B1062,#REF!,3,0),"")</f>
        <v/>
      </c>
      <c r="E1062" s="308"/>
      <c r="F1062" s="308" t="str">
        <f>IF(OR(B1062="",D1062=0),"",VLOOKUP(B1062,#REF!,4,0))</f>
        <v/>
      </c>
      <c r="G1062" s="308" t="str">
        <f>IF(OR(B1062="",D1062=0),"",VLOOKUP(B1062,#REF!,5,0))</f>
        <v/>
      </c>
      <c r="H1062" s="309" t="e">
        <f>#N/A</f>
        <v>#N/A</v>
      </c>
      <c r="I1062" s="486" t="e">
        <f>#N/A</f>
        <v>#N/A</v>
      </c>
      <c r="J1062" s="270" t="e">
        <f>#N/A</f>
        <v>#N/A</v>
      </c>
      <c r="K1062" s="470" t="e">
        <f>#N/A</f>
        <v>#N/A</v>
      </c>
    </row>
    <row r="1063" spans="2:11" ht="15" customHeight="1">
      <c r="B1063" s="299"/>
      <c r="C1063" s="302" t="str">
        <f>IF(B1063&lt;&gt;"",VLOOKUP(B1063,#REF!,2,0),"")</f>
        <v/>
      </c>
      <c r="D1063" s="301" t="str">
        <f>IF(B1063&lt;&gt;"",VLOOKUP(B1063,#REF!,3,0),"")</f>
        <v/>
      </c>
      <c r="E1063" s="308"/>
      <c r="F1063" s="308" t="str">
        <f>IF(OR(B1063="",D1063=0),"",VLOOKUP(B1063,#REF!,4,0))</f>
        <v/>
      </c>
      <c r="G1063" s="308" t="str">
        <f>IF(OR(B1063="",D1063=0),"",VLOOKUP(B1063,#REF!,5,0))</f>
        <v/>
      </c>
      <c r="H1063" s="309" t="e">
        <f>#N/A</f>
        <v>#N/A</v>
      </c>
      <c r="I1063" s="486" t="e">
        <f>#N/A</f>
        <v>#N/A</v>
      </c>
      <c r="J1063" s="270" t="e">
        <f>#N/A</f>
        <v>#N/A</v>
      </c>
      <c r="K1063" s="470" t="e">
        <f>#N/A</f>
        <v>#N/A</v>
      </c>
    </row>
    <row r="1064" spans="2:11" ht="15" customHeight="1">
      <c r="B1064" s="299"/>
      <c r="C1064" s="302" t="str">
        <f>IF(B1064&lt;&gt;"",VLOOKUP(B1064,#REF!,2,0),"")</f>
        <v/>
      </c>
      <c r="D1064" s="301" t="str">
        <f>IF(B1064&lt;&gt;"",VLOOKUP(B1064,#REF!,3,0),"")</f>
        <v/>
      </c>
      <c r="E1064" s="308"/>
      <c r="F1064" s="308" t="str">
        <f>IF(OR(B1064="",D1064=0),"",VLOOKUP(B1064,#REF!,4,0))</f>
        <v/>
      </c>
      <c r="G1064" s="308" t="str">
        <f>IF(OR(B1064="",D1064=0),"",VLOOKUP(B1064,#REF!,5,0))</f>
        <v/>
      </c>
      <c r="H1064" s="309" t="e">
        <f>#N/A</f>
        <v>#N/A</v>
      </c>
      <c r="I1064" s="486" t="e">
        <f>#N/A</f>
        <v>#N/A</v>
      </c>
      <c r="J1064" s="270" t="e">
        <f>#N/A</f>
        <v>#N/A</v>
      </c>
      <c r="K1064" s="470" t="e">
        <f>#N/A</f>
        <v>#N/A</v>
      </c>
    </row>
    <row r="1065" spans="2:11" ht="15" customHeight="1">
      <c r="B1065" s="299"/>
      <c r="C1065" s="302" t="str">
        <f>IF(B1065&lt;&gt;"",VLOOKUP(B1065,#REF!,2,0),"")</f>
        <v/>
      </c>
      <c r="D1065" s="301" t="str">
        <f>IF(B1065&lt;&gt;"",VLOOKUP(B1065,#REF!,3,0),"")</f>
        <v/>
      </c>
      <c r="E1065" s="308"/>
      <c r="F1065" s="308" t="str">
        <f>IF(OR(B1065="",D1065=0),"",VLOOKUP(B1065,#REF!,4,0))</f>
        <v/>
      </c>
      <c r="G1065" s="308" t="str">
        <f>IF(OR(B1065="",D1065=0),"",VLOOKUP(B1065,#REF!,5,0))</f>
        <v/>
      </c>
      <c r="H1065" s="309" t="e">
        <f>#N/A</f>
        <v>#N/A</v>
      </c>
      <c r="I1065" s="486" t="e">
        <f>#N/A</f>
        <v>#N/A</v>
      </c>
      <c r="J1065" s="270" t="e">
        <f>#N/A</f>
        <v>#N/A</v>
      </c>
      <c r="K1065" s="470" t="e">
        <f>#N/A</f>
        <v>#N/A</v>
      </c>
    </row>
    <row r="1066" spans="2:11" ht="15" customHeight="1">
      <c r="B1066" s="299"/>
      <c r="C1066" s="302" t="str">
        <f>IF(B1066&lt;&gt;"",VLOOKUP(B1066,#REF!,2,0),"")</f>
        <v/>
      </c>
      <c r="D1066" s="301" t="str">
        <f>IF(B1066&lt;&gt;"",VLOOKUP(B1066,#REF!,3,0),"")</f>
        <v/>
      </c>
      <c r="E1066" s="308"/>
      <c r="F1066" s="308" t="str">
        <f>IF(OR(B1066="",D1066=0),"",VLOOKUP(B1066,#REF!,4,0))</f>
        <v/>
      </c>
      <c r="G1066" s="308" t="str">
        <f>IF(OR(B1066="",D1066=0),"",VLOOKUP(B1066,#REF!,5,0))</f>
        <v/>
      </c>
      <c r="H1066" s="309" t="e">
        <f>#N/A</f>
        <v>#N/A</v>
      </c>
      <c r="I1066" s="486" t="e">
        <f>#N/A</f>
        <v>#N/A</v>
      </c>
      <c r="J1066" s="270" t="e">
        <f>#N/A</f>
        <v>#N/A</v>
      </c>
      <c r="K1066" s="470" t="e">
        <f>#N/A</f>
        <v>#N/A</v>
      </c>
    </row>
    <row r="1067" spans="2:11" ht="15" customHeight="1">
      <c r="B1067" s="299"/>
      <c r="C1067" s="302" t="str">
        <f>IF(B1067&lt;&gt;"",VLOOKUP(B1067,#REF!,2,0),"")</f>
        <v/>
      </c>
      <c r="D1067" s="301" t="str">
        <f>IF(B1067&lt;&gt;"",VLOOKUP(B1067,#REF!,3,0),"")</f>
        <v/>
      </c>
      <c r="E1067" s="308"/>
      <c r="F1067" s="308" t="str">
        <f>IF(OR(B1067="",D1067=0),"",VLOOKUP(B1067,#REF!,4,0))</f>
        <v/>
      </c>
      <c r="G1067" s="308" t="str">
        <f>IF(OR(B1067="",D1067=0),"",VLOOKUP(B1067,#REF!,5,0))</f>
        <v/>
      </c>
      <c r="H1067" s="309" t="e">
        <f>#N/A</f>
        <v>#N/A</v>
      </c>
      <c r="I1067" s="486" t="e">
        <f>#N/A</f>
        <v>#N/A</v>
      </c>
      <c r="J1067" s="270" t="e">
        <f>#N/A</f>
        <v>#N/A</v>
      </c>
      <c r="K1067" s="470" t="e">
        <f>#N/A</f>
        <v>#N/A</v>
      </c>
    </row>
    <row r="1068" spans="2:11" ht="15" customHeight="1">
      <c r="B1068" s="299"/>
      <c r="C1068" s="302" t="str">
        <f>IF(B1068&lt;&gt;"",VLOOKUP(B1068,#REF!,2,0),"")</f>
        <v/>
      </c>
      <c r="D1068" s="301" t="str">
        <f>IF(B1068&lt;&gt;"",VLOOKUP(B1068,#REF!,3,0),"")</f>
        <v/>
      </c>
      <c r="E1068" s="308"/>
      <c r="F1068" s="308" t="str">
        <f>IF(OR(B1068="",D1068=0),"",VLOOKUP(B1068,#REF!,4,0))</f>
        <v/>
      </c>
      <c r="G1068" s="308" t="str">
        <f>IF(OR(B1068="",D1068=0),"",VLOOKUP(B1068,#REF!,5,0))</f>
        <v/>
      </c>
      <c r="H1068" s="309" t="e">
        <f>#N/A</f>
        <v>#N/A</v>
      </c>
      <c r="I1068" s="486" t="e">
        <f>#N/A</f>
        <v>#N/A</v>
      </c>
      <c r="J1068" s="270" t="e">
        <f>#N/A</f>
        <v>#N/A</v>
      </c>
      <c r="K1068" s="470" t="e">
        <f>#N/A</f>
        <v>#N/A</v>
      </c>
    </row>
    <row r="1069" spans="2:11" ht="15" customHeight="1">
      <c r="B1069" s="299"/>
      <c r="C1069" s="302" t="str">
        <f>IF(B1069&lt;&gt;"",VLOOKUP(B1069,#REF!,2,0),"")</f>
        <v/>
      </c>
      <c r="D1069" s="301" t="str">
        <f>IF(B1069&lt;&gt;"",VLOOKUP(B1069,#REF!,3,0),"")</f>
        <v/>
      </c>
      <c r="E1069" s="308"/>
      <c r="F1069" s="308" t="str">
        <f>IF(OR(B1069="",D1069=0),"",VLOOKUP(B1069,#REF!,4,0))</f>
        <v/>
      </c>
      <c r="G1069" s="308" t="str">
        <f>IF(OR(B1069="",D1069=0),"",VLOOKUP(B1069,#REF!,5,0))</f>
        <v/>
      </c>
      <c r="H1069" s="309" t="e">
        <f>#N/A</f>
        <v>#N/A</v>
      </c>
      <c r="I1069" s="486" t="e">
        <f>#N/A</f>
        <v>#N/A</v>
      </c>
      <c r="J1069" s="270" t="e">
        <f>#N/A</f>
        <v>#N/A</v>
      </c>
      <c r="K1069" s="470" t="e">
        <f>#N/A</f>
        <v>#N/A</v>
      </c>
    </row>
    <row r="1070" spans="2:11" ht="15" customHeight="1">
      <c r="B1070" s="299"/>
      <c r="C1070" s="302" t="str">
        <f>IF(B1070&lt;&gt;"",VLOOKUP(B1070,#REF!,2,0),"")</f>
        <v/>
      </c>
      <c r="D1070" s="301" t="str">
        <f>IF(B1070&lt;&gt;"",VLOOKUP(B1070,#REF!,3,0),"")</f>
        <v/>
      </c>
      <c r="E1070" s="308"/>
      <c r="F1070" s="308" t="str">
        <f>IF(OR(B1070="",D1070=0),"",VLOOKUP(B1070,#REF!,4,0))</f>
        <v/>
      </c>
      <c r="G1070" s="308" t="str">
        <f>IF(OR(B1070="",D1070=0),"",VLOOKUP(B1070,#REF!,5,0))</f>
        <v/>
      </c>
      <c r="H1070" s="309" t="e">
        <f>#N/A</f>
        <v>#N/A</v>
      </c>
      <c r="I1070" s="486" t="e">
        <f>#N/A</f>
        <v>#N/A</v>
      </c>
      <c r="J1070" s="270" t="e">
        <f>#N/A</f>
        <v>#N/A</v>
      </c>
      <c r="K1070" s="470" t="e">
        <f>#N/A</f>
        <v>#N/A</v>
      </c>
    </row>
    <row r="1071" spans="2:11" ht="15" customHeight="1">
      <c r="B1071" s="299"/>
      <c r="C1071" s="302" t="str">
        <f>IF(B1071&lt;&gt;"",VLOOKUP(B1071,#REF!,2,0),"")</f>
        <v/>
      </c>
      <c r="D1071" s="301" t="str">
        <f>IF(B1071&lt;&gt;"",VLOOKUP(B1071,#REF!,3,0),"")</f>
        <v/>
      </c>
      <c r="E1071" s="308"/>
      <c r="F1071" s="308" t="str">
        <f>IF(OR(B1071="",D1071=0),"",VLOOKUP(B1071,#REF!,4,0))</f>
        <v/>
      </c>
      <c r="G1071" s="308" t="str">
        <f>IF(OR(B1071="",D1071=0),"",VLOOKUP(B1071,#REF!,5,0))</f>
        <v/>
      </c>
      <c r="H1071" s="309" t="e">
        <f>#N/A</f>
        <v>#N/A</v>
      </c>
      <c r="I1071" s="486" t="e">
        <f>#N/A</f>
        <v>#N/A</v>
      </c>
      <c r="J1071" s="270" t="e">
        <f>#N/A</f>
        <v>#N/A</v>
      </c>
      <c r="K1071" s="470" t="e">
        <f>#N/A</f>
        <v>#N/A</v>
      </c>
    </row>
    <row r="1072" spans="2:11" ht="15" customHeight="1">
      <c r="B1072" s="299"/>
      <c r="C1072" s="302" t="str">
        <f>IF(B1072&lt;&gt;"",VLOOKUP(B1072,#REF!,2,0),"")</f>
        <v/>
      </c>
      <c r="D1072" s="301" t="str">
        <f>IF(B1072&lt;&gt;"",VLOOKUP(B1072,#REF!,3,0),"")</f>
        <v/>
      </c>
      <c r="E1072" s="308"/>
      <c r="F1072" s="308" t="str">
        <f>IF(OR(B1072="",D1072=0),"",VLOOKUP(B1072,#REF!,4,0))</f>
        <v/>
      </c>
      <c r="G1072" s="308" t="str">
        <f>IF(OR(B1072="",D1072=0),"",VLOOKUP(B1072,#REF!,5,0))</f>
        <v/>
      </c>
      <c r="H1072" s="309" t="e">
        <f>#N/A</f>
        <v>#N/A</v>
      </c>
      <c r="I1072" s="486" t="e">
        <f>#N/A</f>
        <v>#N/A</v>
      </c>
      <c r="J1072" s="270" t="e">
        <f>#N/A</f>
        <v>#N/A</v>
      </c>
      <c r="K1072" s="470" t="e">
        <f>#N/A</f>
        <v>#N/A</v>
      </c>
    </row>
    <row r="1073" spans="2:11" ht="15" customHeight="1">
      <c r="B1073" s="299"/>
      <c r="C1073" s="302" t="str">
        <f>IF(B1073&lt;&gt;"",VLOOKUP(B1073,#REF!,2,0),"")</f>
        <v/>
      </c>
      <c r="D1073" s="301" t="str">
        <f>IF(B1073&lt;&gt;"",VLOOKUP(B1073,#REF!,3,0),"")</f>
        <v/>
      </c>
      <c r="E1073" s="308"/>
      <c r="F1073" s="308" t="str">
        <f>IF(OR(B1073="",D1073=0),"",VLOOKUP(B1073,#REF!,4,0))</f>
        <v/>
      </c>
      <c r="G1073" s="308" t="str">
        <f>IF(OR(B1073="",D1073=0),"",VLOOKUP(B1073,#REF!,5,0))</f>
        <v/>
      </c>
      <c r="H1073" s="309" t="e">
        <f>#N/A</f>
        <v>#N/A</v>
      </c>
      <c r="I1073" s="486" t="e">
        <f>#N/A</f>
        <v>#N/A</v>
      </c>
      <c r="J1073" s="270" t="e">
        <f>#N/A</f>
        <v>#N/A</v>
      </c>
      <c r="K1073" s="470" t="e">
        <f>#N/A</f>
        <v>#N/A</v>
      </c>
    </row>
    <row r="1074" spans="2:11" ht="15" customHeight="1">
      <c r="B1074" s="299"/>
      <c r="C1074" s="302" t="str">
        <f>IF(B1074&lt;&gt;"",VLOOKUP(B1074,#REF!,2,0),"")</f>
        <v/>
      </c>
      <c r="D1074" s="301" t="str">
        <f>IF(B1074&lt;&gt;"",VLOOKUP(B1074,#REF!,3,0),"")</f>
        <v/>
      </c>
      <c r="E1074" s="308"/>
      <c r="F1074" s="308" t="str">
        <f>IF(OR(B1074="",D1074=0),"",VLOOKUP(B1074,#REF!,4,0))</f>
        <v/>
      </c>
      <c r="G1074" s="308" t="str">
        <f>IF(OR(B1074="",D1074=0),"",VLOOKUP(B1074,#REF!,5,0))</f>
        <v/>
      </c>
      <c r="H1074" s="309" t="e">
        <f>#N/A</f>
        <v>#N/A</v>
      </c>
      <c r="I1074" s="486" t="e">
        <f>#N/A</f>
        <v>#N/A</v>
      </c>
      <c r="J1074" s="270" t="e">
        <f>#N/A</f>
        <v>#N/A</v>
      </c>
      <c r="K1074" s="470" t="e">
        <f>#N/A</f>
        <v>#N/A</v>
      </c>
    </row>
    <row r="1075" spans="2:11" ht="15" customHeight="1">
      <c r="B1075" s="299"/>
      <c r="C1075" s="302" t="str">
        <f>IF(B1075&lt;&gt;"",VLOOKUP(B1075,#REF!,2,0),"")</f>
        <v/>
      </c>
      <c r="D1075" s="301" t="str">
        <f>IF(B1075&lt;&gt;"",VLOOKUP(B1075,#REF!,3,0),"")</f>
        <v/>
      </c>
      <c r="E1075" s="308"/>
      <c r="F1075" s="308" t="str">
        <f>IF(OR(B1075="",D1075=0),"",VLOOKUP(B1075,#REF!,4,0))</f>
        <v/>
      </c>
      <c r="G1075" s="308" t="str">
        <f>IF(OR(B1075="",D1075=0),"",VLOOKUP(B1075,#REF!,5,0))</f>
        <v/>
      </c>
      <c r="H1075" s="309" t="e">
        <f>#N/A</f>
        <v>#N/A</v>
      </c>
      <c r="I1075" s="486" t="e">
        <f>#N/A</f>
        <v>#N/A</v>
      </c>
      <c r="J1075" s="270" t="e">
        <f>#N/A</f>
        <v>#N/A</v>
      </c>
      <c r="K1075" s="470" t="e">
        <f>#N/A</f>
        <v>#N/A</v>
      </c>
    </row>
    <row r="1076" spans="2:11" ht="15" customHeight="1">
      <c r="B1076" s="299"/>
      <c r="C1076" s="302" t="str">
        <f>IF(B1076&lt;&gt;"",VLOOKUP(B1076,#REF!,2,0),"")</f>
        <v/>
      </c>
      <c r="D1076" s="301" t="str">
        <f>IF(B1076&lt;&gt;"",VLOOKUP(B1076,#REF!,3,0),"")</f>
        <v/>
      </c>
      <c r="E1076" s="308"/>
      <c r="F1076" s="308" t="str">
        <f>IF(OR(B1076="",D1076=0),"",VLOOKUP(B1076,#REF!,4,0))</f>
        <v/>
      </c>
      <c r="G1076" s="308" t="str">
        <f>IF(OR(B1076="",D1076=0),"",VLOOKUP(B1076,#REF!,5,0))</f>
        <v/>
      </c>
      <c r="H1076" s="309" t="e">
        <f>#N/A</f>
        <v>#N/A</v>
      </c>
      <c r="I1076" s="486" t="e">
        <f>#N/A</f>
        <v>#N/A</v>
      </c>
      <c r="J1076" s="270" t="e">
        <f>#N/A</f>
        <v>#N/A</v>
      </c>
      <c r="K1076" s="470" t="e">
        <f>#N/A</f>
        <v>#N/A</v>
      </c>
    </row>
    <row r="1077" spans="2:11" ht="15" customHeight="1">
      <c r="B1077" s="299"/>
      <c r="C1077" s="302" t="str">
        <f>IF(B1077&lt;&gt;"",VLOOKUP(B1077,#REF!,2,0),"")</f>
        <v/>
      </c>
      <c r="D1077" s="301" t="str">
        <f>IF(B1077&lt;&gt;"",VLOOKUP(B1077,#REF!,3,0),"")</f>
        <v/>
      </c>
      <c r="E1077" s="308"/>
      <c r="F1077" s="308" t="str">
        <f>IF(OR(B1077="",D1077=0),"",VLOOKUP(B1077,#REF!,4,0))</f>
        <v/>
      </c>
      <c r="G1077" s="308" t="str">
        <f>IF(OR(B1077="",D1077=0),"",VLOOKUP(B1077,#REF!,5,0))</f>
        <v/>
      </c>
      <c r="H1077" s="309" t="e">
        <f>#N/A</f>
        <v>#N/A</v>
      </c>
      <c r="I1077" s="486" t="e">
        <f>#N/A</f>
        <v>#N/A</v>
      </c>
      <c r="J1077" s="270" t="e">
        <f>#N/A</f>
        <v>#N/A</v>
      </c>
      <c r="K1077" s="470" t="e">
        <f>#N/A</f>
        <v>#N/A</v>
      </c>
    </row>
    <row r="1078" spans="2:11" ht="15" customHeight="1">
      <c r="B1078" s="299"/>
      <c r="C1078" s="302" t="str">
        <f>IF(B1078&lt;&gt;"",VLOOKUP(B1078,#REF!,2,0),"")</f>
        <v/>
      </c>
      <c r="D1078" s="301" t="str">
        <f>IF(B1078&lt;&gt;"",VLOOKUP(B1078,#REF!,3,0),"")</f>
        <v/>
      </c>
      <c r="E1078" s="308"/>
      <c r="F1078" s="308" t="str">
        <f>IF(OR(B1078="",D1078=0),"",VLOOKUP(B1078,#REF!,4,0))</f>
        <v/>
      </c>
      <c r="G1078" s="308" t="str">
        <f>IF(OR(B1078="",D1078=0),"",VLOOKUP(B1078,#REF!,5,0))</f>
        <v/>
      </c>
      <c r="H1078" s="309" t="e">
        <f>#N/A</f>
        <v>#N/A</v>
      </c>
      <c r="I1078" s="486" t="e">
        <f>#N/A</f>
        <v>#N/A</v>
      </c>
      <c r="J1078" s="270" t="e">
        <f>#N/A</f>
        <v>#N/A</v>
      </c>
      <c r="K1078" s="470" t="e">
        <f>#N/A</f>
        <v>#N/A</v>
      </c>
    </row>
    <row r="1079" spans="2:11" ht="15" customHeight="1">
      <c r="B1079" s="299"/>
      <c r="C1079" s="302" t="str">
        <f>IF(B1079&lt;&gt;"",VLOOKUP(B1079,#REF!,2,0),"")</f>
        <v/>
      </c>
      <c r="D1079" s="301" t="str">
        <f>IF(B1079&lt;&gt;"",VLOOKUP(B1079,#REF!,3,0),"")</f>
        <v/>
      </c>
      <c r="E1079" s="308"/>
      <c r="F1079" s="308" t="str">
        <f>IF(OR(B1079="",D1079=0),"",VLOOKUP(B1079,#REF!,4,0))</f>
        <v/>
      </c>
      <c r="G1079" s="308" t="str">
        <f>IF(OR(B1079="",D1079=0),"",VLOOKUP(B1079,#REF!,5,0))</f>
        <v/>
      </c>
      <c r="H1079" s="309" t="e">
        <f>#N/A</f>
        <v>#N/A</v>
      </c>
      <c r="I1079" s="486" t="e">
        <f>#N/A</f>
        <v>#N/A</v>
      </c>
      <c r="J1079" s="270" t="e">
        <f>#N/A</f>
        <v>#N/A</v>
      </c>
      <c r="K1079" s="470" t="e">
        <f>#N/A</f>
        <v>#N/A</v>
      </c>
    </row>
    <row r="1080" spans="2:11" ht="15" customHeight="1">
      <c r="B1080" s="299"/>
      <c r="C1080" s="302" t="str">
        <f>IF(B1080&lt;&gt;"",VLOOKUP(B1080,#REF!,2,0),"")</f>
        <v/>
      </c>
      <c r="D1080" s="301" t="str">
        <f>IF(B1080&lt;&gt;"",VLOOKUP(B1080,#REF!,3,0),"")</f>
        <v/>
      </c>
      <c r="E1080" s="308"/>
      <c r="F1080" s="308" t="str">
        <f>IF(OR(B1080="",D1080=0),"",VLOOKUP(B1080,#REF!,4,0))</f>
        <v/>
      </c>
      <c r="G1080" s="308" t="str">
        <f>IF(OR(B1080="",D1080=0),"",VLOOKUP(B1080,#REF!,5,0))</f>
        <v/>
      </c>
      <c r="H1080" s="309" t="e">
        <f>#N/A</f>
        <v>#N/A</v>
      </c>
      <c r="I1080" s="486" t="e">
        <f>#N/A</f>
        <v>#N/A</v>
      </c>
      <c r="J1080" s="270" t="e">
        <f>#N/A</f>
        <v>#N/A</v>
      </c>
      <c r="K1080" s="470" t="e">
        <f>#N/A</f>
        <v>#N/A</v>
      </c>
    </row>
    <row r="1081" spans="2:11" ht="15" customHeight="1">
      <c r="B1081" s="299"/>
      <c r="C1081" s="302" t="str">
        <f>IF(B1081&lt;&gt;"",VLOOKUP(B1081,#REF!,2,0),"")</f>
        <v/>
      </c>
      <c r="D1081" s="301" t="str">
        <f>IF(B1081&lt;&gt;"",VLOOKUP(B1081,#REF!,3,0),"")</f>
        <v/>
      </c>
      <c r="E1081" s="308"/>
      <c r="F1081" s="308" t="str">
        <f>IF(OR(B1081="",D1081=0),"",VLOOKUP(B1081,#REF!,4,0))</f>
        <v/>
      </c>
      <c r="G1081" s="308" t="str">
        <f>IF(OR(B1081="",D1081=0),"",VLOOKUP(B1081,#REF!,5,0))</f>
        <v/>
      </c>
      <c r="H1081" s="309" t="e">
        <f>#N/A</f>
        <v>#N/A</v>
      </c>
      <c r="I1081" s="486" t="e">
        <f>#N/A</f>
        <v>#N/A</v>
      </c>
      <c r="J1081" s="270" t="e">
        <f>#N/A</f>
        <v>#N/A</v>
      </c>
      <c r="K1081" s="470" t="e">
        <f>#N/A</f>
        <v>#N/A</v>
      </c>
    </row>
    <row r="1082" spans="2:11" ht="15" customHeight="1">
      <c r="B1082" s="299"/>
      <c r="C1082" s="302" t="str">
        <f>IF(B1082&lt;&gt;"",VLOOKUP(B1082,#REF!,2,0),"")</f>
        <v/>
      </c>
      <c r="D1082" s="301" t="str">
        <f>IF(B1082&lt;&gt;"",VLOOKUP(B1082,#REF!,3,0),"")</f>
        <v/>
      </c>
      <c r="E1082" s="308"/>
      <c r="F1082" s="308" t="str">
        <f>IF(OR(B1082="",D1082=0),"",VLOOKUP(B1082,#REF!,4,0))</f>
        <v/>
      </c>
      <c r="G1082" s="308" t="str">
        <f>IF(OR(B1082="",D1082=0),"",VLOOKUP(B1082,#REF!,5,0))</f>
        <v/>
      </c>
      <c r="H1082" s="309" t="e">
        <f>#N/A</f>
        <v>#N/A</v>
      </c>
      <c r="I1082" s="486" t="e">
        <f>#N/A</f>
        <v>#N/A</v>
      </c>
      <c r="J1082" s="270" t="e">
        <f>#N/A</f>
        <v>#N/A</v>
      </c>
      <c r="K1082" s="470" t="e">
        <f>#N/A</f>
        <v>#N/A</v>
      </c>
    </row>
    <row r="1083" spans="2:11" ht="15" customHeight="1">
      <c r="B1083" s="299"/>
      <c r="C1083" s="302" t="str">
        <f>IF(B1083&lt;&gt;"",VLOOKUP(B1083,#REF!,2,0),"")</f>
        <v/>
      </c>
      <c r="D1083" s="301" t="str">
        <f>IF(B1083&lt;&gt;"",VLOOKUP(B1083,#REF!,3,0),"")</f>
        <v/>
      </c>
      <c r="E1083" s="308"/>
      <c r="F1083" s="308" t="str">
        <f>IF(OR(B1083="",D1083=0),"",VLOOKUP(B1083,#REF!,4,0))</f>
        <v/>
      </c>
      <c r="G1083" s="308" t="str">
        <f>IF(OR(B1083="",D1083=0),"",VLOOKUP(B1083,#REF!,5,0))</f>
        <v/>
      </c>
      <c r="H1083" s="309" t="e">
        <f>#N/A</f>
        <v>#N/A</v>
      </c>
      <c r="I1083" s="486" t="e">
        <f>#N/A</f>
        <v>#N/A</v>
      </c>
      <c r="J1083" s="270" t="e">
        <f>#N/A</f>
        <v>#N/A</v>
      </c>
      <c r="K1083" s="470" t="e">
        <f>#N/A</f>
        <v>#N/A</v>
      </c>
    </row>
    <row r="1084" spans="2:11" ht="15" customHeight="1">
      <c r="B1084" s="299"/>
      <c r="C1084" s="302" t="str">
        <f>IF(B1084&lt;&gt;"",VLOOKUP(B1084,#REF!,2,0),"")</f>
        <v/>
      </c>
      <c r="D1084" s="301" t="str">
        <f>IF(B1084&lt;&gt;"",VLOOKUP(B1084,#REF!,3,0),"")</f>
        <v/>
      </c>
      <c r="E1084" s="308"/>
      <c r="F1084" s="308" t="str">
        <f>IF(OR(B1084="",D1084=0),"",VLOOKUP(B1084,#REF!,4,0))</f>
        <v/>
      </c>
      <c r="G1084" s="308" t="str">
        <f>IF(OR(B1084="",D1084=0),"",VLOOKUP(B1084,#REF!,5,0))</f>
        <v/>
      </c>
      <c r="H1084" s="309" t="e">
        <f>#N/A</f>
        <v>#N/A</v>
      </c>
      <c r="I1084" s="486" t="e">
        <f>#N/A</f>
        <v>#N/A</v>
      </c>
      <c r="J1084" s="270" t="e">
        <f>#N/A</f>
        <v>#N/A</v>
      </c>
      <c r="K1084" s="470" t="e">
        <f>#N/A</f>
        <v>#N/A</v>
      </c>
    </row>
    <row r="1085" spans="2:11" ht="15" customHeight="1">
      <c r="B1085" s="299"/>
      <c r="C1085" s="302" t="str">
        <f>IF(B1085&lt;&gt;"",VLOOKUP(B1085,#REF!,2,0),"")</f>
        <v/>
      </c>
      <c r="D1085" s="301" t="str">
        <f>IF(B1085&lt;&gt;"",VLOOKUP(B1085,#REF!,3,0),"")</f>
        <v/>
      </c>
      <c r="E1085" s="308"/>
      <c r="F1085" s="308" t="str">
        <f>IF(OR(B1085="",D1085=0),"",VLOOKUP(B1085,#REF!,4,0))</f>
        <v/>
      </c>
      <c r="G1085" s="308" t="str">
        <f>IF(OR(B1085="",D1085=0),"",VLOOKUP(B1085,#REF!,5,0))</f>
        <v/>
      </c>
      <c r="H1085" s="309" t="e">
        <f>#N/A</f>
        <v>#N/A</v>
      </c>
      <c r="I1085" s="486" t="e">
        <f>#N/A</f>
        <v>#N/A</v>
      </c>
      <c r="J1085" s="270" t="e">
        <f>#N/A</f>
        <v>#N/A</v>
      </c>
      <c r="K1085" s="470" t="e">
        <f>#N/A</f>
        <v>#N/A</v>
      </c>
    </row>
    <row r="1086" spans="2:11" ht="15" customHeight="1">
      <c r="B1086" s="299"/>
      <c r="C1086" s="302" t="str">
        <f>IF(B1086&lt;&gt;"",VLOOKUP(B1086,#REF!,2,0),"")</f>
        <v/>
      </c>
      <c r="D1086" s="301" t="str">
        <f>IF(B1086&lt;&gt;"",VLOOKUP(B1086,#REF!,3,0),"")</f>
        <v/>
      </c>
      <c r="E1086" s="308"/>
      <c r="F1086" s="308" t="str">
        <f>IF(OR(B1086="",D1086=0),"",VLOOKUP(B1086,#REF!,4,0))</f>
        <v/>
      </c>
      <c r="G1086" s="308" t="str">
        <f>IF(OR(B1086="",D1086=0),"",VLOOKUP(B1086,#REF!,5,0))</f>
        <v/>
      </c>
      <c r="H1086" s="309" t="e">
        <f>#N/A</f>
        <v>#N/A</v>
      </c>
      <c r="I1086" s="486" t="e">
        <f>#N/A</f>
        <v>#N/A</v>
      </c>
      <c r="J1086" s="270" t="e">
        <f>#N/A</f>
        <v>#N/A</v>
      </c>
      <c r="K1086" s="470" t="e">
        <f>#N/A</f>
        <v>#N/A</v>
      </c>
    </row>
    <row r="1087" spans="2:11" ht="15" customHeight="1">
      <c r="B1087" s="299"/>
      <c r="C1087" s="302" t="str">
        <f>IF(B1087&lt;&gt;"",VLOOKUP(B1087,#REF!,2,0),"")</f>
        <v/>
      </c>
      <c r="D1087" s="301" t="str">
        <f>IF(B1087&lt;&gt;"",VLOOKUP(B1087,#REF!,3,0),"")</f>
        <v/>
      </c>
      <c r="E1087" s="308"/>
      <c r="F1087" s="308" t="str">
        <f>IF(OR(B1087="",D1087=0),"",VLOOKUP(B1087,#REF!,4,0))</f>
        <v/>
      </c>
      <c r="G1087" s="308" t="str">
        <f>IF(OR(B1087="",D1087=0),"",VLOOKUP(B1087,#REF!,5,0))</f>
        <v/>
      </c>
      <c r="H1087" s="309" t="e">
        <f>#N/A</f>
        <v>#N/A</v>
      </c>
      <c r="I1087" s="486" t="e">
        <f>#N/A</f>
        <v>#N/A</v>
      </c>
      <c r="J1087" s="270" t="e">
        <f>#N/A</f>
        <v>#N/A</v>
      </c>
      <c r="K1087" s="470" t="e">
        <f>#N/A</f>
        <v>#N/A</v>
      </c>
    </row>
    <row r="1088" spans="2:11" ht="15" customHeight="1">
      <c r="B1088" s="299"/>
      <c r="C1088" s="302" t="str">
        <f>IF(B1088&lt;&gt;"",VLOOKUP(B1088,#REF!,2,0),"")</f>
        <v/>
      </c>
      <c r="D1088" s="301" t="str">
        <f>IF(B1088&lt;&gt;"",VLOOKUP(B1088,#REF!,3,0),"")</f>
        <v/>
      </c>
      <c r="E1088" s="308"/>
      <c r="F1088" s="308" t="str">
        <f>IF(OR(B1088="",D1088=0),"",VLOOKUP(B1088,#REF!,4,0))</f>
        <v/>
      </c>
      <c r="G1088" s="308" t="str">
        <f>IF(OR(B1088="",D1088=0),"",VLOOKUP(B1088,#REF!,5,0))</f>
        <v/>
      </c>
      <c r="H1088" s="309" t="e">
        <f>#N/A</f>
        <v>#N/A</v>
      </c>
      <c r="I1088" s="486" t="e">
        <f>#N/A</f>
        <v>#N/A</v>
      </c>
      <c r="J1088" s="270" t="e">
        <f>#N/A</f>
        <v>#N/A</v>
      </c>
      <c r="K1088" s="470" t="e">
        <f>#N/A</f>
        <v>#N/A</v>
      </c>
    </row>
    <row r="1089" spans="2:11" ht="15" customHeight="1">
      <c r="B1089" s="299"/>
      <c r="C1089" s="302" t="str">
        <f>IF(B1089&lt;&gt;"",VLOOKUP(B1089,#REF!,2,0),"")</f>
        <v/>
      </c>
      <c r="D1089" s="301" t="str">
        <f>IF(B1089&lt;&gt;"",VLOOKUP(B1089,#REF!,3,0),"")</f>
        <v/>
      </c>
      <c r="E1089" s="308"/>
      <c r="F1089" s="308" t="str">
        <f>IF(OR(B1089="",D1089=0),"",VLOOKUP(B1089,#REF!,4,0))</f>
        <v/>
      </c>
      <c r="G1089" s="308" t="str">
        <f>IF(OR(B1089="",D1089=0),"",VLOOKUP(B1089,#REF!,5,0))</f>
        <v/>
      </c>
      <c r="H1089" s="309" t="e">
        <f>#N/A</f>
        <v>#N/A</v>
      </c>
      <c r="I1089" s="486" t="e">
        <f>#N/A</f>
        <v>#N/A</v>
      </c>
      <c r="J1089" s="270" t="e">
        <f>#N/A</f>
        <v>#N/A</v>
      </c>
      <c r="K1089" s="470" t="e">
        <f>#N/A</f>
        <v>#N/A</v>
      </c>
    </row>
    <row r="1090" spans="2:11" ht="15" customHeight="1">
      <c r="B1090" s="299"/>
      <c r="C1090" s="302" t="str">
        <f>IF(B1090&lt;&gt;"",VLOOKUP(B1090,#REF!,2,0),"")</f>
        <v/>
      </c>
      <c r="D1090" s="301" t="str">
        <f>IF(B1090&lt;&gt;"",VLOOKUP(B1090,#REF!,3,0),"")</f>
        <v/>
      </c>
      <c r="E1090" s="308"/>
      <c r="F1090" s="308" t="str">
        <f>IF(OR(B1090="",D1090=0),"",VLOOKUP(B1090,#REF!,4,0))</f>
        <v/>
      </c>
      <c r="G1090" s="308" t="str">
        <f>IF(OR(B1090="",D1090=0),"",VLOOKUP(B1090,#REF!,5,0))</f>
        <v/>
      </c>
      <c r="H1090" s="309" t="e">
        <f>#N/A</f>
        <v>#N/A</v>
      </c>
      <c r="I1090" s="486" t="e">
        <f>#N/A</f>
        <v>#N/A</v>
      </c>
      <c r="J1090" s="270" t="e">
        <f>#N/A</f>
        <v>#N/A</v>
      </c>
      <c r="K1090" s="470" t="e">
        <f>#N/A</f>
        <v>#N/A</v>
      </c>
    </row>
    <row r="1091" spans="2:11" ht="15" customHeight="1">
      <c r="B1091" s="299"/>
      <c r="C1091" s="302" t="str">
        <f>IF(B1091&lt;&gt;"",VLOOKUP(B1091,#REF!,2,0),"")</f>
        <v/>
      </c>
      <c r="D1091" s="301" t="str">
        <f>IF(B1091&lt;&gt;"",VLOOKUP(B1091,#REF!,3,0),"")</f>
        <v/>
      </c>
      <c r="E1091" s="308"/>
      <c r="F1091" s="308" t="str">
        <f>IF(OR(B1091="",D1091=0),"",VLOOKUP(B1091,#REF!,4,0))</f>
        <v/>
      </c>
      <c r="G1091" s="308" t="str">
        <f>IF(OR(B1091="",D1091=0),"",VLOOKUP(B1091,#REF!,5,0))</f>
        <v/>
      </c>
      <c r="H1091" s="309" t="e">
        <f>#N/A</f>
        <v>#N/A</v>
      </c>
      <c r="I1091" s="486" t="e">
        <f>#N/A</f>
        <v>#N/A</v>
      </c>
      <c r="J1091" s="270" t="e">
        <f>#N/A</f>
        <v>#N/A</v>
      </c>
      <c r="K1091" s="470" t="e">
        <f>#N/A</f>
        <v>#N/A</v>
      </c>
    </row>
    <row r="1092" spans="2:11" ht="15" customHeight="1">
      <c r="B1092" s="299"/>
      <c r="C1092" s="302" t="str">
        <f>IF(B1092&lt;&gt;"",VLOOKUP(B1092,#REF!,2,0),"")</f>
        <v/>
      </c>
      <c r="D1092" s="301" t="str">
        <f>IF(B1092&lt;&gt;"",VLOOKUP(B1092,#REF!,3,0),"")</f>
        <v/>
      </c>
      <c r="E1092" s="308"/>
      <c r="F1092" s="308" t="str">
        <f>IF(OR(B1092="",D1092=0),"",VLOOKUP(B1092,#REF!,4,0))</f>
        <v/>
      </c>
      <c r="G1092" s="308" t="str">
        <f>IF(OR(B1092="",D1092=0),"",VLOOKUP(B1092,#REF!,5,0))</f>
        <v/>
      </c>
      <c r="H1092" s="309" t="e">
        <f>#N/A</f>
        <v>#N/A</v>
      </c>
      <c r="I1092" s="486" t="e">
        <f>#N/A</f>
        <v>#N/A</v>
      </c>
      <c r="J1092" s="270" t="e">
        <f>#N/A</f>
        <v>#N/A</v>
      </c>
      <c r="K1092" s="470" t="e">
        <f>#N/A</f>
        <v>#N/A</v>
      </c>
    </row>
    <row r="1093" spans="2:11" ht="15" customHeight="1">
      <c r="B1093" s="299"/>
      <c r="C1093" s="302" t="str">
        <f>IF(B1093&lt;&gt;"",VLOOKUP(B1093,#REF!,2,0),"")</f>
        <v/>
      </c>
      <c r="D1093" s="301" t="str">
        <f>IF(B1093&lt;&gt;"",VLOOKUP(B1093,#REF!,3,0),"")</f>
        <v/>
      </c>
      <c r="E1093" s="308"/>
      <c r="F1093" s="308" t="str">
        <f>IF(OR(B1093="",D1093=0),"",VLOOKUP(B1093,#REF!,4,0))</f>
        <v/>
      </c>
      <c r="G1093" s="308" t="str">
        <f>IF(OR(B1093="",D1093=0),"",VLOOKUP(B1093,#REF!,5,0))</f>
        <v/>
      </c>
      <c r="H1093" s="309" t="e">
        <f>#N/A</f>
        <v>#N/A</v>
      </c>
      <c r="I1093" s="486" t="e">
        <f>#N/A</f>
        <v>#N/A</v>
      </c>
      <c r="J1093" s="270" t="e">
        <f>#N/A</f>
        <v>#N/A</v>
      </c>
      <c r="K1093" s="470" t="e">
        <f>#N/A</f>
        <v>#N/A</v>
      </c>
    </row>
    <row r="1094" spans="2:11" ht="15" customHeight="1">
      <c r="B1094" s="299"/>
      <c r="C1094" s="302" t="str">
        <f>IF(B1094&lt;&gt;"",VLOOKUP(B1094,#REF!,2,0),"")</f>
        <v/>
      </c>
      <c r="D1094" s="301" t="str">
        <f>IF(B1094&lt;&gt;"",VLOOKUP(B1094,#REF!,3,0),"")</f>
        <v/>
      </c>
      <c r="E1094" s="308"/>
      <c r="F1094" s="308" t="str">
        <f>IF(OR(B1094="",D1094=0),"",VLOOKUP(B1094,#REF!,4,0))</f>
        <v/>
      </c>
      <c r="G1094" s="308" t="str">
        <f>IF(OR(B1094="",D1094=0),"",VLOOKUP(B1094,#REF!,5,0))</f>
        <v/>
      </c>
      <c r="H1094" s="309" t="e">
        <f>#N/A</f>
        <v>#N/A</v>
      </c>
      <c r="I1094" s="486" t="e">
        <f>#N/A</f>
        <v>#N/A</v>
      </c>
      <c r="J1094" s="270" t="e">
        <f>#N/A</f>
        <v>#N/A</v>
      </c>
      <c r="K1094" s="470" t="e">
        <f>#N/A</f>
        <v>#N/A</v>
      </c>
    </row>
    <row r="1095" spans="2:11" ht="15" customHeight="1">
      <c r="B1095" s="299"/>
      <c r="C1095" s="302" t="str">
        <f>IF(B1095&lt;&gt;"",VLOOKUP(B1095,#REF!,2,0),"")</f>
        <v/>
      </c>
      <c r="D1095" s="301" t="str">
        <f>IF(B1095&lt;&gt;"",VLOOKUP(B1095,#REF!,3,0),"")</f>
        <v/>
      </c>
      <c r="E1095" s="308"/>
      <c r="F1095" s="308" t="str">
        <f>IF(OR(B1095="",D1095=0),"",VLOOKUP(B1095,#REF!,4,0))</f>
        <v/>
      </c>
      <c r="G1095" s="308" t="str">
        <f>IF(OR(B1095="",D1095=0),"",VLOOKUP(B1095,#REF!,5,0))</f>
        <v/>
      </c>
      <c r="H1095" s="309" t="e">
        <f>#N/A</f>
        <v>#N/A</v>
      </c>
      <c r="I1095" s="486" t="e">
        <f>#N/A</f>
        <v>#N/A</v>
      </c>
      <c r="J1095" s="270" t="e">
        <f>#N/A</f>
        <v>#N/A</v>
      </c>
      <c r="K1095" s="470" t="e">
        <f>#N/A</f>
        <v>#N/A</v>
      </c>
    </row>
    <row r="1096" spans="2:11" ht="15" customHeight="1">
      <c r="B1096" s="299"/>
      <c r="C1096" s="302" t="str">
        <f>IF(B1096&lt;&gt;"",VLOOKUP(B1096,#REF!,2,0),"")</f>
        <v/>
      </c>
      <c r="D1096" s="301" t="str">
        <f>IF(B1096&lt;&gt;"",VLOOKUP(B1096,#REF!,3,0),"")</f>
        <v/>
      </c>
      <c r="E1096" s="308"/>
      <c r="F1096" s="308" t="str">
        <f>IF(OR(B1096="",D1096=0),"",VLOOKUP(B1096,#REF!,4,0))</f>
        <v/>
      </c>
      <c r="G1096" s="308" t="str">
        <f>IF(OR(B1096="",D1096=0),"",VLOOKUP(B1096,#REF!,5,0))</f>
        <v/>
      </c>
      <c r="H1096" s="309" t="e">
        <f>#N/A</f>
        <v>#N/A</v>
      </c>
      <c r="I1096" s="486" t="e">
        <f>#N/A</f>
        <v>#N/A</v>
      </c>
      <c r="J1096" s="270" t="e">
        <f>#N/A</f>
        <v>#N/A</v>
      </c>
      <c r="K1096" s="470" t="e">
        <f>#N/A</f>
        <v>#N/A</v>
      </c>
    </row>
    <row r="1097" spans="2:11" ht="15" customHeight="1">
      <c r="B1097" s="299"/>
      <c r="C1097" s="302" t="str">
        <f>IF(B1097&lt;&gt;"",VLOOKUP(B1097,#REF!,2,0),"")</f>
        <v/>
      </c>
      <c r="D1097" s="301" t="str">
        <f>IF(B1097&lt;&gt;"",VLOOKUP(B1097,#REF!,3,0),"")</f>
        <v/>
      </c>
      <c r="E1097" s="308"/>
      <c r="F1097" s="308" t="str">
        <f>IF(OR(B1097="",D1097=0),"",VLOOKUP(B1097,#REF!,4,0))</f>
        <v/>
      </c>
      <c r="G1097" s="308" t="str">
        <f>IF(OR(B1097="",D1097=0),"",VLOOKUP(B1097,#REF!,5,0))</f>
        <v/>
      </c>
      <c r="H1097" s="309" t="e">
        <f>#N/A</f>
        <v>#N/A</v>
      </c>
      <c r="I1097" s="486" t="e">
        <f>#N/A</f>
        <v>#N/A</v>
      </c>
      <c r="J1097" s="270" t="e">
        <f>#N/A</f>
        <v>#N/A</v>
      </c>
      <c r="K1097" s="470" t="e">
        <f>#N/A</f>
        <v>#N/A</v>
      </c>
    </row>
    <row r="1098" spans="2:11" ht="15" customHeight="1">
      <c r="B1098" s="299"/>
      <c r="C1098" s="302" t="str">
        <f>IF(B1098&lt;&gt;"",VLOOKUP(B1098,#REF!,2,0),"")</f>
        <v/>
      </c>
      <c r="D1098" s="301" t="str">
        <f>IF(B1098&lt;&gt;"",VLOOKUP(B1098,#REF!,3,0),"")</f>
        <v/>
      </c>
      <c r="E1098" s="308"/>
      <c r="F1098" s="308" t="str">
        <f>IF(OR(B1098="",D1098=0),"",VLOOKUP(B1098,#REF!,4,0))</f>
        <v/>
      </c>
      <c r="G1098" s="308" t="str">
        <f>IF(OR(B1098="",D1098=0),"",VLOOKUP(B1098,#REF!,5,0))</f>
        <v/>
      </c>
      <c r="H1098" s="309" t="e">
        <f>#N/A</f>
        <v>#N/A</v>
      </c>
      <c r="I1098" s="486" t="e">
        <f>#N/A</f>
        <v>#N/A</v>
      </c>
      <c r="J1098" s="270" t="e">
        <f>#N/A</f>
        <v>#N/A</v>
      </c>
      <c r="K1098" s="470" t="e">
        <f>#N/A</f>
        <v>#N/A</v>
      </c>
    </row>
    <row r="1099" spans="2:11" ht="15" customHeight="1">
      <c r="B1099" s="299"/>
      <c r="C1099" s="302" t="str">
        <f>IF(B1099&lt;&gt;"",VLOOKUP(B1099,#REF!,2,0),"")</f>
        <v/>
      </c>
      <c r="D1099" s="301" t="str">
        <f>IF(B1099&lt;&gt;"",VLOOKUP(B1099,#REF!,3,0),"")</f>
        <v/>
      </c>
      <c r="E1099" s="308"/>
      <c r="F1099" s="308" t="str">
        <f>IF(OR(B1099="",D1099=0),"",VLOOKUP(B1099,#REF!,4,0))</f>
        <v/>
      </c>
      <c r="G1099" s="308" t="str">
        <f>IF(OR(B1099="",D1099=0),"",VLOOKUP(B1099,#REF!,5,0))</f>
        <v/>
      </c>
      <c r="H1099" s="309" t="e">
        <f>#N/A</f>
        <v>#N/A</v>
      </c>
      <c r="I1099" s="486" t="e">
        <f>#N/A</f>
        <v>#N/A</v>
      </c>
      <c r="J1099" s="270" t="e">
        <f>#N/A</f>
        <v>#N/A</v>
      </c>
      <c r="K1099" s="470" t="e">
        <f>#N/A</f>
        <v>#N/A</v>
      </c>
    </row>
    <row r="1100" spans="2:11" ht="15" customHeight="1">
      <c r="B1100" s="299"/>
      <c r="C1100" s="302" t="str">
        <f>IF(B1100&lt;&gt;"",VLOOKUP(B1100,#REF!,2,0),"")</f>
        <v/>
      </c>
      <c r="D1100" s="301" t="str">
        <f>IF(B1100&lt;&gt;"",VLOOKUP(B1100,#REF!,3,0),"")</f>
        <v/>
      </c>
      <c r="E1100" s="308"/>
      <c r="F1100" s="308" t="str">
        <f>IF(OR(B1100="",D1100=0),"",VLOOKUP(B1100,#REF!,4,0))</f>
        <v/>
      </c>
      <c r="G1100" s="308" t="str">
        <f>IF(OR(B1100="",D1100=0),"",VLOOKUP(B1100,#REF!,5,0))</f>
        <v/>
      </c>
      <c r="H1100" s="309" t="e">
        <f>#N/A</f>
        <v>#N/A</v>
      </c>
      <c r="I1100" s="486" t="e">
        <f>#N/A</f>
        <v>#N/A</v>
      </c>
      <c r="J1100" s="270" t="e">
        <f>#N/A</f>
        <v>#N/A</v>
      </c>
      <c r="K1100" s="470" t="e">
        <f>#N/A</f>
        <v>#N/A</v>
      </c>
    </row>
    <row r="1101" spans="2:11" ht="15" customHeight="1">
      <c r="B1101" s="299"/>
      <c r="C1101" s="302" t="str">
        <f>IF(B1101&lt;&gt;"",VLOOKUP(B1101,#REF!,2,0),"")</f>
        <v/>
      </c>
      <c r="D1101" s="301" t="str">
        <f>IF(B1101&lt;&gt;"",VLOOKUP(B1101,#REF!,3,0),"")</f>
        <v/>
      </c>
      <c r="E1101" s="308"/>
      <c r="F1101" s="308" t="str">
        <f>IF(OR(B1101="",D1101=0),"",VLOOKUP(B1101,#REF!,4,0))</f>
        <v/>
      </c>
      <c r="G1101" s="308" t="str">
        <f>IF(OR(B1101="",D1101=0),"",VLOOKUP(B1101,#REF!,5,0))</f>
        <v/>
      </c>
      <c r="H1101" s="309" t="e">
        <f>#N/A</f>
        <v>#N/A</v>
      </c>
      <c r="I1101" s="486" t="e">
        <f>#N/A</f>
        <v>#N/A</v>
      </c>
      <c r="J1101" s="270" t="e">
        <f>#N/A</f>
        <v>#N/A</v>
      </c>
      <c r="K1101" s="470" t="e">
        <f>#N/A</f>
        <v>#N/A</v>
      </c>
    </row>
    <row r="1102" spans="2:11" ht="15" customHeight="1">
      <c r="B1102" s="299"/>
      <c r="C1102" s="302" t="str">
        <f>IF(B1102&lt;&gt;"",VLOOKUP(B1102,#REF!,2,0),"")</f>
        <v/>
      </c>
      <c r="D1102" s="301" t="str">
        <f>IF(B1102&lt;&gt;"",VLOOKUP(B1102,#REF!,3,0),"")</f>
        <v/>
      </c>
      <c r="E1102" s="308"/>
      <c r="F1102" s="308" t="str">
        <f>IF(OR(B1102="",D1102=0),"",VLOOKUP(B1102,#REF!,4,0))</f>
        <v/>
      </c>
      <c r="G1102" s="308" t="str">
        <f>IF(OR(B1102="",D1102=0),"",VLOOKUP(B1102,#REF!,5,0))</f>
        <v/>
      </c>
      <c r="H1102" s="309" t="e">
        <f>#N/A</f>
        <v>#N/A</v>
      </c>
      <c r="I1102" s="486" t="e">
        <f>#N/A</f>
        <v>#N/A</v>
      </c>
      <c r="J1102" s="270" t="e">
        <f>#N/A</f>
        <v>#N/A</v>
      </c>
      <c r="K1102" s="470" t="e">
        <f>#N/A</f>
        <v>#N/A</v>
      </c>
    </row>
    <row r="1103" spans="2:11" ht="15" customHeight="1">
      <c r="B1103" s="299"/>
      <c r="C1103" s="302" t="str">
        <f>IF(B1103&lt;&gt;"",VLOOKUP(B1103,#REF!,2,0),"")</f>
        <v/>
      </c>
      <c r="D1103" s="301" t="str">
        <f>IF(B1103&lt;&gt;"",VLOOKUP(B1103,#REF!,3,0),"")</f>
        <v/>
      </c>
      <c r="E1103" s="308"/>
      <c r="F1103" s="308" t="str">
        <f>IF(OR(B1103="",D1103=0),"",VLOOKUP(B1103,#REF!,4,0))</f>
        <v/>
      </c>
      <c r="G1103" s="308" t="str">
        <f>IF(OR(B1103="",D1103=0),"",VLOOKUP(B1103,#REF!,5,0))</f>
        <v/>
      </c>
      <c r="H1103" s="309" t="e">
        <f>#N/A</f>
        <v>#N/A</v>
      </c>
      <c r="I1103" s="486" t="e">
        <f>#N/A</f>
        <v>#N/A</v>
      </c>
      <c r="J1103" s="270" t="e">
        <f>#N/A</f>
        <v>#N/A</v>
      </c>
      <c r="K1103" s="470" t="e">
        <f>#N/A</f>
        <v>#N/A</v>
      </c>
    </row>
    <row r="1104" spans="2:11" ht="15" customHeight="1">
      <c r="B1104" s="299"/>
      <c r="C1104" s="302" t="str">
        <f>IF(B1104&lt;&gt;"",VLOOKUP(B1104,#REF!,2,0),"")</f>
        <v/>
      </c>
      <c r="D1104" s="301" t="str">
        <f>IF(B1104&lt;&gt;"",VLOOKUP(B1104,#REF!,3,0),"")</f>
        <v/>
      </c>
      <c r="E1104" s="308"/>
      <c r="F1104" s="308" t="str">
        <f>IF(OR(B1104="",D1104=0),"",VLOOKUP(B1104,#REF!,4,0))</f>
        <v/>
      </c>
      <c r="G1104" s="308" t="str">
        <f>IF(OR(B1104="",D1104=0),"",VLOOKUP(B1104,#REF!,5,0))</f>
        <v/>
      </c>
      <c r="H1104" s="309" t="e">
        <f>#N/A</f>
        <v>#N/A</v>
      </c>
      <c r="I1104" s="486" t="e">
        <f>#N/A</f>
        <v>#N/A</v>
      </c>
      <c r="J1104" s="270" t="e">
        <f>#N/A</f>
        <v>#N/A</v>
      </c>
      <c r="K1104" s="470" t="e">
        <f>#N/A</f>
        <v>#N/A</v>
      </c>
    </row>
    <row r="1105" spans="2:11" ht="15" customHeight="1">
      <c r="B1105" s="299"/>
      <c r="C1105" s="302" t="str">
        <f>IF(B1105&lt;&gt;"",VLOOKUP(B1105,#REF!,2,0),"")</f>
        <v/>
      </c>
      <c r="D1105" s="301" t="str">
        <f>IF(B1105&lt;&gt;"",VLOOKUP(B1105,#REF!,3,0),"")</f>
        <v/>
      </c>
      <c r="E1105" s="308"/>
      <c r="F1105" s="308" t="str">
        <f>IF(OR(B1105="",D1105=0),"",VLOOKUP(B1105,#REF!,4,0))</f>
        <v/>
      </c>
      <c r="G1105" s="308" t="str">
        <f>IF(OR(B1105="",D1105=0),"",VLOOKUP(B1105,#REF!,5,0))</f>
        <v/>
      </c>
      <c r="H1105" s="309" t="e">
        <f>#N/A</f>
        <v>#N/A</v>
      </c>
      <c r="I1105" s="486" t="e">
        <f>#N/A</f>
        <v>#N/A</v>
      </c>
      <c r="J1105" s="270" t="e">
        <f>#N/A</f>
        <v>#N/A</v>
      </c>
      <c r="K1105" s="470" t="e">
        <f>#N/A</f>
        <v>#N/A</v>
      </c>
    </row>
    <row r="1106" spans="2:11" ht="15" customHeight="1">
      <c r="B1106" s="299"/>
      <c r="C1106" s="302" t="str">
        <f>IF(B1106&lt;&gt;"",VLOOKUP(B1106,#REF!,2,0),"")</f>
        <v/>
      </c>
      <c r="D1106" s="301" t="str">
        <f>IF(B1106&lt;&gt;"",VLOOKUP(B1106,#REF!,3,0),"")</f>
        <v/>
      </c>
      <c r="E1106" s="308"/>
      <c r="F1106" s="308" t="str">
        <f>IF(OR(B1106="",D1106=0),"",VLOOKUP(B1106,#REF!,4,0))</f>
        <v/>
      </c>
      <c r="G1106" s="308" t="str">
        <f>IF(OR(B1106="",D1106=0),"",VLOOKUP(B1106,#REF!,5,0))</f>
        <v/>
      </c>
      <c r="H1106" s="309" t="e">
        <f>#N/A</f>
        <v>#N/A</v>
      </c>
      <c r="I1106" s="486" t="e">
        <f>#N/A</f>
        <v>#N/A</v>
      </c>
      <c r="J1106" s="270" t="e">
        <f>#N/A</f>
        <v>#N/A</v>
      </c>
      <c r="K1106" s="470" t="e">
        <f>#N/A</f>
        <v>#N/A</v>
      </c>
    </row>
    <row r="1107" spans="2:11" ht="15" customHeight="1">
      <c r="B1107" s="299"/>
      <c r="C1107" s="302" t="str">
        <f>IF(B1107&lt;&gt;"",VLOOKUP(B1107,#REF!,2,0),"")</f>
        <v/>
      </c>
      <c r="D1107" s="301" t="str">
        <f>IF(B1107&lt;&gt;"",VLOOKUP(B1107,#REF!,3,0),"")</f>
        <v/>
      </c>
      <c r="E1107" s="308"/>
      <c r="F1107" s="308" t="str">
        <f>IF(OR(B1107="",D1107=0),"",VLOOKUP(B1107,#REF!,4,0))</f>
        <v/>
      </c>
      <c r="G1107" s="308" t="str">
        <f>IF(OR(B1107="",D1107=0),"",VLOOKUP(B1107,#REF!,5,0))</f>
        <v/>
      </c>
      <c r="H1107" s="309" t="e">
        <f>#N/A</f>
        <v>#N/A</v>
      </c>
      <c r="I1107" s="486" t="e">
        <f>#N/A</f>
        <v>#N/A</v>
      </c>
      <c r="J1107" s="270" t="e">
        <f>#N/A</f>
        <v>#N/A</v>
      </c>
      <c r="K1107" s="470" t="e">
        <f>#N/A</f>
        <v>#N/A</v>
      </c>
    </row>
    <row r="1108" spans="2:11" ht="15" customHeight="1">
      <c r="B1108" s="299"/>
      <c r="C1108" s="302" t="str">
        <f>IF(B1108&lt;&gt;"",VLOOKUP(B1108,#REF!,2,0),"")</f>
        <v/>
      </c>
      <c r="D1108" s="301" t="str">
        <f>IF(B1108&lt;&gt;"",VLOOKUP(B1108,#REF!,3,0),"")</f>
        <v/>
      </c>
      <c r="E1108" s="308"/>
      <c r="F1108" s="308" t="str">
        <f>IF(OR(B1108="",D1108=0),"",VLOOKUP(B1108,#REF!,4,0))</f>
        <v/>
      </c>
      <c r="G1108" s="308" t="str">
        <f>IF(OR(B1108="",D1108=0),"",VLOOKUP(B1108,#REF!,5,0))</f>
        <v/>
      </c>
      <c r="H1108" s="309" t="e">
        <f>#N/A</f>
        <v>#N/A</v>
      </c>
      <c r="I1108" s="486" t="e">
        <f>#N/A</f>
        <v>#N/A</v>
      </c>
      <c r="J1108" s="270" t="e">
        <f>#N/A</f>
        <v>#N/A</v>
      </c>
      <c r="K1108" s="470" t="e">
        <f>#N/A</f>
        <v>#N/A</v>
      </c>
    </row>
    <row r="1109" spans="2:11" ht="15" customHeight="1">
      <c r="B1109" s="299"/>
      <c r="C1109" s="302" t="str">
        <f>IF(B1109&lt;&gt;"",VLOOKUP(B1109,#REF!,2,0),"")</f>
        <v/>
      </c>
      <c r="D1109" s="301" t="str">
        <f>IF(B1109&lt;&gt;"",VLOOKUP(B1109,#REF!,3,0),"")</f>
        <v/>
      </c>
      <c r="E1109" s="308"/>
      <c r="F1109" s="308" t="str">
        <f>IF(OR(B1109="",D1109=0),"",VLOOKUP(B1109,#REF!,4,0))</f>
        <v/>
      </c>
      <c r="G1109" s="308" t="str">
        <f>IF(OR(B1109="",D1109=0),"",VLOOKUP(B1109,#REF!,5,0))</f>
        <v/>
      </c>
      <c r="H1109" s="309" t="e">
        <f>#N/A</f>
        <v>#N/A</v>
      </c>
      <c r="I1109" s="486" t="e">
        <f>#N/A</f>
        <v>#N/A</v>
      </c>
      <c r="J1109" s="270" t="e">
        <f>#N/A</f>
        <v>#N/A</v>
      </c>
      <c r="K1109" s="470" t="e">
        <f>#N/A</f>
        <v>#N/A</v>
      </c>
    </row>
    <row r="1110" spans="2:11" ht="15" customHeight="1">
      <c r="B1110" s="299"/>
      <c r="C1110" s="302" t="str">
        <f>IF(B1110&lt;&gt;"",VLOOKUP(B1110,#REF!,2,0),"")</f>
        <v/>
      </c>
      <c r="D1110" s="301" t="str">
        <f>IF(B1110&lt;&gt;"",VLOOKUP(B1110,#REF!,3,0),"")</f>
        <v/>
      </c>
      <c r="E1110" s="308"/>
      <c r="F1110" s="308" t="str">
        <f>IF(OR(B1110="",D1110=0),"",VLOOKUP(B1110,#REF!,4,0))</f>
        <v/>
      </c>
      <c r="G1110" s="308" t="str">
        <f>IF(OR(B1110="",D1110=0),"",VLOOKUP(B1110,#REF!,5,0))</f>
        <v/>
      </c>
      <c r="H1110" s="309" t="e">
        <f>#N/A</f>
        <v>#N/A</v>
      </c>
      <c r="I1110" s="486" t="e">
        <f>#N/A</f>
        <v>#N/A</v>
      </c>
      <c r="J1110" s="270" t="e">
        <f>#N/A</f>
        <v>#N/A</v>
      </c>
      <c r="K1110" s="470" t="e">
        <f>#N/A</f>
        <v>#N/A</v>
      </c>
    </row>
    <row r="1111" spans="2:11" ht="15" customHeight="1">
      <c r="B1111" s="299"/>
      <c r="C1111" s="302" t="str">
        <f>IF(B1111&lt;&gt;"",VLOOKUP(B1111,#REF!,2,0),"")</f>
        <v/>
      </c>
      <c r="D1111" s="301" t="str">
        <f>IF(B1111&lt;&gt;"",VLOOKUP(B1111,#REF!,3,0),"")</f>
        <v/>
      </c>
      <c r="E1111" s="308"/>
      <c r="F1111" s="308" t="str">
        <f>IF(OR(B1111="",D1111=0),"",VLOOKUP(B1111,#REF!,4,0))</f>
        <v/>
      </c>
      <c r="G1111" s="308" t="str">
        <f>IF(OR(B1111="",D1111=0),"",VLOOKUP(B1111,#REF!,5,0))</f>
        <v/>
      </c>
      <c r="H1111" s="309" t="e">
        <f>#N/A</f>
        <v>#N/A</v>
      </c>
      <c r="I1111" s="486" t="e">
        <f>#N/A</f>
        <v>#N/A</v>
      </c>
      <c r="J1111" s="270" t="e">
        <f>#N/A</f>
        <v>#N/A</v>
      </c>
      <c r="K1111" s="470" t="e">
        <f>#N/A</f>
        <v>#N/A</v>
      </c>
    </row>
    <row r="1112" spans="2:11" ht="15" customHeight="1">
      <c r="B1112" s="299"/>
      <c r="C1112" s="302" t="str">
        <f>IF(B1112&lt;&gt;"",VLOOKUP(B1112,#REF!,2,0),"")</f>
        <v/>
      </c>
      <c r="D1112" s="301" t="str">
        <f>IF(B1112&lt;&gt;"",VLOOKUP(B1112,#REF!,3,0),"")</f>
        <v/>
      </c>
      <c r="E1112" s="308"/>
      <c r="F1112" s="308" t="str">
        <f>IF(OR(B1112="",D1112=0),"",VLOOKUP(B1112,#REF!,4,0))</f>
        <v/>
      </c>
      <c r="G1112" s="308" t="str">
        <f>IF(OR(B1112="",D1112=0),"",VLOOKUP(B1112,#REF!,5,0))</f>
        <v/>
      </c>
      <c r="H1112" s="309" t="e">
        <f>#N/A</f>
        <v>#N/A</v>
      </c>
      <c r="I1112" s="486" t="e">
        <f>#N/A</f>
        <v>#N/A</v>
      </c>
      <c r="J1112" s="270" t="e">
        <f>#N/A</f>
        <v>#N/A</v>
      </c>
      <c r="K1112" s="470" t="e">
        <f>#N/A</f>
        <v>#N/A</v>
      </c>
    </row>
    <row r="1113" spans="2:11" ht="15" customHeight="1">
      <c r="B1113" s="299"/>
      <c r="C1113" s="302" t="str">
        <f>IF(B1113&lt;&gt;"",VLOOKUP(B1113,#REF!,2,0),"")</f>
        <v/>
      </c>
      <c r="D1113" s="301" t="str">
        <f>IF(B1113&lt;&gt;"",VLOOKUP(B1113,#REF!,3,0),"")</f>
        <v/>
      </c>
      <c r="E1113" s="308"/>
      <c r="F1113" s="308" t="str">
        <f>IF(OR(B1113="",D1113=0),"",VLOOKUP(B1113,#REF!,4,0))</f>
        <v/>
      </c>
      <c r="G1113" s="308" t="str">
        <f>IF(OR(B1113="",D1113=0),"",VLOOKUP(B1113,#REF!,5,0))</f>
        <v/>
      </c>
      <c r="H1113" s="309" t="e">
        <f>#N/A</f>
        <v>#N/A</v>
      </c>
      <c r="I1113" s="486" t="e">
        <f>#N/A</f>
        <v>#N/A</v>
      </c>
      <c r="J1113" s="270" t="e">
        <f>#N/A</f>
        <v>#N/A</v>
      </c>
      <c r="K1113" s="470" t="e">
        <f>#N/A</f>
        <v>#N/A</v>
      </c>
    </row>
    <row r="1114" spans="2:11" ht="15" customHeight="1">
      <c r="B1114" s="299"/>
      <c r="C1114" s="302" t="str">
        <f>IF(B1114&lt;&gt;"",VLOOKUP(B1114,#REF!,2,0),"")</f>
        <v/>
      </c>
      <c r="D1114" s="301" t="str">
        <f>IF(B1114&lt;&gt;"",VLOOKUP(B1114,#REF!,3,0),"")</f>
        <v/>
      </c>
      <c r="E1114" s="308"/>
      <c r="F1114" s="308" t="str">
        <f>IF(OR(B1114="",D1114=0),"",VLOOKUP(B1114,#REF!,4,0))</f>
        <v/>
      </c>
      <c r="G1114" s="308" t="str">
        <f>IF(OR(B1114="",D1114=0),"",VLOOKUP(B1114,#REF!,5,0))</f>
        <v/>
      </c>
      <c r="H1114" s="309" t="e">
        <f>#N/A</f>
        <v>#N/A</v>
      </c>
      <c r="I1114" s="486" t="e">
        <f>#N/A</f>
        <v>#N/A</v>
      </c>
      <c r="J1114" s="270" t="e">
        <f>#N/A</f>
        <v>#N/A</v>
      </c>
      <c r="K1114" s="470" t="e">
        <f>#N/A</f>
        <v>#N/A</v>
      </c>
    </row>
    <row r="1115" spans="2:11" ht="15" customHeight="1">
      <c r="B1115" s="299"/>
      <c r="C1115" s="302" t="str">
        <f>IF(B1115&lt;&gt;"",VLOOKUP(B1115,#REF!,2,0),"")</f>
        <v/>
      </c>
      <c r="D1115" s="301" t="str">
        <f>IF(B1115&lt;&gt;"",VLOOKUP(B1115,#REF!,3,0),"")</f>
        <v/>
      </c>
      <c r="E1115" s="308"/>
      <c r="F1115" s="308" t="str">
        <f>IF(OR(B1115="",D1115=0),"",VLOOKUP(B1115,#REF!,4,0))</f>
        <v/>
      </c>
      <c r="G1115" s="308" t="str">
        <f>IF(OR(B1115="",D1115=0),"",VLOOKUP(B1115,#REF!,5,0))</f>
        <v/>
      </c>
      <c r="H1115" s="309" t="e">
        <f>#N/A</f>
        <v>#N/A</v>
      </c>
      <c r="I1115" s="486" t="e">
        <f>#N/A</f>
        <v>#N/A</v>
      </c>
      <c r="J1115" s="270" t="e">
        <f>#N/A</f>
        <v>#N/A</v>
      </c>
      <c r="K1115" s="470" t="e">
        <f>#N/A</f>
        <v>#N/A</v>
      </c>
    </row>
    <row r="1116" spans="2:11" ht="15" customHeight="1">
      <c r="B1116" s="299"/>
      <c r="C1116" s="302" t="str">
        <f>IF(B1116&lt;&gt;"",VLOOKUP(B1116,#REF!,2,0),"")</f>
        <v/>
      </c>
      <c r="D1116" s="301" t="str">
        <f>IF(B1116&lt;&gt;"",VLOOKUP(B1116,#REF!,3,0),"")</f>
        <v/>
      </c>
      <c r="E1116" s="308"/>
      <c r="F1116" s="308" t="str">
        <f>IF(OR(B1116="",D1116=0),"",VLOOKUP(B1116,#REF!,4,0))</f>
        <v/>
      </c>
      <c r="G1116" s="308" t="str">
        <f>IF(OR(B1116="",D1116=0),"",VLOOKUP(B1116,#REF!,5,0))</f>
        <v/>
      </c>
      <c r="H1116" s="309" t="e">
        <f>#N/A</f>
        <v>#N/A</v>
      </c>
      <c r="I1116" s="486" t="e">
        <f>#N/A</f>
        <v>#N/A</v>
      </c>
      <c r="J1116" s="270" t="e">
        <f>#N/A</f>
        <v>#N/A</v>
      </c>
      <c r="K1116" s="470" t="e">
        <f>#N/A</f>
        <v>#N/A</v>
      </c>
    </row>
    <row r="1117" spans="2:11" ht="15" customHeight="1">
      <c r="B1117" s="299"/>
      <c r="C1117" s="302" t="str">
        <f>IF(B1117&lt;&gt;"",VLOOKUP(B1117,#REF!,2,0),"")</f>
        <v/>
      </c>
      <c r="D1117" s="301" t="str">
        <f>IF(B1117&lt;&gt;"",VLOOKUP(B1117,#REF!,3,0),"")</f>
        <v/>
      </c>
      <c r="E1117" s="308"/>
      <c r="F1117" s="308" t="str">
        <f>IF(OR(B1117="",D1117=0),"",VLOOKUP(B1117,#REF!,4,0))</f>
        <v/>
      </c>
      <c r="G1117" s="308" t="str">
        <f>IF(OR(B1117="",D1117=0),"",VLOOKUP(B1117,#REF!,5,0))</f>
        <v/>
      </c>
      <c r="H1117" s="309" t="e">
        <f>#N/A</f>
        <v>#N/A</v>
      </c>
      <c r="I1117" s="486" t="e">
        <f>#N/A</f>
        <v>#N/A</v>
      </c>
      <c r="J1117" s="270" t="e">
        <f>#N/A</f>
        <v>#N/A</v>
      </c>
      <c r="K1117" s="470" t="e">
        <f>#N/A</f>
        <v>#N/A</v>
      </c>
    </row>
    <row r="1118" spans="2:11" ht="15" customHeight="1">
      <c r="B1118" s="299"/>
      <c r="C1118" s="302" t="str">
        <f>IF(B1118&lt;&gt;"",VLOOKUP(B1118,#REF!,2,0),"")</f>
        <v/>
      </c>
      <c r="D1118" s="301" t="str">
        <f>IF(B1118&lt;&gt;"",VLOOKUP(B1118,#REF!,3,0),"")</f>
        <v/>
      </c>
      <c r="E1118" s="308"/>
      <c r="F1118" s="308" t="str">
        <f>IF(OR(B1118="",D1118=0),"",VLOOKUP(B1118,#REF!,4,0))</f>
        <v/>
      </c>
      <c r="G1118" s="308" t="str">
        <f>IF(OR(B1118="",D1118=0),"",VLOOKUP(B1118,#REF!,5,0))</f>
        <v/>
      </c>
      <c r="H1118" s="309" t="e">
        <f>#N/A</f>
        <v>#N/A</v>
      </c>
      <c r="I1118" s="486" t="e">
        <f>#N/A</f>
        <v>#N/A</v>
      </c>
      <c r="J1118" s="270" t="e">
        <f>#N/A</f>
        <v>#N/A</v>
      </c>
      <c r="K1118" s="470" t="e">
        <f>#N/A</f>
        <v>#N/A</v>
      </c>
    </row>
    <row r="1119" spans="2:11" ht="15" customHeight="1">
      <c r="B1119" s="299"/>
      <c r="C1119" s="302" t="str">
        <f>IF(B1119&lt;&gt;"",VLOOKUP(B1119,#REF!,2,0),"")</f>
        <v/>
      </c>
      <c r="D1119" s="301" t="str">
        <f>IF(B1119&lt;&gt;"",VLOOKUP(B1119,#REF!,3,0),"")</f>
        <v/>
      </c>
      <c r="E1119" s="308"/>
      <c r="F1119" s="308" t="str">
        <f>IF(OR(B1119="",D1119=0),"",VLOOKUP(B1119,#REF!,4,0))</f>
        <v/>
      </c>
      <c r="G1119" s="308" t="str">
        <f>IF(OR(B1119="",D1119=0),"",VLOOKUP(B1119,#REF!,5,0))</f>
        <v/>
      </c>
      <c r="H1119" s="309" t="e">
        <f>#N/A</f>
        <v>#N/A</v>
      </c>
      <c r="I1119" s="486" t="e">
        <f>#N/A</f>
        <v>#N/A</v>
      </c>
      <c r="J1119" s="270" t="e">
        <f>#N/A</f>
        <v>#N/A</v>
      </c>
      <c r="K1119" s="470" t="e">
        <f>#N/A</f>
        <v>#N/A</v>
      </c>
    </row>
    <row r="1120" spans="2:11" ht="15" customHeight="1">
      <c r="B1120" s="299"/>
      <c r="C1120" s="302" t="str">
        <f>IF(B1120&lt;&gt;"",VLOOKUP(B1120,#REF!,2,0),"")</f>
        <v/>
      </c>
      <c r="D1120" s="301" t="str">
        <f>IF(B1120&lt;&gt;"",VLOOKUP(B1120,#REF!,3,0),"")</f>
        <v/>
      </c>
      <c r="E1120" s="308"/>
      <c r="F1120" s="308" t="str">
        <f>IF(OR(B1120="",D1120=0),"",VLOOKUP(B1120,#REF!,4,0))</f>
        <v/>
      </c>
      <c r="G1120" s="308" t="str">
        <f>IF(OR(B1120="",D1120=0),"",VLOOKUP(B1120,#REF!,5,0))</f>
        <v/>
      </c>
      <c r="H1120" s="309" t="e">
        <f>#N/A</f>
        <v>#N/A</v>
      </c>
      <c r="I1120" s="486" t="e">
        <f>#N/A</f>
        <v>#N/A</v>
      </c>
      <c r="J1120" s="270" t="e">
        <f>#N/A</f>
        <v>#N/A</v>
      </c>
      <c r="K1120" s="470" t="e">
        <f>#N/A</f>
        <v>#N/A</v>
      </c>
    </row>
    <row r="1121" spans="2:11" ht="15" customHeight="1">
      <c r="B1121" s="299"/>
      <c r="C1121" s="302" t="str">
        <f>IF(B1121&lt;&gt;"",VLOOKUP(B1121,#REF!,2,0),"")</f>
        <v/>
      </c>
      <c r="D1121" s="301" t="str">
        <f>IF(B1121&lt;&gt;"",VLOOKUP(B1121,#REF!,3,0),"")</f>
        <v/>
      </c>
      <c r="E1121" s="308"/>
      <c r="F1121" s="308" t="str">
        <f>IF(OR(B1121="",D1121=0),"",VLOOKUP(B1121,#REF!,4,0))</f>
        <v/>
      </c>
      <c r="G1121" s="308" t="str">
        <f>IF(OR(B1121="",D1121=0),"",VLOOKUP(B1121,#REF!,5,0))</f>
        <v/>
      </c>
      <c r="H1121" s="309" t="e">
        <f>#N/A</f>
        <v>#N/A</v>
      </c>
      <c r="I1121" s="486" t="e">
        <f>#N/A</f>
        <v>#N/A</v>
      </c>
      <c r="J1121" s="270" t="e">
        <f>#N/A</f>
        <v>#N/A</v>
      </c>
      <c r="K1121" s="470" t="e">
        <f>#N/A</f>
        <v>#N/A</v>
      </c>
    </row>
    <row r="1122" spans="2:11" ht="15" customHeight="1">
      <c r="B1122" s="299"/>
      <c r="C1122" s="302" t="str">
        <f>IF(B1122&lt;&gt;"",VLOOKUP(B1122,#REF!,2,0),"")</f>
        <v/>
      </c>
      <c r="D1122" s="301" t="str">
        <f>IF(B1122&lt;&gt;"",VLOOKUP(B1122,#REF!,3,0),"")</f>
        <v/>
      </c>
      <c r="E1122" s="308"/>
      <c r="F1122" s="308" t="str">
        <f>IF(OR(B1122="",D1122=0),"",VLOOKUP(B1122,#REF!,4,0))</f>
        <v/>
      </c>
      <c r="G1122" s="308" t="str">
        <f>IF(OR(B1122="",D1122=0),"",VLOOKUP(B1122,#REF!,5,0))</f>
        <v/>
      </c>
      <c r="H1122" s="309" t="e">
        <f>#N/A</f>
        <v>#N/A</v>
      </c>
      <c r="I1122" s="486" t="e">
        <f>#N/A</f>
        <v>#N/A</v>
      </c>
      <c r="J1122" s="270" t="e">
        <f>#N/A</f>
        <v>#N/A</v>
      </c>
      <c r="K1122" s="470" t="e">
        <f>#N/A</f>
        <v>#N/A</v>
      </c>
    </row>
    <row r="1123" spans="2:11" ht="15" customHeight="1">
      <c r="B1123" s="299"/>
      <c r="C1123" s="302" t="str">
        <f>IF(B1123&lt;&gt;"",VLOOKUP(B1123,#REF!,2,0),"")</f>
        <v/>
      </c>
      <c r="D1123" s="301" t="str">
        <f>IF(B1123&lt;&gt;"",VLOOKUP(B1123,#REF!,3,0),"")</f>
        <v/>
      </c>
      <c r="E1123" s="308"/>
      <c r="F1123" s="308" t="str">
        <f>IF(OR(B1123="",D1123=0),"",VLOOKUP(B1123,#REF!,4,0))</f>
        <v/>
      </c>
      <c r="G1123" s="308" t="str">
        <f>IF(OR(B1123="",D1123=0),"",VLOOKUP(B1123,#REF!,5,0))</f>
        <v/>
      </c>
      <c r="H1123" s="309" t="e">
        <f>#N/A</f>
        <v>#N/A</v>
      </c>
      <c r="I1123" s="486" t="e">
        <f>#N/A</f>
        <v>#N/A</v>
      </c>
      <c r="J1123" s="270" t="e">
        <f>#N/A</f>
        <v>#N/A</v>
      </c>
      <c r="K1123" s="470" t="e">
        <f>#N/A</f>
        <v>#N/A</v>
      </c>
    </row>
    <row r="1124" spans="2:11" ht="15" customHeight="1">
      <c r="B1124" s="299"/>
      <c r="C1124" s="302" t="str">
        <f>IF(B1124&lt;&gt;"",VLOOKUP(B1124,#REF!,2,0),"")</f>
        <v/>
      </c>
      <c r="D1124" s="301" t="str">
        <f>IF(B1124&lt;&gt;"",VLOOKUP(B1124,#REF!,3,0),"")</f>
        <v/>
      </c>
      <c r="E1124" s="308"/>
      <c r="F1124" s="308" t="str">
        <f>IF(OR(B1124="",D1124=0),"",VLOOKUP(B1124,#REF!,4,0))</f>
        <v/>
      </c>
      <c r="G1124" s="308" t="str">
        <f>IF(OR(B1124="",D1124=0),"",VLOOKUP(B1124,#REF!,5,0))</f>
        <v/>
      </c>
      <c r="H1124" s="309" t="e">
        <f>#N/A</f>
        <v>#N/A</v>
      </c>
      <c r="I1124" s="486" t="e">
        <f>#N/A</f>
        <v>#N/A</v>
      </c>
      <c r="J1124" s="270" t="e">
        <f>#N/A</f>
        <v>#N/A</v>
      </c>
      <c r="K1124" s="470" t="e">
        <f>#N/A</f>
        <v>#N/A</v>
      </c>
    </row>
    <row r="1125" spans="2:11" ht="15" customHeight="1">
      <c r="B1125" s="299"/>
      <c r="C1125" s="302" t="str">
        <f>IF(B1125&lt;&gt;"",VLOOKUP(B1125,#REF!,2,0),"")</f>
        <v/>
      </c>
      <c r="D1125" s="301" t="str">
        <f>IF(B1125&lt;&gt;"",VLOOKUP(B1125,#REF!,3,0),"")</f>
        <v/>
      </c>
      <c r="E1125" s="308"/>
      <c r="F1125" s="308" t="str">
        <f>IF(OR(B1125="",D1125=0),"",VLOOKUP(B1125,#REF!,4,0))</f>
        <v/>
      </c>
      <c r="G1125" s="308" t="str">
        <f>IF(OR(B1125="",D1125=0),"",VLOOKUP(B1125,#REF!,5,0))</f>
        <v/>
      </c>
      <c r="H1125" s="309" t="e">
        <f>#N/A</f>
        <v>#N/A</v>
      </c>
      <c r="I1125" s="486" t="e">
        <f>#N/A</f>
        <v>#N/A</v>
      </c>
      <c r="J1125" s="270" t="e">
        <f>#N/A</f>
        <v>#N/A</v>
      </c>
      <c r="K1125" s="470" t="e">
        <f>#N/A</f>
        <v>#N/A</v>
      </c>
    </row>
    <row r="1126" spans="2:11" ht="15" customHeight="1">
      <c r="B1126" s="299"/>
      <c r="C1126" s="302" t="str">
        <f>IF(B1126&lt;&gt;"",VLOOKUP(B1126,#REF!,2,0),"")</f>
        <v/>
      </c>
      <c r="D1126" s="301" t="str">
        <f>IF(B1126&lt;&gt;"",VLOOKUP(B1126,#REF!,3,0),"")</f>
        <v/>
      </c>
      <c r="E1126" s="308"/>
      <c r="F1126" s="308" t="str">
        <f>IF(OR(B1126="",D1126=0),"",VLOOKUP(B1126,#REF!,4,0))</f>
        <v/>
      </c>
      <c r="G1126" s="308" t="str">
        <f>IF(OR(B1126="",D1126=0),"",VLOOKUP(B1126,#REF!,5,0))</f>
        <v/>
      </c>
      <c r="H1126" s="309" t="e">
        <f>#N/A</f>
        <v>#N/A</v>
      </c>
      <c r="I1126" s="486" t="e">
        <f>#N/A</f>
        <v>#N/A</v>
      </c>
      <c r="J1126" s="270" t="e">
        <f>#N/A</f>
        <v>#N/A</v>
      </c>
      <c r="K1126" s="470" t="e">
        <f>#N/A</f>
        <v>#N/A</v>
      </c>
    </row>
    <row r="1127" spans="2:11" ht="15" customHeight="1">
      <c r="B1127" s="299"/>
      <c r="C1127" s="302" t="str">
        <f>IF(B1127&lt;&gt;"",VLOOKUP(B1127,#REF!,2,0),"")</f>
        <v/>
      </c>
      <c r="D1127" s="301" t="str">
        <f>IF(B1127&lt;&gt;"",VLOOKUP(B1127,#REF!,3,0),"")</f>
        <v/>
      </c>
      <c r="E1127" s="308"/>
      <c r="F1127" s="308" t="str">
        <f>IF(OR(B1127="",D1127=0),"",VLOOKUP(B1127,#REF!,4,0))</f>
        <v/>
      </c>
      <c r="G1127" s="308" t="str">
        <f>IF(OR(B1127="",D1127=0),"",VLOOKUP(B1127,#REF!,5,0))</f>
        <v/>
      </c>
      <c r="H1127" s="309" t="e">
        <f>#N/A</f>
        <v>#N/A</v>
      </c>
      <c r="I1127" s="486" t="e">
        <f>#N/A</f>
        <v>#N/A</v>
      </c>
      <c r="J1127" s="270" t="e">
        <f>#N/A</f>
        <v>#N/A</v>
      </c>
      <c r="K1127" s="470" t="e">
        <f>#N/A</f>
        <v>#N/A</v>
      </c>
    </row>
    <row r="1128" spans="2:11" ht="15" customHeight="1">
      <c r="B1128" s="299"/>
      <c r="C1128" s="302" t="str">
        <f>IF(B1128&lt;&gt;"",VLOOKUP(B1128,#REF!,2,0),"")</f>
        <v/>
      </c>
      <c r="D1128" s="301" t="str">
        <f>IF(B1128&lt;&gt;"",VLOOKUP(B1128,#REF!,3,0),"")</f>
        <v/>
      </c>
      <c r="E1128" s="308"/>
      <c r="F1128" s="308" t="str">
        <f>IF(OR(B1128="",D1128=0),"",VLOOKUP(B1128,#REF!,4,0))</f>
        <v/>
      </c>
      <c r="G1128" s="308" t="str">
        <f>IF(OR(B1128="",D1128=0),"",VLOOKUP(B1128,#REF!,5,0))</f>
        <v/>
      </c>
      <c r="H1128" s="309" t="e">
        <f>#N/A</f>
        <v>#N/A</v>
      </c>
      <c r="I1128" s="486" t="e">
        <f>#N/A</f>
        <v>#N/A</v>
      </c>
      <c r="J1128" s="270" t="e">
        <f>#N/A</f>
        <v>#N/A</v>
      </c>
      <c r="K1128" s="470" t="e">
        <f>#N/A</f>
        <v>#N/A</v>
      </c>
    </row>
    <row r="1129" spans="2:11" ht="15" customHeight="1">
      <c r="B1129" s="299"/>
      <c r="C1129" s="302" t="str">
        <f>IF(B1129&lt;&gt;"",VLOOKUP(B1129,#REF!,2,0),"")</f>
        <v/>
      </c>
      <c r="D1129" s="301" t="str">
        <f>IF(B1129&lt;&gt;"",VLOOKUP(B1129,#REF!,3,0),"")</f>
        <v/>
      </c>
      <c r="E1129" s="308"/>
      <c r="F1129" s="308" t="str">
        <f>IF(OR(B1129="",D1129=0),"",VLOOKUP(B1129,#REF!,4,0))</f>
        <v/>
      </c>
      <c r="G1129" s="308" t="str">
        <f>IF(OR(B1129="",D1129=0),"",VLOOKUP(B1129,#REF!,5,0))</f>
        <v/>
      </c>
      <c r="H1129" s="309" t="e">
        <f>#N/A</f>
        <v>#N/A</v>
      </c>
      <c r="I1129" s="486" t="e">
        <f>#N/A</f>
        <v>#N/A</v>
      </c>
      <c r="J1129" s="270" t="e">
        <f>#N/A</f>
        <v>#N/A</v>
      </c>
      <c r="K1129" s="470" t="e">
        <f>#N/A</f>
        <v>#N/A</v>
      </c>
    </row>
    <row r="1130" spans="2:11" ht="15" customHeight="1">
      <c r="B1130" s="299"/>
      <c r="C1130" s="302" t="str">
        <f>IF(B1130&lt;&gt;"",VLOOKUP(B1130,#REF!,2,0),"")</f>
        <v/>
      </c>
      <c r="D1130" s="301" t="str">
        <f>IF(B1130&lt;&gt;"",VLOOKUP(B1130,#REF!,3,0),"")</f>
        <v/>
      </c>
      <c r="E1130" s="308"/>
      <c r="F1130" s="308" t="str">
        <f>IF(OR(B1130="",D1130=0),"",VLOOKUP(B1130,#REF!,4,0))</f>
        <v/>
      </c>
      <c r="G1130" s="308" t="str">
        <f>IF(OR(B1130="",D1130=0),"",VLOOKUP(B1130,#REF!,5,0))</f>
        <v/>
      </c>
      <c r="H1130" s="309" t="e">
        <f>#N/A</f>
        <v>#N/A</v>
      </c>
      <c r="I1130" s="486" t="e">
        <f>#N/A</f>
        <v>#N/A</v>
      </c>
      <c r="J1130" s="270" t="e">
        <f>#N/A</f>
        <v>#N/A</v>
      </c>
      <c r="K1130" s="470" t="e">
        <f>#N/A</f>
        <v>#N/A</v>
      </c>
    </row>
    <row r="1131" spans="2:11" ht="15" customHeight="1">
      <c r="B1131" s="299"/>
      <c r="C1131" s="302" t="str">
        <f>IF(B1131&lt;&gt;"",VLOOKUP(B1131,#REF!,2,0),"")</f>
        <v/>
      </c>
      <c r="D1131" s="301" t="str">
        <f>IF(B1131&lt;&gt;"",VLOOKUP(B1131,#REF!,3,0),"")</f>
        <v/>
      </c>
      <c r="E1131" s="308"/>
      <c r="F1131" s="308" t="str">
        <f>IF(OR(B1131="",D1131=0),"",VLOOKUP(B1131,#REF!,4,0))</f>
        <v/>
      </c>
      <c r="G1131" s="308" t="str">
        <f>IF(OR(B1131="",D1131=0),"",VLOOKUP(B1131,#REF!,5,0))</f>
        <v/>
      </c>
      <c r="H1131" s="309" t="e">
        <f>#N/A</f>
        <v>#N/A</v>
      </c>
      <c r="I1131" s="486" t="e">
        <f>#N/A</f>
        <v>#N/A</v>
      </c>
      <c r="J1131" s="270" t="e">
        <f>#N/A</f>
        <v>#N/A</v>
      </c>
      <c r="K1131" s="470" t="e">
        <f>#N/A</f>
        <v>#N/A</v>
      </c>
    </row>
    <row r="1132" spans="2:11" ht="15" customHeight="1">
      <c r="B1132" s="299"/>
      <c r="C1132" s="302" t="str">
        <f>IF(B1132&lt;&gt;"",VLOOKUP(B1132,#REF!,2,0),"")</f>
        <v/>
      </c>
      <c r="D1132" s="301" t="str">
        <f>IF(B1132&lt;&gt;"",VLOOKUP(B1132,#REF!,3,0),"")</f>
        <v/>
      </c>
      <c r="E1132" s="308"/>
      <c r="F1132" s="308" t="str">
        <f>IF(OR(B1132="",D1132=0),"",VLOOKUP(B1132,#REF!,4,0))</f>
        <v/>
      </c>
      <c r="G1132" s="308" t="str">
        <f>IF(OR(B1132="",D1132=0),"",VLOOKUP(B1132,#REF!,5,0))</f>
        <v/>
      </c>
      <c r="H1132" s="309" t="e">
        <f>#N/A</f>
        <v>#N/A</v>
      </c>
      <c r="I1132" s="486" t="e">
        <f>#N/A</f>
        <v>#N/A</v>
      </c>
      <c r="J1132" s="270" t="e">
        <f>#N/A</f>
        <v>#N/A</v>
      </c>
      <c r="K1132" s="470" t="e">
        <f>#N/A</f>
        <v>#N/A</v>
      </c>
    </row>
    <row r="1133" spans="2:11" ht="15" customHeight="1">
      <c r="B1133" s="299"/>
      <c r="C1133" s="302" t="str">
        <f>IF(B1133&lt;&gt;"",VLOOKUP(B1133,#REF!,2,0),"")</f>
        <v/>
      </c>
      <c r="D1133" s="301" t="str">
        <f>IF(B1133&lt;&gt;"",VLOOKUP(B1133,#REF!,3,0),"")</f>
        <v/>
      </c>
      <c r="E1133" s="308"/>
      <c r="F1133" s="308" t="str">
        <f>IF(OR(B1133="",D1133=0),"",VLOOKUP(B1133,#REF!,4,0))</f>
        <v/>
      </c>
      <c r="G1133" s="308" t="str">
        <f>IF(OR(B1133="",D1133=0),"",VLOOKUP(B1133,#REF!,5,0))</f>
        <v/>
      </c>
      <c r="H1133" s="309" t="e">
        <f>#N/A</f>
        <v>#N/A</v>
      </c>
      <c r="I1133" s="486" t="e">
        <f>#N/A</f>
        <v>#N/A</v>
      </c>
      <c r="J1133" s="270" t="e">
        <f>#N/A</f>
        <v>#N/A</v>
      </c>
      <c r="K1133" s="470" t="e">
        <f>#N/A</f>
        <v>#N/A</v>
      </c>
    </row>
    <row r="1134" spans="2:11" ht="15" customHeight="1">
      <c r="B1134" s="299"/>
      <c r="C1134" s="302" t="str">
        <f>IF(B1134&lt;&gt;"",VLOOKUP(B1134,#REF!,2,0),"")</f>
        <v/>
      </c>
      <c r="D1134" s="301" t="str">
        <f>IF(B1134&lt;&gt;"",VLOOKUP(B1134,#REF!,3,0),"")</f>
        <v/>
      </c>
      <c r="E1134" s="308"/>
      <c r="F1134" s="308" t="str">
        <f>IF(OR(B1134="",D1134=0),"",VLOOKUP(B1134,#REF!,4,0))</f>
        <v/>
      </c>
      <c r="G1134" s="308" t="str">
        <f>IF(OR(B1134="",D1134=0),"",VLOOKUP(B1134,#REF!,5,0))</f>
        <v/>
      </c>
      <c r="H1134" s="309" t="e">
        <f>#N/A</f>
        <v>#N/A</v>
      </c>
      <c r="I1134" s="486" t="e">
        <f>#N/A</f>
        <v>#N/A</v>
      </c>
      <c r="J1134" s="270" t="e">
        <f>#N/A</f>
        <v>#N/A</v>
      </c>
      <c r="K1134" s="470" t="e">
        <f>#N/A</f>
        <v>#N/A</v>
      </c>
    </row>
    <row r="1135" spans="2:11" ht="15" customHeight="1">
      <c r="B1135" s="299"/>
      <c r="C1135" s="302" t="str">
        <f>IF(B1135&lt;&gt;"",VLOOKUP(B1135,#REF!,2,0),"")</f>
        <v/>
      </c>
      <c r="D1135" s="301" t="str">
        <f>IF(B1135&lt;&gt;"",VLOOKUP(B1135,#REF!,3,0),"")</f>
        <v/>
      </c>
      <c r="E1135" s="308"/>
      <c r="F1135" s="308" t="str">
        <f>IF(OR(B1135="",D1135=0),"",VLOOKUP(B1135,#REF!,4,0))</f>
        <v/>
      </c>
      <c r="G1135" s="308" t="str">
        <f>IF(OR(B1135="",D1135=0),"",VLOOKUP(B1135,#REF!,5,0))</f>
        <v/>
      </c>
      <c r="H1135" s="309" t="e">
        <f>#N/A</f>
        <v>#N/A</v>
      </c>
      <c r="I1135" s="486" t="e">
        <f>#N/A</f>
        <v>#N/A</v>
      </c>
      <c r="J1135" s="270" t="e">
        <f>#N/A</f>
        <v>#N/A</v>
      </c>
      <c r="K1135" s="470" t="e">
        <f>#N/A</f>
        <v>#N/A</v>
      </c>
    </row>
    <row r="1136" spans="2:11" ht="15" customHeight="1">
      <c r="B1136" s="299"/>
      <c r="C1136" s="302" t="str">
        <f>IF(B1136&lt;&gt;"",VLOOKUP(B1136,#REF!,2,0),"")</f>
        <v/>
      </c>
      <c r="D1136" s="301" t="str">
        <f>IF(B1136&lt;&gt;"",VLOOKUP(B1136,#REF!,3,0),"")</f>
        <v/>
      </c>
      <c r="E1136" s="308"/>
      <c r="F1136" s="308" t="str">
        <f>IF(OR(B1136="",D1136=0),"",VLOOKUP(B1136,#REF!,4,0))</f>
        <v/>
      </c>
      <c r="G1136" s="308" t="str">
        <f>IF(OR(B1136="",D1136=0),"",VLOOKUP(B1136,#REF!,5,0))</f>
        <v/>
      </c>
      <c r="H1136" s="309" t="e">
        <f>#N/A</f>
        <v>#N/A</v>
      </c>
      <c r="I1136" s="486" t="e">
        <f>#N/A</f>
        <v>#N/A</v>
      </c>
      <c r="J1136" s="270" t="e">
        <f>#N/A</f>
        <v>#N/A</v>
      </c>
      <c r="K1136" s="470" t="e">
        <f>#N/A</f>
        <v>#N/A</v>
      </c>
    </row>
    <row r="1137" spans="2:11" ht="15" customHeight="1">
      <c r="B1137" s="299"/>
      <c r="C1137" s="302" t="str">
        <f>IF(B1137&lt;&gt;"",VLOOKUP(B1137,#REF!,2,0),"")</f>
        <v/>
      </c>
      <c r="D1137" s="301" t="str">
        <f>IF(B1137&lt;&gt;"",VLOOKUP(B1137,#REF!,3,0),"")</f>
        <v/>
      </c>
      <c r="E1137" s="308"/>
      <c r="F1137" s="308" t="str">
        <f>IF(OR(B1137="",D1137=0),"",VLOOKUP(B1137,#REF!,4,0))</f>
        <v/>
      </c>
      <c r="G1137" s="308" t="str">
        <f>IF(OR(B1137="",D1137=0),"",VLOOKUP(B1137,#REF!,5,0))</f>
        <v/>
      </c>
      <c r="H1137" s="309" t="e">
        <f>#N/A</f>
        <v>#N/A</v>
      </c>
      <c r="I1137" s="486" t="e">
        <f>#N/A</f>
        <v>#N/A</v>
      </c>
      <c r="J1137" s="270" t="e">
        <f>#N/A</f>
        <v>#N/A</v>
      </c>
      <c r="K1137" s="470" t="e">
        <f>#N/A</f>
        <v>#N/A</v>
      </c>
    </row>
    <row r="1138" spans="2:11" ht="15" customHeight="1">
      <c r="B1138" s="299"/>
      <c r="C1138" s="302" t="str">
        <f>IF(B1138&lt;&gt;"",VLOOKUP(B1138,#REF!,2,0),"")</f>
        <v/>
      </c>
      <c r="D1138" s="301" t="str">
        <f>IF(B1138&lt;&gt;"",VLOOKUP(B1138,#REF!,3,0),"")</f>
        <v/>
      </c>
      <c r="E1138" s="308"/>
      <c r="F1138" s="308" t="str">
        <f>IF(OR(B1138="",D1138=0),"",VLOOKUP(B1138,#REF!,4,0))</f>
        <v/>
      </c>
      <c r="G1138" s="308" t="str">
        <f>IF(OR(B1138="",D1138=0),"",VLOOKUP(B1138,#REF!,5,0))</f>
        <v/>
      </c>
      <c r="H1138" s="309" t="e">
        <f>#N/A</f>
        <v>#N/A</v>
      </c>
      <c r="I1138" s="486" t="e">
        <f>#N/A</f>
        <v>#N/A</v>
      </c>
      <c r="J1138" s="270" t="e">
        <f>#N/A</f>
        <v>#N/A</v>
      </c>
      <c r="K1138" s="470" t="e">
        <f>#N/A</f>
        <v>#N/A</v>
      </c>
    </row>
    <row r="1139" spans="2:11" ht="15" customHeight="1">
      <c r="B1139" s="299"/>
      <c r="C1139" s="302" t="str">
        <f>IF(B1139&lt;&gt;"",VLOOKUP(B1139,#REF!,2,0),"")</f>
        <v/>
      </c>
      <c r="D1139" s="301" t="str">
        <f>IF(B1139&lt;&gt;"",VLOOKUP(B1139,#REF!,3,0),"")</f>
        <v/>
      </c>
      <c r="E1139" s="308"/>
      <c r="F1139" s="308" t="str">
        <f>IF(OR(B1139="",D1139=0),"",VLOOKUP(B1139,#REF!,4,0))</f>
        <v/>
      </c>
      <c r="G1139" s="308" t="str">
        <f>IF(OR(B1139="",D1139=0),"",VLOOKUP(B1139,#REF!,5,0))</f>
        <v/>
      </c>
      <c r="H1139" s="309" t="e">
        <f>#N/A</f>
        <v>#N/A</v>
      </c>
      <c r="I1139" s="486" t="e">
        <f>#N/A</f>
        <v>#N/A</v>
      </c>
      <c r="J1139" s="270" t="e">
        <f>#N/A</f>
        <v>#N/A</v>
      </c>
      <c r="K1139" s="470" t="e">
        <f>#N/A</f>
        <v>#N/A</v>
      </c>
    </row>
    <row r="1140" spans="2:11" ht="15" customHeight="1">
      <c r="B1140" s="299"/>
      <c r="C1140" s="302" t="str">
        <f>IF(B1140&lt;&gt;"",VLOOKUP(B1140,#REF!,2,0),"")</f>
        <v/>
      </c>
      <c r="D1140" s="301" t="str">
        <f>IF(B1140&lt;&gt;"",VLOOKUP(B1140,#REF!,3,0),"")</f>
        <v/>
      </c>
      <c r="E1140" s="308"/>
      <c r="F1140" s="308" t="str">
        <f>IF(OR(B1140="",D1140=0),"",VLOOKUP(B1140,#REF!,4,0))</f>
        <v/>
      </c>
      <c r="G1140" s="308" t="str">
        <f>IF(OR(B1140="",D1140=0),"",VLOOKUP(B1140,#REF!,5,0))</f>
        <v/>
      </c>
      <c r="H1140" s="309" t="e">
        <f>#N/A</f>
        <v>#N/A</v>
      </c>
      <c r="I1140" s="486" t="e">
        <f>#N/A</f>
        <v>#N/A</v>
      </c>
      <c r="J1140" s="270" t="e">
        <f>#N/A</f>
        <v>#N/A</v>
      </c>
      <c r="K1140" s="470" t="e">
        <f>#N/A</f>
        <v>#N/A</v>
      </c>
    </row>
    <row r="1141" spans="2:11" ht="15" customHeight="1">
      <c r="B1141" s="299"/>
      <c r="C1141" s="302" t="str">
        <f>IF(B1141&lt;&gt;"",VLOOKUP(B1141,#REF!,2,0),"")</f>
        <v/>
      </c>
      <c r="D1141" s="301" t="str">
        <f>IF(B1141&lt;&gt;"",VLOOKUP(B1141,#REF!,3,0),"")</f>
        <v/>
      </c>
      <c r="E1141" s="308"/>
      <c r="F1141" s="308" t="str">
        <f>IF(OR(B1141="",D1141=0),"",VLOOKUP(B1141,#REF!,4,0))</f>
        <v/>
      </c>
      <c r="G1141" s="308" t="str">
        <f>IF(OR(B1141="",D1141=0),"",VLOOKUP(B1141,#REF!,5,0))</f>
        <v/>
      </c>
      <c r="H1141" s="309" t="e">
        <f>#N/A</f>
        <v>#N/A</v>
      </c>
      <c r="I1141" s="486" t="e">
        <f>#N/A</f>
        <v>#N/A</v>
      </c>
      <c r="J1141" s="270" t="e">
        <f>#N/A</f>
        <v>#N/A</v>
      </c>
      <c r="K1141" s="470" t="e">
        <f>#N/A</f>
        <v>#N/A</v>
      </c>
    </row>
    <row r="1142" spans="2:11" ht="15" customHeight="1">
      <c r="B1142" s="299"/>
      <c r="C1142" s="302" t="str">
        <f>IF(B1142&lt;&gt;"",VLOOKUP(B1142,#REF!,2,0),"")</f>
        <v/>
      </c>
      <c r="D1142" s="301" t="str">
        <f>IF(B1142&lt;&gt;"",VLOOKUP(B1142,#REF!,3,0),"")</f>
        <v/>
      </c>
      <c r="E1142" s="308"/>
      <c r="F1142" s="308" t="str">
        <f>IF(OR(B1142="",D1142=0),"",VLOOKUP(B1142,#REF!,4,0))</f>
        <v/>
      </c>
      <c r="G1142" s="308" t="str">
        <f>IF(OR(B1142="",D1142=0),"",VLOOKUP(B1142,#REF!,5,0))</f>
        <v/>
      </c>
      <c r="H1142" s="309" t="e">
        <f>#N/A</f>
        <v>#N/A</v>
      </c>
      <c r="I1142" s="486" t="e">
        <f>#N/A</f>
        <v>#N/A</v>
      </c>
      <c r="J1142" s="270" t="e">
        <f>#N/A</f>
        <v>#N/A</v>
      </c>
      <c r="K1142" s="470" t="e">
        <f>#N/A</f>
        <v>#N/A</v>
      </c>
    </row>
    <row r="1143" spans="2:11" ht="15" customHeight="1">
      <c r="B1143" s="299"/>
      <c r="C1143" s="302" t="str">
        <f>IF(B1143&lt;&gt;"",VLOOKUP(B1143,#REF!,2,0),"")</f>
        <v/>
      </c>
      <c r="D1143" s="301" t="str">
        <f>IF(B1143&lt;&gt;"",VLOOKUP(B1143,#REF!,3,0),"")</f>
        <v/>
      </c>
      <c r="E1143" s="308"/>
      <c r="F1143" s="308" t="str">
        <f>IF(OR(B1143="",D1143=0),"",VLOOKUP(B1143,#REF!,4,0))</f>
        <v/>
      </c>
      <c r="G1143" s="308" t="str">
        <f>IF(OR(B1143="",D1143=0),"",VLOOKUP(B1143,#REF!,5,0))</f>
        <v/>
      </c>
      <c r="H1143" s="309" t="e">
        <f>#N/A</f>
        <v>#N/A</v>
      </c>
      <c r="I1143" s="486" t="e">
        <f>#N/A</f>
        <v>#N/A</v>
      </c>
      <c r="J1143" s="270" t="e">
        <f>#N/A</f>
        <v>#N/A</v>
      </c>
      <c r="K1143" s="470" t="e">
        <f>#N/A</f>
        <v>#N/A</v>
      </c>
    </row>
    <row r="1144" spans="2:11" ht="15" customHeight="1">
      <c r="B1144" s="299"/>
      <c r="C1144" s="302" t="str">
        <f>IF(B1144&lt;&gt;"",VLOOKUP(B1144,#REF!,2,0),"")</f>
        <v/>
      </c>
      <c r="D1144" s="301" t="str">
        <f>IF(B1144&lt;&gt;"",VLOOKUP(B1144,#REF!,3,0),"")</f>
        <v/>
      </c>
      <c r="E1144" s="308"/>
      <c r="F1144" s="308" t="str">
        <f>IF(OR(B1144="",D1144=0),"",VLOOKUP(B1144,#REF!,4,0))</f>
        <v/>
      </c>
      <c r="G1144" s="308" t="str">
        <f>IF(OR(B1144="",D1144=0),"",VLOOKUP(B1144,#REF!,5,0))</f>
        <v/>
      </c>
      <c r="H1144" s="309" t="e">
        <f>#N/A</f>
        <v>#N/A</v>
      </c>
      <c r="I1144" s="486" t="e">
        <f>#N/A</f>
        <v>#N/A</v>
      </c>
      <c r="J1144" s="270" t="e">
        <f>#N/A</f>
        <v>#N/A</v>
      </c>
      <c r="K1144" s="470" t="e">
        <f>#N/A</f>
        <v>#N/A</v>
      </c>
    </row>
    <row r="1145" spans="2:11" ht="15" customHeight="1">
      <c r="B1145" s="299"/>
      <c r="C1145" s="302" t="str">
        <f>IF(B1145&lt;&gt;"",VLOOKUP(B1145,#REF!,2,0),"")</f>
        <v/>
      </c>
      <c r="D1145" s="301" t="str">
        <f>IF(B1145&lt;&gt;"",VLOOKUP(B1145,#REF!,3,0),"")</f>
        <v/>
      </c>
      <c r="E1145" s="308"/>
      <c r="F1145" s="308" t="str">
        <f>IF(OR(B1145="",D1145=0),"",VLOOKUP(B1145,#REF!,4,0))</f>
        <v/>
      </c>
      <c r="G1145" s="308" t="str">
        <f>IF(OR(B1145="",D1145=0),"",VLOOKUP(B1145,#REF!,5,0))</f>
        <v/>
      </c>
      <c r="H1145" s="309" t="e">
        <f>#N/A</f>
        <v>#N/A</v>
      </c>
      <c r="I1145" s="486" t="e">
        <f>#N/A</f>
        <v>#N/A</v>
      </c>
      <c r="J1145" s="270" t="e">
        <f>#N/A</f>
        <v>#N/A</v>
      </c>
      <c r="K1145" s="470" t="e">
        <f>#N/A</f>
        <v>#N/A</v>
      </c>
    </row>
    <row r="1146" spans="2:11" ht="15" customHeight="1">
      <c r="B1146" s="299"/>
      <c r="C1146" s="302" t="str">
        <f>IF(B1146&lt;&gt;"",VLOOKUP(B1146,#REF!,2,0),"")</f>
        <v/>
      </c>
      <c r="D1146" s="301" t="str">
        <f>IF(B1146&lt;&gt;"",VLOOKUP(B1146,#REF!,3,0),"")</f>
        <v/>
      </c>
      <c r="E1146" s="308"/>
      <c r="F1146" s="308" t="str">
        <f>IF(OR(B1146="",D1146=0),"",VLOOKUP(B1146,#REF!,4,0))</f>
        <v/>
      </c>
      <c r="G1146" s="308" t="str">
        <f>IF(OR(B1146="",D1146=0),"",VLOOKUP(B1146,#REF!,5,0))</f>
        <v/>
      </c>
      <c r="H1146" s="309" t="e">
        <f>#N/A</f>
        <v>#N/A</v>
      </c>
      <c r="I1146" s="486" t="e">
        <f>#N/A</f>
        <v>#N/A</v>
      </c>
      <c r="J1146" s="270" t="e">
        <f>#N/A</f>
        <v>#N/A</v>
      </c>
      <c r="K1146" s="470" t="e">
        <f>#N/A</f>
        <v>#N/A</v>
      </c>
    </row>
    <row r="1147" spans="2:11" ht="15" customHeight="1">
      <c r="B1147" s="299"/>
      <c r="C1147" s="302" t="str">
        <f>IF(B1147&lt;&gt;"",VLOOKUP(B1147,#REF!,2,0),"")</f>
        <v/>
      </c>
      <c r="D1147" s="301" t="str">
        <f>IF(B1147&lt;&gt;"",VLOOKUP(B1147,#REF!,3,0),"")</f>
        <v/>
      </c>
      <c r="E1147" s="308"/>
      <c r="F1147" s="308" t="str">
        <f>IF(OR(B1147="",D1147=0),"",VLOOKUP(B1147,#REF!,4,0))</f>
        <v/>
      </c>
      <c r="G1147" s="308" t="str">
        <f>IF(OR(B1147="",D1147=0),"",VLOOKUP(B1147,#REF!,5,0))</f>
        <v/>
      </c>
      <c r="H1147" s="309" t="e">
        <f>#N/A</f>
        <v>#N/A</v>
      </c>
      <c r="I1147" s="486" t="e">
        <f>#N/A</f>
        <v>#N/A</v>
      </c>
      <c r="J1147" s="270" t="e">
        <f>#N/A</f>
        <v>#N/A</v>
      </c>
      <c r="K1147" s="470" t="e">
        <f>#N/A</f>
        <v>#N/A</v>
      </c>
    </row>
    <row r="1148" spans="2:11" ht="15" customHeight="1">
      <c r="B1148" s="299"/>
      <c r="C1148" s="302" t="str">
        <f>IF(B1148&lt;&gt;"",VLOOKUP(B1148,#REF!,2,0),"")</f>
        <v/>
      </c>
      <c r="D1148" s="301" t="str">
        <f>IF(B1148&lt;&gt;"",VLOOKUP(B1148,#REF!,3,0),"")</f>
        <v/>
      </c>
      <c r="E1148" s="308"/>
      <c r="F1148" s="308" t="str">
        <f>IF(OR(B1148="",D1148=0),"",VLOOKUP(B1148,#REF!,4,0))</f>
        <v/>
      </c>
      <c r="G1148" s="308" t="str">
        <f>IF(OR(B1148="",D1148=0),"",VLOOKUP(B1148,#REF!,5,0))</f>
        <v/>
      </c>
      <c r="H1148" s="309" t="e">
        <f>#N/A</f>
        <v>#N/A</v>
      </c>
      <c r="I1148" s="486" t="e">
        <f>#N/A</f>
        <v>#N/A</v>
      </c>
      <c r="J1148" s="270" t="e">
        <f>#N/A</f>
        <v>#N/A</v>
      </c>
      <c r="K1148" s="470" t="e">
        <f>#N/A</f>
        <v>#N/A</v>
      </c>
    </row>
    <row r="1149" spans="2:11" ht="15" customHeight="1">
      <c r="B1149" s="299"/>
      <c r="C1149" s="302" t="str">
        <f>IF(B1149&lt;&gt;"",VLOOKUP(B1149,#REF!,2,0),"")</f>
        <v/>
      </c>
      <c r="D1149" s="301" t="str">
        <f>IF(B1149&lt;&gt;"",VLOOKUP(B1149,#REF!,3,0),"")</f>
        <v/>
      </c>
      <c r="E1149" s="308"/>
      <c r="F1149" s="308" t="str">
        <f>IF(OR(B1149="",D1149=0),"",VLOOKUP(B1149,#REF!,4,0))</f>
        <v/>
      </c>
      <c r="G1149" s="308" t="str">
        <f>IF(OR(B1149="",D1149=0),"",VLOOKUP(B1149,#REF!,5,0))</f>
        <v/>
      </c>
      <c r="H1149" s="309" t="e">
        <f>#N/A</f>
        <v>#N/A</v>
      </c>
      <c r="I1149" s="486" t="e">
        <f>#N/A</f>
        <v>#N/A</v>
      </c>
      <c r="J1149" s="270" t="e">
        <f>#N/A</f>
        <v>#N/A</v>
      </c>
      <c r="K1149" s="470" t="e">
        <f>#N/A</f>
        <v>#N/A</v>
      </c>
    </row>
    <row r="1150" spans="2:11" ht="15" customHeight="1">
      <c r="B1150" s="299"/>
      <c r="C1150" s="302" t="str">
        <f>IF(B1150&lt;&gt;"",VLOOKUP(B1150,#REF!,2,0),"")</f>
        <v/>
      </c>
      <c r="D1150" s="301" t="str">
        <f>IF(B1150&lt;&gt;"",VLOOKUP(B1150,#REF!,3,0),"")</f>
        <v/>
      </c>
      <c r="E1150" s="308"/>
      <c r="F1150" s="308" t="str">
        <f>IF(OR(B1150="",D1150=0),"",VLOOKUP(B1150,#REF!,4,0))</f>
        <v/>
      </c>
      <c r="G1150" s="308" t="str">
        <f>IF(OR(B1150="",D1150=0),"",VLOOKUP(B1150,#REF!,5,0))</f>
        <v/>
      </c>
      <c r="H1150" s="309" t="e">
        <f>#N/A</f>
        <v>#N/A</v>
      </c>
      <c r="I1150" s="486" t="e">
        <f>#N/A</f>
        <v>#N/A</v>
      </c>
      <c r="J1150" s="270" t="e">
        <f>#N/A</f>
        <v>#N/A</v>
      </c>
      <c r="K1150" s="470" t="e">
        <f>#N/A</f>
        <v>#N/A</v>
      </c>
    </row>
    <row r="1151" spans="2:11" ht="15" customHeight="1">
      <c r="B1151" s="299"/>
      <c r="C1151" s="302" t="str">
        <f>IF(B1151&lt;&gt;"",VLOOKUP(B1151,#REF!,2,0),"")</f>
        <v/>
      </c>
      <c r="D1151" s="301" t="str">
        <f>IF(B1151&lt;&gt;"",VLOOKUP(B1151,#REF!,3,0),"")</f>
        <v/>
      </c>
      <c r="E1151" s="308"/>
      <c r="F1151" s="308" t="str">
        <f>IF(OR(B1151="",D1151=0),"",VLOOKUP(B1151,#REF!,4,0))</f>
        <v/>
      </c>
      <c r="G1151" s="308" t="str">
        <f>IF(OR(B1151="",D1151=0),"",VLOOKUP(B1151,#REF!,5,0))</f>
        <v/>
      </c>
      <c r="H1151" s="309" t="e">
        <f>#N/A</f>
        <v>#N/A</v>
      </c>
      <c r="I1151" s="486" t="e">
        <f>#N/A</f>
        <v>#N/A</v>
      </c>
      <c r="J1151" s="270" t="e">
        <f>#N/A</f>
        <v>#N/A</v>
      </c>
      <c r="K1151" s="470" t="e">
        <f>#N/A</f>
        <v>#N/A</v>
      </c>
    </row>
    <row r="1152" spans="2:11" ht="15" customHeight="1">
      <c r="B1152" s="299"/>
      <c r="C1152" s="302" t="str">
        <f>IF(B1152&lt;&gt;"",VLOOKUP(B1152,#REF!,2,0),"")</f>
        <v/>
      </c>
      <c r="D1152" s="301" t="str">
        <f>IF(B1152&lt;&gt;"",VLOOKUP(B1152,#REF!,3,0),"")</f>
        <v/>
      </c>
      <c r="E1152" s="308"/>
      <c r="F1152" s="308" t="str">
        <f>IF(OR(B1152="",D1152=0),"",VLOOKUP(B1152,#REF!,4,0))</f>
        <v/>
      </c>
      <c r="G1152" s="308" t="str">
        <f>IF(OR(B1152="",D1152=0),"",VLOOKUP(B1152,#REF!,5,0))</f>
        <v/>
      </c>
      <c r="H1152" s="309" t="e">
        <f>#N/A</f>
        <v>#N/A</v>
      </c>
      <c r="I1152" s="486" t="e">
        <f>#N/A</f>
        <v>#N/A</v>
      </c>
      <c r="J1152" s="270" t="e">
        <f>#N/A</f>
        <v>#N/A</v>
      </c>
      <c r="K1152" s="470" t="e">
        <f>#N/A</f>
        <v>#N/A</v>
      </c>
    </row>
    <row r="1153" spans="2:11" ht="15" customHeight="1">
      <c r="B1153" s="299"/>
      <c r="C1153" s="302" t="str">
        <f>IF(B1153&lt;&gt;"",VLOOKUP(B1153,#REF!,2,0),"")</f>
        <v/>
      </c>
      <c r="D1153" s="301" t="str">
        <f>IF(B1153&lt;&gt;"",VLOOKUP(B1153,#REF!,3,0),"")</f>
        <v/>
      </c>
      <c r="E1153" s="308"/>
      <c r="F1153" s="308" t="str">
        <f>IF(OR(B1153="",D1153=0),"",VLOOKUP(B1153,#REF!,4,0))</f>
        <v/>
      </c>
      <c r="G1153" s="308" t="str">
        <f>IF(OR(B1153="",D1153=0),"",VLOOKUP(B1153,#REF!,5,0))</f>
        <v/>
      </c>
      <c r="H1153" s="309" t="e">
        <f>#N/A</f>
        <v>#N/A</v>
      </c>
      <c r="I1153" s="486" t="e">
        <f>#N/A</f>
        <v>#N/A</v>
      </c>
      <c r="J1153" s="270" t="e">
        <f>#N/A</f>
        <v>#N/A</v>
      </c>
      <c r="K1153" s="470" t="e">
        <f>#N/A</f>
        <v>#N/A</v>
      </c>
    </row>
    <row r="1154" spans="2:11" ht="15" customHeight="1">
      <c r="B1154" s="299"/>
      <c r="C1154" s="302" t="str">
        <f>IF(B1154&lt;&gt;"",VLOOKUP(B1154,#REF!,2,0),"")</f>
        <v/>
      </c>
      <c r="D1154" s="301" t="str">
        <f>IF(B1154&lt;&gt;"",VLOOKUP(B1154,#REF!,3,0),"")</f>
        <v/>
      </c>
      <c r="E1154" s="308"/>
      <c r="F1154" s="308" t="str">
        <f>IF(OR(B1154="",D1154=0),"",VLOOKUP(B1154,#REF!,4,0))</f>
        <v/>
      </c>
      <c r="G1154" s="308" t="str">
        <f>IF(OR(B1154="",D1154=0),"",VLOOKUP(B1154,#REF!,5,0))</f>
        <v/>
      </c>
      <c r="H1154" s="309" t="e">
        <f>#N/A</f>
        <v>#N/A</v>
      </c>
      <c r="I1154" s="486" t="e">
        <f>#N/A</f>
        <v>#N/A</v>
      </c>
      <c r="J1154" s="270" t="e">
        <f>#N/A</f>
        <v>#N/A</v>
      </c>
      <c r="K1154" s="470" t="e">
        <f>#N/A</f>
        <v>#N/A</v>
      </c>
    </row>
    <row r="1155" spans="2:11" ht="15" customHeight="1">
      <c r="B1155" s="299"/>
      <c r="C1155" s="302" t="str">
        <f>IF(B1155&lt;&gt;"",VLOOKUP(B1155,#REF!,2,0),"")</f>
        <v/>
      </c>
      <c r="D1155" s="301" t="str">
        <f>IF(B1155&lt;&gt;"",VLOOKUP(B1155,#REF!,3,0),"")</f>
        <v/>
      </c>
      <c r="E1155" s="308"/>
      <c r="F1155" s="308" t="str">
        <f>IF(OR(B1155="",D1155=0),"",VLOOKUP(B1155,#REF!,4,0))</f>
        <v/>
      </c>
      <c r="G1155" s="308" t="str">
        <f>IF(OR(B1155="",D1155=0),"",VLOOKUP(B1155,#REF!,5,0))</f>
        <v/>
      </c>
      <c r="H1155" s="309" t="e">
        <f>#N/A</f>
        <v>#N/A</v>
      </c>
      <c r="I1155" s="486" t="e">
        <f>#N/A</f>
        <v>#N/A</v>
      </c>
      <c r="J1155" s="270" t="e">
        <f>#N/A</f>
        <v>#N/A</v>
      </c>
      <c r="K1155" s="470" t="e">
        <f>#N/A</f>
        <v>#N/A</v>
      </c>
    </row>
    <row r="1156" spans="2:11" ht="15" customHeight="1">
      <c r="B1156" s="299"/>
      <c r="C1156" s="302" t="str">
        <f>IF(B1156&lt;&gt;"",VLOOKUP(B1156,#REF!,2,0),"")</f>
        <v/>
      </c>
      <c r="D1156" s="301" t="str">
        <f>IF(B1156&lt;&gt;"",VLOOKUP(B1156,#REF!,3,0),"")</f>
        <v/>
      </c>
      <c r="E1156" s="308"/>
      <c r="F1156" s="308" t="str">
        <f>IF(OR(B1156="",D1156=0),"",VLOOKUP(B1156,#REF!,4,0))</f>
        <v/>
      </c>
      <c r="G1156" s="308" t="str">
        <f>IF(OR(B1156="",D1156=0),"",VLOOKUP(B1156,#REF!,5,0))</f>
        <v/>
      </c>
      <c r="H1156" s="309" t="e">
        <f>#N/A</f>
        <v>#N/A</v>
      </c>
      <c r="I1156" s="486" t="e">
        <f>#N/A</f>
        <v>#N/A</v>
      </c>
      <c r="J1156" s="270" t="e">
        <f>#N/A</f>
        <v>#N/A</v>
      </c>
      <c r="K1156" s="470" t="e">
        <f>#N/A</f>
        <v>#N/A</v>
      </c>
    </row>
    <row r="1157" spans="2:11" ht="15" customHeight="1">
      <c r="B1157" s="299"/>
      <c r="C1157" s="302" t="str">
        <f>IF(B1157&lt;&gt;"",VLOOKUP(B1157,#REF!,2,0),"")</f>
        <v/>
      </c>
      <c r="D1157" s="301" t="str">
        <f>IF(B1157&lt;&gt;"",VLOOKUP(B1157,#REF!,3,0),"")</f>
        <v/>
      </c>
      <c r="E1157" s="308"/>
      <c r="F1157" s="308" t="str">
        <f>IF(OR(B1157="",D1157=0),"",VLOOKUP(B1157,#REF!,4,0))</f>
        <v/>
      </c>
      <c r="G1157" s="308" t="str">
        <f>IF(OR(B1157="",D1157=0),"",VLOOKUP(B1157,#REF!,5,0))</f>
        <v/>
      </c>
      <c r="H1157" s="309" t="e">
        <f>#N/A</f>
        <v>#N/A</v>
      </c>
      <c r="I1157" s="486" t="e">
        <f>#N/A</f>
        <v>#N/A</v>
      </c>
      <c r="J1157" s="270" t="e">
        <f>#N/A</f>
        <v>#N/A</v>
      </c>
      <c r="K1157" s="470" t="e">
        <f>#N/A</f>
        <v>#N/A</v>
      </c>
    </row>
    <row r="1158" spans="2:11" ht="15" customHeight="1">
      <c r="B1158" s="299"/>
      <c r="C1158" s="302" t="str">
        <f>IF(B1158&lt;&gt;"",VLOOKUP(B1158,#REF!,2,0),"")</f>
        <v/>
      </c>
      <c r="D1158" s="301" t="str">
        <f>IF(B1158&lt;&gt;"",VLOOKUP(B1158,#REF!,3,0),"")</f>
        <v/>
      </c>
      <c r="E1158" s="308"/>
      <c r="F1158" s="308" t="str">
        <f>IF(OR(B1158="",D1158=0),"",VLOOKUP(B1158,#REF!,4,0))</f>
        <v/>
      </c>
      <c r="G1158" s="308" t="str">
        <f>IF(OR(B1158="",D1158=0),"",VLOOKUP(B1158,#REF!,5,0))</f>
        <v/>
      </c>
      <c r="H1158" s="309" t="e">
        <f>#N/A</f>
        <v>#N/A</v>
      </c>
      <c r="I1158" s="486" t="e">
        <f>#N/A</f>
        <v>#N/A</v>
      </c>
      <c r="J1158" s="270" t="e">
        <f>#N/A</f>
        <v>#N/A</v>
      </c>
      <c r="K1158" s="470" t="e">
        <f>#N/A</f>
        <v>#N/A</v>
      </c>
    </row>
    <row r="1159" spans="2:11" ht="15" customHeight="1">
      <c r="B1159" s="299"/>
      <c r="C1159" s="302" t="str">
        <f>IF(B1159&lt;&gt;"",VLOOKUP(B1159,#REF!,2,0),"")</f>
        <v/>
      </c>
      <c r="D1159" s="301" t="str">
        <f>IF(B1159&lt;&gt;"",VLOOKUP(B1159,#REF!,3,0),"")</f>
        <v/>
      </c>
      <c r="E1159" s="308"/>
      <c r="F1159" s="308" t="str">
        <f>IF(OR(B1159="",D1159=0),"",VLOOKUP(B1159,#REF!,4,0))</f>
        <v/>
      </c>
      <c r="G1159" s="308" t="str">
        <f>IF(OR(B1159="",D1159=0),"",VLOOKUP(B1159,#REF!,5,0))</f>
        <v/>
      </c>
      <c r="H1159" s="309" t="e">
        <f>#N/A</f>
        <v>#N/A</v>
      </c>
      <c r="I1159" s="486" t="e">
        <f>#N/A</f>
        <v>#N/A</v>
      </c>
      <c r="J1159" s="270" t="e">
        <f>#N/A</f>
        <v>#N/A</v>
      </c>
      <c r="K1159" s="470" t="e">
        <f>#N/A</f>
        <v>#N/A</v>
      </c>
    </row>
    <row r="1160" spans="2:11" ht="15" customHeight="1">
      <c r="B1160" s="299"/>
      <c r="C1160" s="302" t="str">
        <f>IF(B1160&lt;&gt;"",VLOOKUP(B1160,#REF!,2,0),"")</f>
        <v/>
      </c>
      <c r="D1160" s="301" t="str">
        <f>IF(B1160&lt;&gt;"",VLOOKUP(B1160,#REF!,3,0),"")</f>
        <v/>
      </c>
      <c r="E1160" s="308"/>
      <c r="F1160" s="308" t="str">
        <f>IF(OR(B1160="",D1160=0),"",VLOOKUP(B1160,#REF!,4,0))</f>
        <v/>
      </c>
      <c r="G1160" s="308" t="str">
        <f>IF(OR(B1160="",D1160=0),"",VLOOKUP(B1160,#REF!,5,0))</f>
        <v/>
      </c>
      <c r="H1160" s="309" t="e">
        <f>#N/A</f>
        <v>#N/A</v>
      </c>
      <c r="I1160" s="486" t="e">
        <f>#N/A</f>
        <v>#N/A</v>
      </c>
      <c r="J1160" s="270" t="e">
        <f>#N/A</f>
        <v>#N/A</v>
      </c>
      <c r="K1160" s="470" t="e">
        <f>#N/A</f>
        <v>#N/A</v>
      </c>
    </row>
    <row r="1161" spans="2:11" ht="15" customHeight="1">
      <c r="B1161" s="299"/>
      <c r="C1161" s="302" t="str">
        <f>IF(B1161&lt;&gt;"",VLOOKUP(B1161,#REF!,2,0),"")</f>
        <v/>
      </c>
      <c r="D1161" s="301" t="str">
        <f>IF(B1161&lt;&gt;"",VLOOKUP(B1161,#REF!,3,0),"")</f>
        <v/>
      </c>
      <c r="E1161" s="308"/>
      <c r="F1161" s="308" t="str">
        <f>IF(OR(B1161="",D1161=0),"",VLOOKUP(B1161,#REF!,4,0))</f>
        <v/>
      </c>
      <c r="G1161" s="308" t="str">
        <f>IF(OR(B1161="",D1161=0),"",VLOOKUP(B1161,#REF!,5,0))</f>
        <v/>
      </c>
      <c r="H1161" s="309" t="e">
        <f>#N/A</f>
        <v>#N/A</v>
      </c>
      <c r="I1161" s="486" t="e">
        <f>#N/A</f>
        <v>#N/A</v>
      </c>
      <c r="J1161" s="270" t="e">
        <f>#N/A</f>
        <v>#N/A</v>
      </c>
      <c r="K1161" s="470" t="e">
        <f>#N/A</f>
        <v>#N/A</v>
      </c>
    </row>
    <row r="1162" spans="2:11" ht="15" customHeight="1">
      <c r="B1162" s="299"/>
      <c r="C1162" s="302" t="str">
        <f>IF(B1162&lt;&gt;"",VLOOKUP(B1162,#REF!,2,0),"")</f>
        <v/>
      </c>
      <c r="D1162" s="301" t="str">
        <f>IF(B1162&lt;&gt;"",VLOOKUP(B1162,#REF!,3,0),"")</f>
        <v/>
      </c>
      <c r="E1162" s="308"/>
      <c r="F1162" s="308" t="str">
        <f>IF(OR(B1162="",D1162=0),"",VLOOKUP(B1162,#REF!,4,0))</f>
        <v/>
      </c>
      <c r="G1162" s="308" t="str">
        <f>IF(OR(B1162="",D1162=0),"",VLOOKUP(B1162,#REF!,5,0))</f>
        <v/>
      </c>
      <c r="H1162" s="309" t="e">
        <f>#N/A</f>
        <v>#N/A</v>
      </c>
      <c r="I1162" s="486" t="e">
        <f>#N/A</f>
        <v>#N/A</v>
      </c>
      <c r="J1162" s="270" t="e">
        <f>#N/A</f>
        <v>#N/A</v>
      </c>
      <c r="K1162" s="470" t="e">
        <f>#N/A</f>
        <v>#N/A</v>
      </c>
    </row>
    <row r="1163" spans="2:11" ht="15" customHeight="1">
      <c r="B1163" s="299"/>
      <c r="C1163" s="302" t="str">
        <f>IF(B1163&lt;&gt;"",VLOOKUP(B1163,#REF!,2,0),"")</f>
        <v/>
      </c>
      <c r="D1163" s="301" t="str">
        <f>IF(B1163&lt;&gt;"",VLOOKUP(B1163,#REF!,3,0),"")</f>
        <v/>
      </c>
      <c r="E1163" s="308"/>
      <c r="F1163" s="308" t="str">
        <f>IF(OR(B1163="",D1163=0),"",VLOOKUP(B1163,#REF!,4,0))</f>
        <v/>
      </c>
      <c r="G1163" s="308" t="str">
        <f>IF(OR(B1163="",D1163=0),"",VLOOKUP(B1163,#REF!,5,0))</f>
        <v/>
      </c>
      <c r="H1163" s="309" t="e">
        <f>#N/A</f>
        <v>#N/A</v>
      </c>
      <c r="I1163" s="486" t="e">
        <f>#N/A</f>
        <v>#N/A</v>
      </c>
      <c r="J1163" s="270" t="e">
        <f>#N/A</f>
        <v>#N/A</v>
      </c>
      <c r="K1163" s="470" t="e">
        <f>#N/A</f>
        <v>#N/A</v>
      </c>
    </row>
    <row r="1164" spans="2:11" ht="15" customHeight="1">
      <c r="B1164" s="299"/>
      <c r="C1164" s="302" t="str">
        <f>IF(B1164&lt;&gt;"",VLOOKUP(B1164,#REF!,2,0),"")</f>
        <v/>
      </c>
      <c r="D1164" s="301" t="str">
        <f>IF(B1164&lt;&gt;"",VLOOKUP(B1164,#REF!,3,0),"")</f>
        <v/>
      </c>
      <c r="E1164" s="308"/>
      <c r="F1164" s="308" t="str">
        <f>IF(OR(B1164="",D1164=0),"",VLOOKUP(B1164,#REF!,4,0))</f>
        <v/>
      </c>
      <c r="G1164" s="308" t="str">
        <f>IF(OR(B1164="",D1164=0),"",VLOOKUP(B1164,#REF!,5,0))</f>
        <v/>
      </c>
      <c r="H1164" s="309" t="e">
        <f>#N/A</f>
        <v>#N/A</v>
      </c>
      <c r="I1164" s="486" t="e">
        <f>#N/A</f>
        <v>#N/A</v>
      </c>
      <c r="J1164" s="270" t="e">
        <f>#N/A</f>
        <v>#N/A</v>
      </c>
      <c r="K1164" s="470" t="e">
        <f>#N/A</f>
        <v>#N/A</v>
      </c>
    </row>
    <row r="1165" spans="2:11" ht="15" customHeight="1">
      <c r="B1165" s="299"/>
      <c r="C1165" s="302" t="str">
        <f>IF(B1165&lt;&gt;"",VLOOKUP(B1165,#REF!,2,0),"")</f>
        <v/>
      </c>
      <c r="D1165" s="301" t="str">
        <f>IF(B1165&lt;&gt;"",VLOOKUP(B1165,#REF!,3,0),"")</f>
        <v/>
      </c>
      <c r="E1165" s="308"/>
      <c r="F1165" s="308" t="str">
        <f>IF(OR(B1165="",D1165=0),"",VLOOKUP(B1165,#REF!,4,0))</f>
        <v/>
      </c>
      <c r="G1165" s="308" t="str">
        <f>IF(OR(B1165="",D1165=0),"",VLOOKUP(B1165,#REF!,5,0))</f>
        <v/>
      </c>
      <c r="H1165" s="309" t="e">
        <f>#N/A</f>
        <v>#N/A</v>
      </c>
      <c r="I1165" s="486" t="e">
        <f>#N/A</f>
        <v>#N/A</v>
      </c>
      <c r="J1165" s="270" t="e">
        <f>#N/A</f>
        <v>#N/A</v>
      </c>
      <c r="K1165" s="470" t="e">
        <f>#N/A</f>
        <v>#N/A</v>
      </c>
    </row>
    <row r="1166" spans="2:11" ht="15" customHeight="1">
      <c r="B1166" s="299"/>
      <c r="C1166" s="302" t="str">
        <f>IF(B1166&lt;&gt;"",VLOOKUP(B1166,#REF!,2,0),"")</f>
        <v/>
      </c>
      <c r="D1166" s="301" t="str">
        <f>IF(B1166&lt;&gt;"",VLOOKUP(B1166,#REF!,3,0),"")</f>
        <v/>
      </c>
      <c r="E1166" s="308"/>
      <c r="F1166" s="308" t="str">
        <f>IF(OR(B1166="",D1166=0),"",VLOOKUP(B1166,#REF!,4,0))</f>
        <v/>
      </c>
      <c r="G1166" s="308" t="str">
        <f>IF(OR(B1166="",D1166=0),"",VLOOKUP(B1166,#REF!,5,0))</f>
        <v/>
      </c>
      <c r="H1166" s="309" t="e">
        <f>#N/A</f>
        <v>#N/A</v>
      </c>
      <c r="I1166" s="486" t="e">
        <f>#N/A</f>
        <v>#N/A</v>
      </c>
      <c r="J1166" s="270" t="e">
        <f>#N/A</f>
        <v>#N/A</v>
      </c>
      <c r="K1166" s="470" t="e">
        <f>#N/A</f>
        <v>#N/A</v>
      </c>
    </row>
    <row r="1167" spans="2:11" ht="15" customHeight="1">
      <c r="B1167" s="299"/>
      <c r="C1167" s="302" t="str">
        <f>IF(B1167&lt;&gt;"",VLOOKUP(B1167,#REF!,2,0),"")</f>
        <v/>
      </c>
      <c r="D1167" s="301" t="str">
        <f>IF(B1167&lt;&gt;"",VLOOKUP(B1167,#REF!,3,0),"")</f>
        <v/>
      </c>
      <c r="E1167" s="308"/>
      <c r="F1167" s="308" t="str">
        <f>IF(OR(B1167="",D1167=0),"",VLOOKUP(B1167,#REF!,4,0))</f>
        <v/>
      </c>
      <c r="G1167" s="308" t="str">
        <f>IF(OR(B1167="",D1167=0),"",VLOOKUP(B1167,#REF!,5,0))</f>
        <v/>
      </c>
      <c r="H1167" s="309" t="e">
        <f>#N/A</f>
        <v>#N/A</v>
      </c>
      <c r="I1167" s="486" t="e">
        <f>#N/A</f>
        <v>#N/A</v>
      </c>
      <c r="J1167" s="270" t="e">
        <f>#N/A</f>
        <v>#N/A</v>
      </c>
      <c r="K1167" s="470" t="e">
        <f>#N/A</f>
        <v>#N/A</v>
      </c>
    </row>
    <row r="1168" spans="2:11" ht="15" customHeight="1">
      <c r="B1168" s="299"/>
      <c r="C1168" s="302" t="str">
        <f>IF(B1168&lt;&gt;"",VLOOKUP(B1168,#REF!,2,0),"")</f>
        <v/>
      </c>
      <c r="D1168" s="301" t="str">
        <f>IF(B1168&lt;&gt;"",VLOOKUP(B1168,#REF!,3,0),"")</f>
        <v/>
      </c>
      <c r="E1168" s="308"/>
      <c r="F1168" s="308" t="str">
        <f>IF(OR(B1168="",D1168=0),"",VLOOKUP(B1168,#REF!,4,0))</f>
        <v/>
      </c>
      <c r="G1168" s="308" t="str">
        <f>IF(OR(B1168="",D1168=0),"",VLOOKUP(B1168,#REF!,5,0))</f>
        <v/>
      </c>
      <c r="H1168" s="309" t="e">
        <f>#N/A</f>
        <v>#N/A</v>
      </c>
      <c r="I1168" s="486" t="e">
        <f>#N/A</f>
        <v>#N/A</v>
      </c>
      <c r="J1168" s="270" t="e">
        <f>#N/A</f>
        <v>#N/A</v>
      </c>
      <c r="K1168" s="470" t="e">
        <f>#N/A</f>
        <v>#N/A</v>
      </c>
    </row>
    <row r="1169" spans="2:11" ht="15" customHeight="1">
      <c r="B1169" s="299"/>
      <c r="C1169" s="302" t="str">
        <f>IF(B1169&lt;&gt;"",VLOOKUP(B1169,#REF!,2,0),"")</f>
        <v/>
      </c>
      <c r="D1169" s="301" t="str">
        <f>IF(B1169&lt;&gt;"",VLOOKUP(B1169,#REF!,3,0),"")</f>
        <v/>
      </c>
      <c r="E1169" s="308"/>
      <c r="F1169" s="308" t="str">
        <f>IF(OR(B1169="",D1169=0),"",VLOOKUP(B1169,#REF!,4,0))</f>
        <v/>
      </c>
      <c r="G1169" s="308" t="str">
        <f>IF(OR(B1169="",D1169=0),"",VLOOKUP(B1169,#REF!,5,0))</f>
        <v/>
      </c>
      <c r="H1169" s="309" t="e">
        <f>#N/A</f>
        <v>#N/A</v>
      </c>
      <c r="I1169" s="486" t="e">
        <f>#N/A</f>
        <v>#N/A</v>
      </c>
      <c r="J1169" s="270" t="e">
        <f>#N/A</f>
        <v>#N/A</v>
      </c>
      <c r="K1169" s="470" t="e">
        <f>#N/A</f>
        <v>#N/A</v>
      </c>
    </row>
    <row r="1170" spans="2:11" ht="15" customHeight="1">
      <c r="B1170" s="299"/>
      <c r="C1170" s="302" t="str">
        <f>IF(B1170&lt;&gt;"",VLOOKUP(B1170,#REF!,2,0),"")</f>
        <v/>
      </c>
      <c r="D1170" s="301" t="str">
        <f>IF(B1170&lt;&gt;"",VLOOKUP(B1170,#REF!,3,0),"")</f>
        <v/>
      </c>
      <c r="E1170" s="308"/>
      <c r="F1170" s="308" t="str">
        <f>IF(OR(B1170="",D1170=0),"",VLOOKUP(B1170,#REF!,4,0))</f>
        <v/>
      </c>
      <c r="G1170" s="308" t="str">
        <f>IF(OR(B1170="",D1170=0),"",VLOOKUP(B1170,#REF!,5,0))</f>
        <v/>
      </c>
      <c r="H1170" s="309" t="e">
        <f>#N/A</f>
        <v>#N/A</v>
      </c>
      <c r="I1170" s="486" t="e">
        <f>#N/A</f>
        <v>#N/A</v>
      </c>
      <c r="J1170" s="270" t="e">
        <f>#N/A</f>
        <v>#N/A</v>
      </c>
      <c r="K1170" s="470" t="e">
        <f>#N/A</f>
        <v>#N/A</v>
      </c>
    </row>
    <row r="1171" spans="2:11" ht="15" customHeight="1">
      <c r="B1171" s="299"/>
      <c r="C1171" s="302" t="str">
        <f>IF(B1171&lt;&gt;"",VLOOKUP(B1171,#REF!,2,0),"")</f>
        <v/>
      </c>
      <c r="D1171" s="301" t="str">
        <f>IF(B1171&lt;&gt;"",VLOOKUP(B1171,#REF!,3,0),"")</f>
        <v/>
      </c>
      <c r="E1171" s="308"/>
      <c r="F1171" s="308" t="str">
        <f>IF(OR(B1171="",D1171=0),"",VLOOKUP(B1171,#REF!,4,0))</f>
        <v/>
      </c>
      <c r="G1171" s="308" t="str">
        <f>IF(OR(B1171="",D1171=0),"",VLOOKUP(B1171,#REF!,5,0))</f>
        <v/>
      </c>
      <c r="H1171" s="309" t="e">
        <f>#N/A</f>
        <v>#N/A</v>
      </c>
      <c r="I1171" s="486" t="e">
        <f>#N/A</f>
        <v>#N/A</v>
      </c>
      <c r="J1171" s="270" t="e">
        <f>#N/A</f>
        <v>#N/A</v>
      </c>
      <c r="K1171" s="470" t="e">
        <f>#N/A</f>
        <v>#N/A</v>
      </c>
    </row>
    <row r="1172" spans="2:11" ht="15" customHeight="1">
      <c r="B1172" s="299"/>
      <c r="C1172" s="302" t="str">
        <f>IF(B1172&lt;&gt;"",VLOOKUP(B1172,#REF!,2,0),"")</f>
        <v/>
      </c>
      <c r="D1172" s="301" t="str">
        <f>IF(B1172&lt;&gt;"",VLOOKUP(B1172,#REF!,3,0),"")</f>
        <v/>
      </c>
      <c r="E1172" s="308"/>
      <c r="F1172" s="308" t="str">
        <f>IF(OR(B1172="",D1172=0),"",VLOOKUP(B1172,#REF!,4,0))</f>
        <v/>
      </c>
      <c r="G1172" s="308" t="str">
        <f>IF(OR(B1172="",D1172=0),"",VLOOKUP(B1172,#REF!,5,0))</f>
        <v/>
      </c>
      <c r="H1172" s="309" t="e">
        <f>#N/A</f>
        <v>#N/A</v>
      </c>
      <c r="I1172" s="486" t="e">
        <f>#N/A</f>
        <v>#N/A</v>
      </c>
      <c r="J1172" s="270" t="e">
        <f>#N/A</f>
        <v>#N/A</v>
      </c>
      <c r="K1172" s="470" t="e">
        <f>#N/A</f>
        <v>#N/A</v>
      </c>
    </row>
    <row r="1173" spans="2:11" ht="15" customHeight="1">
      <c r="B1173" s="299"/>
      <c r="C1173" s="302" t="str">
        <f>IF(B1173&lt;&gt;"",VLOOKUP(B1173,#REF!,2,0),"")</f>
        <v/>
      </c>
      <c r="D1173" s="301" t="str">
        <f>IF(B1173&lt;&gt;"",VLOOKUP(B1173,#REF!,3,0),"")</f>
        <v/>
      </c>
      <c r="E1173" s="308"/>
      <c r="F1173" s="308" t="str">
        <f>IF(OR(B1173="",D1173=0),"",VLOOKUP(B1173,#REF!,4,0))</f>
        <v/>
      </c>
      <c r="G1173" s="308" t="str">
        <f>IF(OR(B1173="",D1173=0),"",VLOOKUP(B1173,#REF!,5,0))</f>
        <v/>
      </c>
      <c r="H1173" s="309" t="e">
        <f>#N/A</f>
        <v>#N/A</v>
      </c>
      <c r="I1173" s="486" t="e">
        <f>#N/A</f>
        <v>#N/A</v>
      </c>
      <c r="J1173" s="270" t="e">
        <f>#N/A</f>
        <v>#N/A</v>
      </c>
      <c r="K1173" s="470" t="e">
        <f>#N/A</f>
        <v>#N/A</v>
      </c>
    </row>
    <row r="1174" spans="2:11" ht="15" customHeight="1">
      <c r="B1174" s="299"/>
      <c r="C1174" s="302" t="str">
        <f>IF(B1174&lt;&gt;"",VLOOKUP(B1174,#REF!,2,0),"")</f>
        <v/>
      </c>
      <c r="D1174" s="301" t="str">
        <f>IF(B1174&lt;&gt;"",VLOOKUP(B1174,#REF!,3,0),"")</f>
        <v/>
      </c>
      <c r="E1174" s="308"/>
      <c r="F1174" s="308" t="str">
        <f>IF(OR(B1174="",D1174=0),"",VLOOKUP(B1174,#REF!,4,0))</f>
        <v/>
      </c>
      <c r="G1174" s="308" t="str">
        <f>IF(OR(B1174="",D1174=0),"",VLOOKUP(B1174,#REF!,5,0))</f>
        <v/>
      </c>
      <c r="H1174" s="309" t="e">
        <f>#N/A</f>
        <v>#N/A</v>
      </c>
      <c r="I1174" s="486" t="e">
        <f>#N/A</f>
        <v>#N/A</v>
      </c>
      <c r="J1174" s="270" t="e">
        <f>#N/A</f>
        <v>#N/A</v>
      </c>
      <c r="K1174" s="470" t="e">
        <f>#N/A</f>
        <v>#N/A</v>
      </c>
    </row>
    <row r="1175" spans="2:11" ht="15" customHeight="1">
      <c r="B1175" s="299"/>
      <c r="C1175" s="302" t="str">
        <f>IF(B1175&lt;&gt;"",VLOOKUP(B1175,#REF!,2,0),"")</f>
        <v/>
      </c>
      <c r="D1175" s="301" t="str">
        <f>IF(B1175&lt;&gt;"",VLOOKUP(B1175,#REF!,3,0),"")</f>
        <v/>
      </c>
      <c r="E1175" s="308"/>
      <c r="F1175" s="308" t="str">
        <f>IF(OR(B1175="",D1175=0),"",VLOOKUP(B1175,#REF!,4,0))</f>
        <v/>
      </c>
      <c r="G1175" s="308" t="str">
        <f>IF(OR(B1175="",D1175=0),"",VLOOKUP(B1175,#REF!,5,0))</f>
        <v/>
      </c>
      <c r="H1175" s="309" t="e">
        <f>#N/A</f>
        <v>#N/A</v>
      </c>
      <c r="I1175" s="486" t="e">
        <f>#N/A</f>
        <v>#N/A</v>
      </c>
      <c r="J1175" s="270" t="e">
        <f>#N/A</f>
        <v>#N/A</v>
      </c>
      <c r="K1175" s="470" t="e">
        <f>#N/A</f>
        <v>#N/A</v>
      </c>
    </row>
    <row r="1176" spans="2:11" ht="15" customHeight="1">
      <c r="B1176" s="299"/>
      <c r="C1176" s="302" t="str">
        <f>IF(B1176&lt;&gt;"",VLOOKUP(B1176,#REF!,2,0),"")</f>
        <v/>
      </c>
      <c r="D1176" s="301" t="str">
        <f>IF(B1176&lt;&gt;"",VLOOKUP(B1176,#REF!,3,0),"")</f>
        <v/>
      </c>
      <c r="E1176" s="308"/>
      <c r="F1176" s="308" t="str">
        <f>IF(OR(B1176="",D1176=0),"",VLOOKUP(B1176,#REF!,4,0))</f>
        <v/>
      </c>
      <c r="G1176" s="308" t="str">
        <f>IF(OR(B1176="",D1176=0),"",VLOOKUP(B1176,#REF!,5,0))</f>
        <v/>
      </c>
      <c r="H1176" s="309" t="e">
        <f>#N/A</f>
        <v>#N/A</v>
      </c>
      <c r="I1176" s="486" t="e">
        <f>#N/A</f>
        <v>#N/A</v>
      </c>
      <c r="J1176" s="270" t="e">
        <f>#N/A</f>
        <v>#N/A</v>
      </c>
      <c r="K1176" s="470" t="e">
        <f>#N/A</f>
        <v>#N/A</v>
      </c>
    </row>
    <row r="1177" spans="2:11" ht="15" customHeight="1">
      <c r="B1177" s="299"/>
      <c r="C1177" s="302" t="str">
        <f>IF(B1177&lt;&gt;"",VLOOKUP(B1177,#REF!,2,0),"")</f>
        <v/>
      </c>
      <c r="D1177" s="301" t="str">
        <f>IF(B1177&lt;&gt;"",VLOOKUP(B1177,#REF!,3,0),"")</f>
        <v/>
      </c>
      <c r="E1177" s="308"/>
      <c r="F1177" s="308" t="str">
        <f>IF(OR(B1177="",D1177=0),"",VLOOKUP(B1177,#REF!,4,0))</f>
        <v/>
      </c>
      <c r="G1177" s="308" t="str">
        <f>IF(OR(B1177="",D1177=0),"",VLOOKUP(B1177,#REF!,5,0))</f>
        <v/>
      </c>
      <c r="H1177" s="309" t="e">
        <f>#N/A</f>
        <v>#N/A</v>
      </c>
      <c r="I1177" s="486" t="e">
        <f>#N/A</f>
        <v>#N/A</v>
      </c>
      <c r="J1177" s="270" t="e">
        <f>#N/A</f>
        <v>#N/A</v>
      </c>
      <c r="K1177" s="470" t="e">
        <f>#N/A</f>
        <v>#N/A</v>
      </c>
    </row>
    <row r="1178" spans="2:11" ht="15" customHeight="1">
      <c r="B1178" s="299"/>
      <c r="C1178" s="302" t="str">
        <f>IF(B1178&lt;&gt;"",VLOOKUP(B1178,#REF!,2,0),"")</f>
        <v/>
      </c>
      <c r="D1178" s="301" t="str">
        <f>IF(B1178&lt;&gt;"",VLOOKUP(B1178,#REF!,3,0),"")</f>
        <v/>
      </c>
      <c r="E1178" s="308"/>
      <c r="F1178" s="308" t="str">
        <f>IF(OR(B1178="",D1178=0),"",VLOOKUP(B1178,#REF!,4,0))</f>
        <v/>
      </c>
      <c r="G1178" s="308" t="str">
        <f>IF(OR(B1178="",D1178=0),"",VLOOKUP(B1178,#REF!,5,0))</f>
        <v/>
      </c>
      <c r="H1178" s="309" t="e">
        <f>#N/A</f>
        <v>#N/A</v>
      </c>
      <c r="I1178" s="486" t="e">
        <f>#N/A</f>
        <v>#N/A</v>
      </c>
      <c r="J1178" s="270" t="e">
        <f>#N/A</f>
        <v>#N/A</v>
      </c>
      <c r="K1178" s="470" t="e">
        <f>#N/A</f>
        <v>#N/A</v>
      </c>
    </row>
    <row r="1179" spans="2:11" ht="15" customHeight="1">
      <c r="B1179" s="299"/>
      <c r="C1179" s="302" t="str">
        <f>IF(B1179&lt;&gt;"",VLOOKUP(B1179,#REF!,2,0),"")</f>
        <v/>
      </c>
      <c r="D1179" s="301" t="str">
        <f>IF(B1179&lt;&gt;"",VLOOKUP(B1179,#REF!,3,0),"")</f>
        <v/>
      </c>
      <c r="E1179" s="308"/>
      <c r="F1179" s="308" t="str">
        <f>IF(OR(B1179="",D1179=0),"",VLOOKUP(B1179,#REF!,4,0))</f>
        <v/>
      </c>
      <c r="G1179" s="308" t="str">
        <f>IF(OR(B1179="",D1179=0),"",VLOOKUP(B1179,#REF!,5,0))</f>
        <v/>
      </c>
      <c r="H1179" s="309" t="e">
        <f>#N/A</f>
        <v>#N/A</v>
      </c>
      <c r="I1179" s="486" t="e">
        <f>#N/A</f>
        <v>#N/A</v>
      </c>
      <c r="J1179" s="270" t="e">
        <f>#N/A</f>
        <v>#N/A</v>
      </c>
      <c r="K1179" s="470" t="e">
        <f>#N/A</f>
        <v>#N/A</v>
      </c>
    </row>
    <row r="1180" spans="2:11" ht="15" customHeight="1">
      <c r="B1180" s="299"/>
      <c r="C1180" s="302" t="str">
        <f>IF(B1180&lt;&gt;"",VLOOKUP(B1180,#REF!,2,0),"")</f>
        <v/>
      </c>
      <c r="D1180" s="301" t="str">
        <f>IF(B1180&lt;&gt;"",VLOOKUP(B1180,#REF!,3,0),"")</f>
        <v/>
      </c>
      <c r="E1180" s="308"/>
      <c r="F1180" s="308" t="str">
        <f>IF(OR(B1180="",D1180=0),"",VLOOKUP(B1180,#REF!,4,0))</f>
        <v/>
      </c>
      <c r="G1180" s="308" t="str">
        <f>IF(OR(B1180="",D1180=0),"",VLOOKUP(B1180,#REF!,5,0))</f>
        <v/>
      </c>
      <c r="H1180" s="309" t="e">
        <f>#N/A</f>
        <v>#N/A</v>
      </c>
      <c r="I1180" s="486" t="e">
        <f>#N/A</f>
        <v>#N/A</v>
      </c>
      <c r="J1180" s="270" t="e">
        <f>#N/A</f>
        <v>#N/A</v>
      </c>
      <c r="K1180" s="470" t="e">
        <f>#N/A</f>
        <v>#N/A</v>
      </c>
    </row>
    <row r="1181" spans="2:11" ht="15" customHeight="1">
      <c r="B1181" s="299"/>
      <c r="C1181" s="302" t="str">
        <f>IF(B1181&lt;&gt;"",VLOOKUP(B1181,#REF!,2,0),"")</f>
        <v/>
      </c>
      <c r="D1181" s="301" t="str">
        <f>IF(B1181&lt;&gt;"",VLOOKUP(B1181,#REF!,3,0),"")</f>
        <v/>
      </c>
      <c r="E1181" s="308"/>
      <c r="F1181" s="308" t="str">
        <f>IF(OR(B1181="",D1181=0),"",VLOOKUP(B1181,#REF!,4,0))</f>
        <v/>
      </c>
      <c r="G1181" s="308" t="str">
        <f>IF(OR(B1181="",D1181=0),"",VLOOKUP(B1181,#REF!,5,0))</f>
        <v/>
      </c>
      <c r="H1181" s="309" t="e">
        <f>#N/A</f>
        <v>#N/A</v>
      </c>
      <c r="I1181" s="486" t="e">
        <f>#N/A</f>
        <v>#N/A</v>
      </c>
      <c r="J1181" s="270" t="e">
        <f>#N/A</f>
        <v>#N/A</v>
      </c>
      <c r="K1181" s="470" t="e">
        <f>#N/A</f>
        <v>#N/A</v>
      </c>
    </row>
    <row r="1182" spans="2:11" ht="15" customHeight="1">
      <c r="B1182" s="299"/>
      <c r="C1182" s="302" t="str">
        <f>IF(B1182&lt;&gt;"",VLOOKUP(B1182,#REF!,2,0),"")</f>
        <v/>
      </c>
      <c r="D1182" s="301" t="str">
        <f>IF(B1182&lt;&gt;"",VLOOKUP(B1182,#REF!,3,0),"")</f>
        <v/>
      </c>
      <c r="E1182" s="308"/>
      <c r="F1182" s="308" t="str">
        <f>IF(OR(B1182="",D1182=0),"",VLOOKUP(B1182,#REF!,4,0))</f>
        <v/>
      </c>
      <c r="G1182" s="308" t="str">
        <f>IF(OR(B1182="",D1182=0),"",VLOOKUP(B1182,#REF!,5,0))</f>
        <v/>
      </c>
      <c r="H1182" s="309" t="e">
        <f>#N/A</f>
        <v>#N/A</v>
      </c>
      <c r="I1182" s="486" t="e">
        <f>#N/A</f>
        <v>#N/A</v>
      </c>
      <c r="J1182" s="270" t="e">
        <f>#N/A</f>
        <v>#N/A</v>
      </c>
      <c r="K1182" s="470" t="e">
        <f>#N/A</f>
        <v>#N/A</v>
      </c>
    </row>
    <row r="1183" spans="2:11" ht="15" customHeight="1">
      <c r="B1183" s="299"/>
      <c r="C1183" s="302" t="str">
        <f>IF(B1183&lt;&gt;"",VLOOKUP(B1183,#REF!,2,0),"")</f>
        <v/>
      </c>
      <c r="D1183" s="301" t="str">
        <f>IF(B1183&lt;&gt;"",VLOOKUP(B1183,#REF!,3,0),"")</f>
        <v/>
      </c>
      <c r="E1183" s="308"/>
      <c r="F1183" s="308" t="str">
        <f>IF(OR(B1183="",D1183=0),"",VLOOKUP(B1183,#REF!,4,0))</f>
        <v/>
      </c>
      <c r="G1183" s="308" t="str">
        <f>IF(OR(B1183="",D1183=0),"",VLOOKUP(B1183,#REF!,5,0))</f>
        <v/>
      </c>
      <c r="H1183" s="309" t="e">
        <f>#N/A</f>
        <v>#N/A</v>
      </c>
      <c r="I1183" s="486" t="e">
        <f>#N/A</f>
        <v>#N/A</v>
      </c>
      <c r="J1183" s="270" t="e">
        <f>#N/A</f>
        <v>#N/A</v>
      </c>
      <c r="K1183" s="470" t="e">
        <f>#N/A</f>
        <v>#N/A</v>
      </c>
    </row>
    <row r="1184" spans="2:11" ht="15" customHeight="1">
      <c r="B1184" s="299"/>
      <c r="C1184" s="302" t="str">
        <f>IF(B1184&lt;&gt;"",VLOOKUP(B1184,#REF!,2,0),"")</f>
        <v/>
      </c>
      <c r="D1184" s="301" t="str">
        <f>IF(B1184&lt;&gt;"",VLOOKUP(B1184,#REF!,3,0),"")</f>
        <v/>
      </c>
      <c r="E1184" s="308"/>
      <c r="F1184" s="308" t="str">
        <f>IF(OR(B1184="",D1184=0),"",VLOOKUP(B1184,#REF!,4,0))</f>
        <v/>
      </c>
      <c r="G1184" s="308" t="str">
        <f>IF(OR(B1184="",D1184=0),"",VLOOKUP(B1184,#REF!,5,0))</f>
        <v/>
      </c>
      <c r="H1184" s="309" t="e">
        <f>#N/A</f>
        <v>#N/A</v>
      </c>
      <c r="I1184" s="486" t="e">
        <f>#N/A</f>
        <v>#N/A</v>
      </c>
      <c r="J1184" s="270" t="e">
        <f>#N/A</f>
        <v>#N/A</v>
      </c>
      <c r="K1184" s="470" t="e">
        <f>#N/A</f>
        <v>#N/A</v>
      </c>
    </row>
    <row r="1185" spans="2:11" ht="15" customHeight="1">
      <c r="B1185" s="299"/>
      <c r="C1185" s="302" t="str">
        <f>IF(B1185&lt;&gt;"",VLOOKUP(B1185,#REF!,2,0),"")</f>
        <v/>
      </c>
      <c r="D1185" s="301" t="str">
        <f>IF(B1185&lt;&gt;"",VLOOKUP(B1185,#REF!,3,0),"")</f>
        <v/>
      </c>
      <c r="E1185" s="308"/>
      <c r="F1185" s="308" t="str">
        <f>IF(OR(B1185="",D1185=0),"",VLOOKUP(B1185,#REF!,4,0))</f>
        <v/>
      </c>
      <c r="G1185" s="308" t="str">
        <f>IF(OR(B1185="",D1185=0),"",VLOOKUP(B1185,#REF!,5,0))</f>
        <v/>
      </c>
      <c r="H1185" s="309" t="e">
        <f>#N/A</f>
        <v>#N/A</v>
      </c>
      <c r="I1185" s="486" t="e">
        <f>#N/A</f>
        <v>#N/A</v>
      </c>
      <c r="J1185" s="270" t="e">
        <f>#N/A</f>
        <v>#N/A</v>
      </c>
      <c r="K1185" s="470" t="e">
        <f>#N/A</f>
        <v>#N/A</v>
      </c>
    </row>
    <row r="1186" spans="2:11" ht="15" customHeight="1">
      <c r="B1186" s="299"/>
      <c r="C1186" s="302" t="str">
        <f>IF(B1186&lt;&gt;"",VLOOKUP(B1186,#REF!,2,0),"")</f>
        <v/>
      </c>
      <c r="D1186" s="301" t="str">
        <f>IF(B1186&lt;&gt;"",VLOOKUP(B1186,#REF!,3,0),"")</f>
        <v/>
      </c>
      <c r="E1186" s="308"/>
      <c r="F1186" s="308" t="str">
        <f>IF(OR(B1186="",D1186=0),"",VLOOKUP(B1186,#REF!,4,0))</f>
        <v/>
      </c>
      <c r="G1186" s="308" t="str">
        <f>IF(OR(B1186="",D1186=0),"",VLOOKUP(B1186,#REF!,5,0))</f>
        <v/>
      </c>
      <c r="H1186" s="309" t="e">
        <f>#N/A</f>
        <v>#N/A</v>
      </c>
      <c r="I1186" s="486" t="e">
        <f>#N/A</f>
        <v>#N/A</v>
      </c>
      <c r="J1186" s="270" t="e">
        <f>#N/A</f>
        <v>#N/A</v>
      </c>
      <c r="K1186" s="470" t="e">
        <f>#N/A</f>
        <v>#N/A</v>
      </c>
    </row>
    <row r="1187" spans="2:11" ht="15" customHeight="1">
      <c r="B1187" s="299"/>
      <c r="C1187" s="302" t="str">
        <f>IF(B1187&lt;&gt;"",VLOOKUP(B1187,#REF!,2,0),"")</f>
        <v/>
      </c>
      <c r="D1187" s="301" t="str">
        <f>IF(B1187&lt;&gt;"",VLOOKUP(B1187,#REF!,3,0),"")</f>
        <v/>
      </c>
      <c r="E1187" s="308"/>
      <c r="F1187" s="308" t="str">
        <f>IF(OR(B1187="",D1187=0),"",VLOOKUP(B1187,#REF!,4,0))</f>
        <v/>
      </c>
      <c r="G1187" s="308" t="str">
        <f>IF(OR(B1187="",D1187=0),"",VLOOKUP(B1187,#REF!,5,0))</f>
        <v/>
      </c>
      <c r="H1187" s="309" t="e">
        <f>#N/A</f>
        <v>#N/A</v>
      </c>
      <c r="I1187" s="486" t="e">
        <f>#N/A</f>
        <v>#N/A</v>
      </c>
      <c r="J1187" s="270" t="e">
        <f>#N/A</f>
        <v>#N/A</v>
      </c>
      <c r="K1187" s="470" t="e">
        <f>#N/A</f>
        <v>#N/A</v>
      </c>
    </row>
    <row r="1188" spans="2:11" ht="15" customHeight="1">
      <c r="B1188" s="299"/>
      <c r="C1188" s="302" t="str">
        <f>IF(B1188&lt;&gt;"",VLOOKUP(B1188,#REF!,2,0),"")</f>
        <v/>
      </c>
      <c r="D1188" s="301" t="str">
        <f>IF(B1188&lt;&gt;"",VLOOKUP(B1188,#REF!,3,0),"")</f>
        <v/>
      </c>
      <c r="E1188" s="308"/>
      <c r="F1188" s="308" t="str">
        <f>IF(OR(B1188="",D1188=0),"",VLOOKUP(B1188,#REF!,4,0))</f>
        <v/>
      </c>
      <c r="G1188" s="308" t="str">
        <f>IF(OR(B1188="",D1188=0),"",VLOOKUP(B1188,#REF!,5,0))</f>
        <v/>
      </c>
      <c r="H1188" s="309" t="e">
        <f>#N/A</f>
        <v>#N/A</v>
      </c>
      <c r="I1188" s="486" t="e">
        <f>#N/A</f>
        <v>#N/A</v>
      </c>
      <c r="J1188" s="270" t="e">
        <f>#N/A</f>
        <v>#N/A</v>
      </c>
      <c r="K1188" s="470" t="e">
        <f>#N/A</f>
        <v>#N/A</v>
      </c>
    </row>
    <row r="1189" spans="2:11" ht="15" customHeight="1">
      <c r="B1189" s="299"/>
      <c r="C1189" s="302" t="str">
        <f>IF(B1189&lt;&gt;"",VLOOKUP(B1189,#REF!,2,0),"")</f>
        <v/>
      </c>
      <c r="D1189" s="301" t="str">
        <f>IF(B1189&lt;&gt;"",VLOOKUP(B1189,#REF!,3,0),"")</f>
        <v/>
      </c>
      <c r="E1189" s="308"/>
      <c r="F1189" s="308" t="str">
        <f>IF(OR(B1189="",D1189=0),"",VLOOKUP(B1189,#REF!,4,0))</f>
        <v/>
      </c>
      <c r="G1189" s="308" t="str">
        <f>IF(OR(B1189="",D1189=0),"",VLOOKUP(B1189,#REF!,5,0))</f>
        <v/>
      </c>
      <c r="H1189" s="309" t="e">
        <f>#N/A</f>
        <v>#N/A</v>
      </c>
      <c r="I1189" s="486" t="e">
        <f>#N/A</f>
        <v>#N/A</v>
      </c>
      <c r="J1189" s="270" t="e">
        <f>#N/A</f>
        <v>#N/A</v>
      </c>
      <c r="K1189" s="470" t="e">
        <f>#N/A</f>
        <v>#N/A</v>
      </c>
    </row>
    <row r="1190" spans="2:11" ht="15" customHeight="1">
      <c r="B1190" s="299"/>
      <c r="C1190" s="302" t="str">
        <f>IF(B1190&lt;&gt;"",VLOOKUP(B1190,#REF!,2,0),"")</f>
        <v/>
      </c>
      <c r="D1190" s="301" t="str">
        <f>IF(B1190&lt;&gt;"",VLOOKUP(B1190,#REF!,3,0),"")</f>
        <v/>
      </c>
      <c r="E1190" s="308"/>
      <c r="F1190" s="308" t="str">
        <f>IF(OR(B1190="",D1190=0),"",VLOOKUP(B1190,#REF!,4,0))</f>
        <v/>
      </c>
      <c r="G1190" s="308" t="str">
        <f>IF(OR(B1190="",D1190=0),"",VLOOKUP(B1190,#REF!,5,0))</f>
        <v/>
      </c>
      <c r="H1190" s="309" t="e">
        <f>#N/A</f>
        <v>#N/A</v>
      </c>
      <c r="I1190" s="486" t="e">
        <f>#N/A</f>
        <v>#N/A</v>
      </c>
      <c r="J1190" s="270" t="e">
        <f>#N/A</f>
        <v>#N/A</v>
      </c>
      <c r="K1190" s="470" t="e">
        <f>#N/A</f>
        <v>#N/A</v>
      </c>
    </row>
    <row r="1191" spans="2:11" ht="15" customHeight="1">
      <c r="B1191" s="299"/>
      <c r="C1191" s="302" t="str">
        <f>IF(B1191&lt;&gt;"",VLOOKUP(B1191,#REF!,2,0),"")</f>
        <v/>
      </c>
      <c r="D1191" s="301" t="str">
        <f>IF(B1191&lt;&gt;"",VLOOKUP(B1191,#REF!,3,0),"")</f>
        <v/>
      </c>
      <c r="E1191" s="308"/>
      <c r="F1191" s="308" t="str">
        <f>IF(OR(B1191="",D1191=0),"",VLOOKUP(B1191,#REF!,4,0))</f>
        <v/>
      </c>
      <c r="G1191" s="308" t="str">
        <f>IF(OR(B1191="",D1191=0),"",VLOOKUP(B1191,#REF!,5,0))</f>
        <v/>
      </c>
      <c r="H1191" s="309" t="e">
        <f>#N/A</f>
        <v>#N/A</v>
      </c>
      <c r="I1191" s="486" t="e">
        <f>#N/A</f>
        <v>#N/A</v>
      </c>
      <c r="J1191" s="270" t="e">
        <f>#N/A</f>
        <v>#N/A</v>
      </c>
      <c r="K1191" s="470" t="e">
        <f>#N/A</f>
        <v>#N/A</v>
      </c>
    </row>
    <row r="1192" spans="2:11" ht="15" customHeight="1">
      <c r="B1192" s="299"/>
      <c r="C1192" s="302" t="str">
        <f>IF(B1192&lt;&gt;"",VLOOKUP(B1192,#REF!,2,0),"")</f>
        <v/>
      </c>
      <c r="D1192" s="301" t="str">
        <f>IF(B1192&lt;&gt;"",VLOOKUP(B1192,#REF!,3,0),"")</f>
        <v/>
      </c>
      <c r="E1192" s="308"/>
      <c r="F1192" s="308" t="str">
        <f>IF(OR(B1192="",D1192=0),"",VLOOKUP(B1192,#REF!,4,0))</f>
        <v/>
      </c>
      <c r="G1192" s="308" t="str">
        <f>IF(OR(B1192="",D1192=0),"",VLOOKUP(B1192,#REF!,5,0))</f>
        <v/>
      </c>
      <c r="H1192" s="309" t="e">
        <f>#N/A</f>
        <v>#N/A</v>
      </c>
      <c r="I1192" s="486" t="e">
        <f>#N/A</f>
        <v>#N/A</v>
      </c>
      <c r="J1192" s="270" t="e">
        <f>#N/A</f>
        <v>#N/A</v>
      </c>
      <c r="K1192" s="470" t="e">
        <f>#N/A</f>
        <v>#N/A</v>
      </c>
    </row>
    <row r="1193" spans="2:11" ht="15" customHeight="1">
      <c r="B1193" s="299"/>
      <c r="C1193" s="302" t="str">
        <f>IF(B1193&lt;&gt;"",VLOOKUP(B1193,#REF!,2,0),"")</f>
        <v/>
      </c>
      <c r="D1193" s="301" t="str">
        <f>IF(B1193&lt;&gt;"",VLOOKUP(B1193,#REF!,3,0),"")</f>
        <v/>
      </c>
      <c r="E1193" s="308"/>
      <c r="F1193" s="308" t="str">
        <f>IF(OR(B1193="",D1193=0),"",VLOOKUP(B1193,#REF!,4,0))</f>
        <v/>
      </c>
      <c r="G1193" s="308" t="str">
        <f>IF(OR(B1193="",D1193=0),"",VLOOKUP(B1193,#REF!,5,0))</f>
        <v/>
      </c>
      <c r="H1193" s="309" t="e">
        <f>#N/A</f>
        <v>#N/A</v>
      </c>
      <c r="I1193" s="486" t="e">
        <f>#N/A</f>
        <v>#N/A</v>
      </c>
      <c r="J1193" s="270" t="e">
        <f>#N/A</f>
        <v>#N/A</v>
      </c>
      <c r="K1193" s="470" t="e">
        <f>#N/A</f>
        <v>#N/A</v>
      </c>
    </row>
    <row r="1194" spans="2:11" ht="15" customHeight="1">
      <c r="B1194" s="299"/>
      <c r="C1194" s="302" t="str">
        <f>IF(B1194&lt;&gt;"",VLOOKUP(B1194,#REF!,2,0),"")</f>
        <v/>
      </c>
      <c r="D1194" s="301" t="str">
        <f>IF(B1194&lt;&gt;"",VLOOKUP(B1194,#REF!,3,0),"")</f>
        <v/>
      </c>
      <c r="E1194" s="308"/>
      <c r="F1194" s="308" t="str">
        <f>IF(OR(B1194="",D1194=0),"",VLOOKUP(B1194,#REF!,4,0))</f>
        <v/>
      </c>
      <c r="G1194" s="308" t="str">
        <f>IF(OR(B1194="",D1194=0),"",VLOOKUP(B1194,#REF!,5,0))</f>
        <v/>
      </c>
      <c r="H1194" s="309" t="e">
        <f>#N/A</f>
        <v>#N/A</v>
      </c>
      <c r="I1194" s="486" t="e">
        <f>#N/A</f>
        <v>#N/A</v>
      </c>
      <c r="J1194" s="270" t="e">
        <f>#N/A</f>
        <v>#N/A</v>
      </c>
      <c r="K1194" s="470" t="e">
        <f>#N/A</f>
        <v>#N/A</v>
      </c>
    </row>
    <row r="1195" spans="2:11" ht="15" customHeight="1">
      <c r="B1195" s="299"/>
      <c r="C1195" s="302" t="str">
        <f>IF(B1195&lt;&gt;"",VLOOKUP(B1195,#REF!,2,0),"")</f>
        <v/>
      </c>
      <c r="D1195" s="301" t="str">
        <f>IF(B1195&lt;&gt;"",VLOOKUP(B1195,#REF!,3,0),"")</f>
        <v/>
      </c>
      <c r="E1195" s="308"/>
      <c r="F1195" s="308" t="str">
        <f>IF(OR(B1195="",D1195=0),"",VLOOKUP(B1195,#REF!,4,0))</f>
        <v/>
      </c>
      <c r="G1195" s="308" t="str">
        <f>IF(OR(B1195="",D1195=0),"",VLOOKUP(B1195,#REF!,5,0))</f>
        <v/>
      </c>
      <c r="H1195" s="309" t="e">
        <f>#N/A</f>
        <v>#N/A</v>
      </c>
      <c r="I1195" s="486" t="e">
        <f>#N/A</f>
        <v>#N/A</v>
      </c>
      <c r="J1195" s="270" t="e">
        <f>#N/A</f>
        <v>#N/A</v>
      </c>
      <c r="K1195" s="470" t="e">
        <f>#N/A</f>
        <v>#N/A</v>
      </c>
    </row>
    <row r="1196" spans="2:11" ht="15" customHeight="1">
      <c r="B1196" s="299"/>
      <c r="C1196" s="302" t="str">
        <f>IF(B1196&lt;&gt;"",VLOOKUP(B1196,#REF!,2,0),"")</f>
        <v/>
      </c>
      <c r="D1196" s="301" t="str">
        <f>IF(B1196&lt;&gt;"",VLOOKUP(B1196,#REF!,3,0),"")</f>
        <v/>
      </c>
      <c r="E1196" s="308"/>
      <c r="F1196" s="308" t="str">
        <f>IF(OR(B1196="",D1196=0),"",VLOOKUP(B1196,#REF!,4,0))</f>
        <v/>
      </c>
      <c r="G1196" s="308" t="str">
        <f>IF(OR(B1196="",D1196=0),"",VLOOKUP(B1196,#REF!,5,0))</f>
        <v/>
      </c>
      <c r="H1196" s="309" t="e">
        <f>#N/A</f>
        <v>#N/A</v>
      </c>
      <c r="I1196" s="486" t="e">
        <f>#N/A</f>
        <v>#N/A</v>
      </c>
      <c r="J1196" s="270" t="e">
        <f>#N/A</f>
        <v>#N/A</v>
      </c>
      <c r="K1196" s="470" t="e">
        <f>#N/A</f>
        <v>#N/A</v>
      </c>
    </row>
    <row r="1197" spans="2:11" ht="15" customHeight="1">
      <c r="B1197" s="299"/>
      <c r="C1197" s="302" t="str">
        <f>IF(B1197&lt;&gt;"",VLOOKUP(B1197,#REF!,2,0),"")</f>
        <v/>
      </c>
      <c r="D1197" s="301" t="str">
        <f>IF(B1197&lt;&gt;"",VLOOKUP(B1197,#REF!,3,0),"")</f>
        <v/>
      </c>
      <c r="E1197" s="308"/>
      <c r="F1197" s="308" t="str">
        <f>IF(OR(B1197="",D1197=0),"",VLOOKUP(B1197,#REF!,4,0))</f>
        <v/>
      </c>
      <c r="G1197" s="308" t="str">
        <f>IF(OR(B1197="",D1197=0),"",VLOOKUP(B1197,#REF!,5,0))</f>
        <v/>
      </c>
      <c r="H1197" s="309" t="e">
        <f>#N/A</f>
        <v>#N/A</v>
      </c>
      <c r="I1197" s="486" t="e">
        <f>#N/A</f>
        <v>#N/A</v>
      </c>
      <c r="J1197" s="270" t="e">
        <f>#N/A</f>
        <v>#N/A</v>
      </c>
      <c r="K1197" s="470" t="e">
        <f>#N/A</f>
        <v>#N/A</v>
      </c>
    </row>
    <row r="1198" spans="2:11" ht="15" customHeight="1">
      <c r="B1198" s="299"/>
      <c r="C1198" s="302" t="str">
        <f>IF(B1198&lt;&gt;"",VLOOKUP(B1198,#REF!,2,0),"")</f>
        <v/>
      </c>
      <c r="D1198" s="301" t="str">
        <f>IF(B1198&lt;&gt;"",VLOOKUP(B1198,#REF!,3,0),"")</f>
        <v/>
      </c>
      <c r="E1198" s="308"/>
      <c r="F1198" s="308" t="str">
        <f>IF(OR(B1198="",D1198=0),"",VLOOKUP(B1198,#REF!,4,0))</f>
        <v/>
      </c>
      <c r="G1198" s="308" t="str">
        <f>IF(OR(B1198="",D1198=0),"",VLOOKUP(B1198,#REF!,5,0))</f>
        <v/>
      </c>
      <c r="H1198" s="309" t="e">
        <f>#N/A</f>
        <v>#N/A</v>
      </c>
      <c r="I1198" s="486" t="e">
        <f>#N/A</f>
        <v>#N/A</v>
      </c>
      <c r="J1198" s="270" t="e">
        <f>#N/A</f>
        <v>#N/A</v>
      </c>
      <c r="K1198" s="470" t="e">
        <f>#N/A</f>
        <v>#N/A</v>
      </c>
    </row>
    <row r="1199" spans="2:11" ht="15" customHeight="1">
      <c r="B1199" s="299"/>
      <c r="C1199" s="302" t="str">
        <f>IF(B1199&lt;&gt;"",VLOOKUP(B1199,#REF!,2,0),"")</f>
        <v/>
      </c>
      <c r="D1199" s="301" t="str">
        <f>IF(B1199&lt;&gt;"",VLOOKUP(B1199,#REF!,3,0),"")</f>
        <v/>
      </c>
      <c r="E1199" s="308"/>
      <c r="F1199" s="308" t="str">
        <f>IF(OR(B1199="",D1199=0),"",VLOOKUP(B1199,#REF!,4,0))</f>
        <v/>
      </c>
      <c r="G1199" s="308" t="str">
        <f>IF(OR(B1199="",D1199=0),"",VLOOKUP(B1199,#REF!,5,0))</f>
        <v/>
      </c>
      <c r="H1199" s="309" t="e">
        <f>#N/A</f>
        <v>#N/A</v>
      </c>
      <c r="I1199" s="486" t="e">
        <f>#N/A</f>
        <v>#N/A</v>
      </c>
      <c r="J1199" s="270" t="e">
        <f>#N/A</f>
        <v>#N/A</v>
      </c>
      <c r="K1199" s="470" t="e">
        <f>#N/A</f>
        <v>#N/A</v>
      </c>
    </row>
    <row r="1200" spans="2:11" ht="15" customHeight="1">
      <c r="B1200" s="299"/>
      <c r="C1200" s="302" t="str">
        <f>IF(B1200&lt;&gt;"",VLOOKUP(B1200,#REF!,2,0),"")</f>
        <v/>
      </c>
      <c r="D1200" s="301" t="str">
        <f>IF(B1200&lt;&gt;"",VLOOKUP(B1200,#REF!,3,0),"")</f>
        <v/>
      </c>
      <c r="E1200" s="308"/>
      <c r="F1200" s="308" t="str">
        <f>IF(OR(B1200="",D1200=0),"",VLOOKUP(B1200,#REF!,4,0))</f>
        <v/>
      </c>
      <c r="G1200" s="308" t="str">
        <f>IF(OR(B1200="",D1200=0),"",VLOOKUP(B1200,#REF!,5,0))</f>
        <v/>
      </c>
      <c r="H1200" s="309" t="e">
        <f>#N/A</f>
        <v>#N/A</v>
      </c>
      <c r="I1200" s="486" t="e">
        <f>#N/A</f>
        <v>#N/A</v>
      </c>
      <c r="J1200" s="270" t="e">
        <f>#N/A</f>
        <v>#N/A</v>
      </c>
      <c r="K1200" s="470" t="e">
        <f>#N/A</f>
        <v>#N/A</v>
      </c>
    </row>
    <row r="1201" spans="2:11" ht="15" customHeight="1">
      <c r="B1201" s="299"/>
      <c r="C1201" s="302" t="str">
        <f>IF(B1201&lt;&gt;"",VLOOKUP(B1201,#REF!,2,0),"")</f>
        <v/>
      </c>
      <c r="D1201" s="301" t="str">
        <f>IF(B1201&lt;&gt;"",VLOOKUP(B1201,#REF!,3,0),"")</f>
        <v/>
      </c>
      <c r="E1201" s="308"/>
      <c r="F1201" s="308" t="str">
        <f>IF(OR(B1201="",D1201=0),"",VLOOKUP(B1201,#REF!,4,0))</f>
        <v/>
      </c>
      <c r="G1201" s="308" t="str">
        <f>IF(OR(B1201="",D1201=0),"",VLOOKUP(B1201,#REF!,5,0))</f>
        <v/>
      </c>
      <c r="H1201" s="309" t="e">
        <f>#N/A</f>
        <v>#N/A</v>
      </c>
      <c r="I1201" s="486" t="e">
        <f>#N/A</f>
        <v>#N/A</v>
      </c>
      <c r="J1201" s="270" t="e">
        <f>#N/A</f>
        <v>#N/A</v>
      </c>
      <c r="K1201" s="470" t="e">
        <f>#N/A</f>
        <v>#N/A</v>
      </c>
    </row>
    <row r="1202" spans="2:11" ht="15" customHeight="1">
      <c r="B1202" s="299"/>
      <c r="C1202" s="302" t="str">
        <f>IF(B1202&lt;&gt;"",VLOOKUP(B1202,#REF!,2,0),"")</f>
        <v/>
      </c>
      <c r="D1202" s="301" t="str">
        <f>IF(B1202&lt;&gt;"",VLOOKUP(B1202,#REF!,3,0),"")</f>
        <v/>
      </c>
      <c r="E1202" s="308"/>
      <c r="F1202" s="308" t="str">
        <f>IF(OR(B1202="",D1202=0),"",VLOOKUP(B1202,#REF!,4,0))</f>
        <v/>
      </c>
      <c r="G1202" s="308" t="str">
        <f>IF(OR(B1202="",D1202=0),"",VLOOKUP(B1202,#REF!,5,0))</f>
        <v/>
      </c>
      <c r="H1202" s="309" t="e">
        <f>#N/A</f>
        <v>#N/A</v>
      </c>
      <c r="I1202" s="486" t="e">
        <f>#N/A</f>
        <v>#N/A</v>
      </c>
      <c r="J1202" s="270" t="e">
        <f>#N/A</f>
        <v>#N/A</v>
      </c>
      <c r="K1202" s="470" t="e">
        <f>#N/A</f>
        <v>#N/A</v>
      </c>
    </row>
    <row r="1203" spans="2:11" ht="15" customHeight="1">
      <c r="B1203" s="299"/>
      <c r="C1203" s="302" t="str">
        <f>IF(B1203&lt;&gt;"",VLOOKUP(B1203,#REF!,2,0),"")</f>
        <v/>
      </c>
      <c r="D1203" s="301" t="str">
        <f>IF(B1203&lt;&gt;"",VLOOKUP(B1203,#REF!,3,0),"")</f>
        <v/>
      </c>
      <c r="E1203" s="308"/>
      <c r="F1203" s="308" t="str">
        <f>IF(OR(B1203="",D1203=0),"",VLOOKUP(B1203,#REF!,4,0))</f>
        <v/>
      </c>
      <c r="G1203" s="308" t="str">
        <f>IF(OR(B1203="",D1203=0),"",VLOOKUP(B1203,#REF!,5,0))</f>
        <v/>
      </c>
      <c r="H1203" s="309" t="e">
        <f>#N/A</f>
        <v>#N/A</v>
      </c>
      <c r="I1203" s="486" t="e">
        <f>#N/A</f>
        <v>#N/A</v>
      </c>
      <c r="J1203" s="270" t="e">
        <f>#N/A</f>
        <v>#N/A</v>
      </c>
      <c r="K1203" s="470" t="e">
        <f>#N/A</f>
        <v>#N/A</v>
      </c>
    </row>
    <row r="1204" spans="2:11" ht="15" customHeight="1">
      <c r="B1204" s="299"/>
      <c r="C1204" s="302" t="str">
        <f>IF(B1204&lt;&gt;"",VLOOKUP(B1204,#REF!,2,0),"")</f>
        <v/>
      </c>
      <c r="D1204" s="301" t="str">
        <f>IF(B1204&lt;&gt;"",VLOOKUP(B1204,#REF!,3,0),"")</f>
        <v/>
      </c>
      <c r="E1204" s="308"/>
      <c r="F1204" s="308" t="str">
        <f>IF(OR(B1204="",D1204=0),"",VLOOKUP(B1204,#REF!,4,0))</f>
        <v/>
      </c>
      <c r="G1204" s="308" t="str">
        <f>IF(OR(B1204="",D1204=0),"",VLOOKUP(B1204,#REF!,5,0))</f>
        <v/>
      </c>
      <c r="H1204" s="309" t="e">
        <f>#N/A</f>
        <v>#N/A</v>
      </c>
      <c r="I1204" s="486" t="e">
        <f>#N/A</f>
        <v>#N/A</v>
      </c>
      <c r="J1204" s="270" t="e">
        <f>#N/A</f>
        <v>#N/A</v>
      </c>
      <c r="K1204" s="470" t="e">
        <f>#N/A</f>
        <v>#N/A</v>
      </c>
    </row>
    <row r="1205" spans="2:11" ht="15" customHeight="1">
      <c r="B1205" s="299"/>
      <c r="C1205" s="302" t="str">
        <f>IF(B1205&lt;&gt;"",VLOOKUP(B1205,#REF!,2,0),"")</f>
        <v/>
      </c>
      <c r="D1205" s="301" t="str">
        <f>IF(B1205&lt;&gt;"",VLOOKUP(B1205,#REF!,3,0),"")</f>
        <v/>
      </c>
      <c r="E1205" s="308"/>
      <c r="F1205" s="308" t="str">
        <f>IF(OR(B1205="",D1205=0),"",VLOOKUP(B1205,#REF!,4,0))</f>
        <v/>
      </c>
      <c r="G1205" s="308" t="str">
        <f>IF(OR(B1205="",D1205=0),"",VLOOKUP(B1205,#REF!,5,0))</f>
        <v/>
      </c>
      <c r="H1205" s="309" t="e">
        <f>#N/A</f>
        <v>#N/A</v>
      </c>
      <c r="I1205" s="486" t="e">
        <f>#N/A</f>
        <v>#N/A</v>
      </c>
      <c r="J1205" s="270" t="e">
        <f>#N/A</f>
        <v>#N/A</v>
      </c>
      <c r="K1205" s="470" t="e">
        <f>#N/A</f>
        <v>#N/A</v>
      </c>
    </row>
    <row r="1206" spans="2:11" ht="15" customHeight="1">
      <c r="B1206" s="299"/>
      <c r="C1206" s="302" t="str">
        <f>IF(B1206&lt;&gt;"",VLOOKUP(B1206,#REF!,2,0),"")</f>
        <v/>
      </c>
      <c r="D1206" s="301" t="str">
        <f>IF(B1206&lt;&gt;"",VLOOKUP(B1206,#REF!,3,0),"")</f>
        <v/>
      </c>
      <c r="E1206" s="308"/>
      <c r="F1206" s="308" t="str">
        <f>IF(OR(B1206="",D1206=0),"",VLOOKUP(B1206,#REF!,4,0))</f>
        <v/>
      </c>
      <c r="G1206" s="308" t="str">
        <f>IF(OR(B1206="",D1206=0),"",VLOOKUP(B1206,#REF!,5,0))</f>
        <v/>
      </c>
      <c r="H1206" s="309" t="e">
        <f>#N/A</f>
        <v>#N/A</v>
      </c>
      <c r="I1206" s="486" t="e">
        <f>#N/A</f>
        <v>#N/A</v>
      </c>
      <c r="J1206" s="270" t="e">
        <f>#N/A</f>
        <v>#N/A</v>
      </c>
      <c r="K1206" s="470" t="e">
        <f>#N/A</f>
        <v>#N/A</v>
      </c>
    </row>
    <row r="1207" spans="2:11" ht="15" customHeight="1">
      <c r="B1207" s="299"/>
      <c r="C1207" s="302" t="str">
        <f>IF(B1207&lt;&gt;"",VLOOKUP(B1207,#REF!,2,0),"")</f>
        <v/>
      </c>
      <c r="D1207" s="301" t="str">
        <f>IF(B1207&lt;&gt;"",VLOOKUP(B1207,#REF!,3,0),"")</f>
        <v/>
      </c>
      <c r="E1207" s="308"/>
      <c r="F1207" s="308" t="str">
        <f>IF(OR(B1207="",D1207=0),"",VLOOKUP(B1207,#REF!,4,0))</f>
        <v/>
      </c>
      <c r="G1207" s="308" t="str">
        <f>IF(OR(B1207="",D1207=0),"",VLOOKUP(B1207,#REF!,5,0))</f>
        <v/>
      </c>
      <c r="H1207" s="309" t="e">
        <f>#N/A</f>
        <v>#N/A</v>
      </c>
      <c r="I1207" s="486" t="e">
        <f>#N/A</f>
        <v>#N/A</v>
      </c>
      <c r="J1207" s="270" t="e">
        <f>#N/A</f>
        <v>#N/A</v>
      </c>
      <c r="K1207" s="470" t="e">
        <f>#N/A</f>
        <v>#N/A</v>
      </c>
    </row>
    <row r="1208" spans="2:11" ht="15" customHeight="1">
      <c r="B1208" s="299"/>
      <c r="C1208" s="302" t="str">
        <f>IF(B1208&lt;&gt;"",VLOOKUP(B1208,#REF!,2,0),"")</f>
        <v/>
      </c>
      <c r="D1208" s="301" t="str">
        <f>IF(B1208&lt;&gt;"",VLOOKUP(B1208,#REF!,3,0),"")</f>
        <v/>
      </c>
      <c r="E1208" s="308"/>
      <c r="F1208" s="308" t="str">
        <f>IF(OR(B1208="",D1208=0),"",VLOOKUP(B1208,#REF!,4,0))</f>
        <v/>
      </c>
      <c r="G1208" s="308" t="str">
        <f>IF(OR(B1208="",D1208=0),"",VLOOKUP(B1208,#REF!,5,0))</f>
        <v/>
      </c>
      <c r="H1208" s="309" t="e">
        <f>#N/A</f>
        <v>#N/A</v>
      </c>
      <c r="I1208" s="486" t="e">
        <f>#N/A</f>
        <v>#N/A</v>
      </c>
      <c r="J1208" s="270" t="e">
        <f>#N/A</f>
        <v>#N/A</v>
      </c>
      <c r="K1208" s="470" t="e">
        <f>#N/A</f>
        <v>#N/A</v>
      </c>
    </row>
    <row r="1209" spans="2:11" ht="15" customHeight="1">
      <c r="B1209" s="299"/>
      <c r="C1209" s="302" t="str">
        <f>IF(B1209&lt;&gt;"",VLOOKUP(B1209,#REF!,2,0),"")</f>
        <v/>
      </c>
      <c r="D1209" s="301" t="str">
        <f>IF(B1209&lt;&gt;"",VLOOKUP(B1209,#REF!,3,0),"")</f>
        <v/>
      </c>
      <c r="E1209" s="308"/>
      <c r="F1209" s="308" t="str">
        <f>IF(OR(B1209="",D1209=0),"",VLOOKUP(B1209,#REF!,4,0))</f>
        <v/>
      </c>
      <c r="G1209" s="308" t="str">
        <f>IF(OR(B1209="",D1209=0),"",VLOOKUP(B1209,#REF!,5,0))</f>
        <v/>
      </c>
      <c r="H1209" s="309" t="e">
        <f>#N/A</f>
        <v>#N/A</v>
      </c>
      <c r="I1209" s="486" t="e">
        <f>#N/A</f>
        <v>#N/A</v>
      </c>
      <c r="J1209" s="270" t="e">
        <f>#N/A</f>
        <v>#N/A</v>
      </c>
      <c r="K1209" s="470" t="e">
        <f>#N/A</f>
        <v>#N/A</v>
      </c>
    </row>
    <row r="1210" spans="2:11" ht="15" customHeight="1">
      <c r="B1210" s="299"/>
      <c r="C1210" s="302" t="str">
        <f>IF(B1210&lt;&gt;"",VLOOKUP(B1210,#REF!,2,0),"")</f>
        <v/>
      </c>
      <c r="D1210" s="301" t="str">
        <f>IF(B1210&lt;&gt;"",VLOOKUP(B1210,#REF!,3,0),"")</f>
        <v/>
      </c>
      <c r="E1210" s="308"/>
      <c r="F1210" s="308" t="str">
        <f>IF(OR(B1210="",D1210=0),"",VLOOKUP(B1210,#REF!,4,0))</f>
        <v/>
      </c>
      <c r="G1210" s="308" t="str">
        <f>IF(OR(B1210="",D1210=0),"",VLOOKUP(B1210,#REF!,5,0))</f>
        <v/>
      </c>
      <c r="H1210" s="309" t="e">
        <f>#N/A</f>
        <v>#N/A</v>
      </c>
      <c r="I1210" s="486" t="e">
        <f>#N/A</f>
        <v>#N/A</v>
      </c>
      <c r="J1210" s="270" t="e">
        <f>#N/A</f>
        <v>#N/A</v>
      </c>
      <c r="K1210" s="470" t="e">
        <f>#N/A</f>
        <v>#N/A</v>
      </c>
    </row>
    <row r="1211" spans="2:11" ht="15" customHeight="1">
      <c r="B1211" s="299"/>
      <c r="C1211" s="302" t="str">
        <f>IF(B1211&lt;&gt;"",VLOOKUP(B1211,#REF!,2,0),"")</f>
        <v/>
      </c>
      <c r="D1211" s="301" t="str">
        <f>IF(B1211&lt;&gt;"",VLOOKUP(B1211,#REF!,3,0),"")</f>
        <v/>
      </c>
      <c r="E1211" s="308"/>
      <c r="F1211" s="308" t="str">
        <f>IF(OR(B1211="",D1211=0),"",VLOOKUP(B1211,#REF!,4,0))</f>
        <v/>
      </c>
      <c r="G1211" s="308" t="str">
        <f>IF(OR(B1211="",D1211=0),"",VLOOKUP(B1211,#REF!,5,0))</f>
        <v/>
      </c>
      <c r="H1211" s="309" t="e">
        <f>#N/A</f>
        <v>#N/A</v>
      </c>
      <c r="I1211" s="486" t="e">
        <f>#N/A</f>
        <v>#N/A</v>
      </c>
      <c r="J1211" s="270" t="e">
        <f>#N/A</f>
        <v>#N/A</v>
      </c>
      <c r="K1211" s="470" t="e">
        <f>#N/A</f>
        <v>#N/A</v>
      </c>
    </row>
    <row r="1212" spans="2:11" ht="15" customHeight="1">
      <c r="B1212" s="299"/>
      <c r="C1212" s="302" t="str">
        <f>IF(B1212&lt;&gt;"",VLOOKUP(B1212,#REF!,2,0),"")</f>
        <v/>
      </c>
      <c r="D1212" s="301" t="str">
        <f>IF(B1212&lt;&gt;"",VLOOKUP(B1212,#REF!,3,0),"")</f>
        <v/>
      </c>
      <c r="E1212" s="308"/>
      <c r="F1212" s="308" t="str">
        <f>IF(OR(B1212="",D1212=0),"",VLOOKUP(B1212,#REF!,4,0))</f>
        <v/>
      </c>
      <c r="G1212" s="308" t="str">
        <f>IF(OR(B1212="",D1212=0),"",VLOOKUP(B1212,#REF!,5,0))</f>
        <v/>
      </c>
      <c r="H1212" s="309" t="e">
        <f>#N/A</f>
        <v>#N/A</v>
      </c>
      <c r="I1212" s="486" t="e">
        <f>#N/A</f>
        <v>#N/A</v>
      </c>
      <c r="J1212" s="270" t="e">
        <f>#N/A</f>
        <v>#N/A</v>
      </c>
      <c r="K1212" s="470" t="e">
        <f>#N/A</f>
        <v>#N/A</v>
      </c>
    </row>
    <row r="1213" spans="2:11" ht="15" customHeight="1">
      <c r="B1213" s="299"/>
      <c r="C1213" s="302" t="str">
        <f>IF(B1213&lt;&gt;"",VLOOKUP(B1213,#REF!,2,0),"")</f>
        <v/>
      </c>
      <c r="D1213" s="301" t="str">
        <f>IF(B1213&lt;&gt;"",VLOOKUP(B1213,#REF!,3,0),"")</f>
        <v/>
      </c>
      <c r="E1213" s="308"/>
      <c r="F1213" s="308" t="str">
        <f>IF(OR(B1213="",D1213=0),"",VLOOKUP(B1213,#REF!,4,0))</f>
        <v/>
      </c>
      <c r="G1213" s="308" t="str">
        <f>IF(OR(B1213="",D1213=0),"",VLOOKUP(B1213,#REF!,5,0))</f>
        <v/>
      </c>
      <c r="H1213" s="309" t="e">
        <f>#N/A</f>
        <v>#N/A</v>
      </c>
      <c r="I1213" s="486" t="e">
        <f>#N/A</f>
        <v>#N/A</v>
      </c>
      <c r="J1213" s="270" t="e">
        <f>#N/A</f>
        <v>#N/A</v>
      </c>
      <c r="K1213" s="470" t="e">
        <f>#N/A</f>
        <v>#N/A</v>
      </c>
    </row>
    <row r="1214" spans="2:11" ht="15" customHeight="1">
      <c r="B1214" s="299"/>
      <c r="C1214" s="302" t="str">
        <f>IF(B1214&lt;&gt;"",VLOOKUP(B1214,#REF!,2,0),"")</f>
        <v/>
      </c>
      <c r="D1214" s="301" t="str">
        <f>IF(B1214&lt;&gt;"",VLOOKUP(B1214,#REF!,3,0),"")</f>
        <v/>
      </c>
      <c r="E1214" s="308"/>
      <c r="F1214" s="308" t="str">
        <f>IF(OR(B1214="",D1214=0),"",VLOOKUP(B1214,#REF!,4,0))</f>
        <v/>
      </c>
      <c r="G1214" s="308" t="str">
        <f>IF(OR(B1214="",D1214=0),"",VLOOKUP(B1214,#REF!,5,0))</f>
        <v/>
      </c>
      <c r="H1214" s="309" t="e">
        <f>#N/A</f>
        <v>#N/A</v>
      </c>
      <c r="I1214" s="486" t="e">
        <f>#N/A</f>
        <v>#N/A</v>
      </c>
      <c r="J1214" s="270" t="e">
        <f>#N/A</f>
        <v>#N/A</v>
      </c>
      <c r="K1214" s="470" t="e">
        <f>#N/A</f>
        <v>#N/A</v>
      </c>
    </row>
    <row r="1215" spans="2:11" ht="15" customHeight="1">
      <c r="B1215" s="299"/>
      <c r="C1215" s="302" t="str">
        <f>IF(B1215&lt;&gt;"",VLOOKUP(B1215,#REF!,2,0),"")</f>
        <v/>
      </c>
      <c r="D1215" s="301" t="str">
        <f>IF(B1215&lt;&gt;"",VLOOKUP(B1215,#REF!,3,0),"")</f>
        <v/>
      </c>
      <c r="E1215" s="308"/>
      <c r="F1215" s="308" t="str">
        <f>IF(OR(B1215="",D1215=0),"",VLOOKUP(B1215,#REF!,4,0))</f>
        <v/>
      </c>
      <c r="G1215" s="308" t="str">
        <f>IF(OR(B1215="",D1215=0),"",VLOOKUP(B1215,#REF!,5,0))</f>
        <v/>
      </c>
      <c r="H1215" s="309" t="e">
        <f>#N/A</f>
        <v>#N/A</v>
      </c>
      <c r="I1215" s="486" t="e">
        <f>#N/A</f>
        <v>#N/A</v>
      </c>
      <c r="J1215" s="270" t="e">
        <f>#N/A</f>
        <v>#N/A</v>
      </c>
      <c r="K1215" s="470" t="e">
        <f>#N/A</f>
        <v>#N/A</v>
      </c>
    </row>
    <row r="1216" spans="2:11" ht="15" customHeight="1">
      <c r="B1216" s="299"/>
      <c r="C1216" s="302" t="str">
        <f>IF(B1216&lt;&gt;"",VLOOKUP(B1216,#REF!,2,0),"")</f>
        <v/>
      </c>
      <c r="D1216" s="301" t="str">
        <f>IF(B1216&lt;&gt;"",VLOOKUP(B1216,#REF!,3,0),"")</f>
        <v/>
      </c>
      <c r="E1216" s="308"/>
      <c r="F1216" s="308" t="str">
        <f>IF(OR(B1216="",D1216=0),"",VLOOKUP(B1216,#REF!,4,0))</f>
        <v/>
      </c>
      <c r="G1216" s="308" t="str">
        <f>IF(OR(B1216="",D1216=0),"",VLOOKUP(B1216,#REF!,5,0))</f>
        <v/>
      </c>
      <c r="H1216" s="309" t="e">
        <f>#N/A</f>
        <v>#N/A</v>
      </c>
      <c r="I1216" s="486" t="e">
        <f>#N/A</f>
        <v>#N/A</v>
      </c>
      <c r="J1216" s="270" t="e">
        <f>#N/A</f>
        <v>#N/A</v>
      </c>
      <c r="K1216" s="470" t="e">
        <f>#N/A</f>
        <v>#N/A</v>
      </c>
    </row>
    <row r="1217" spans="2:11" ht="15" customHeight="1">
      <c r="B1217" s="299"/>
      <c r="C1217" s="302" t="str">
        <f>IF(B1217&lt;&gt;"",VLOOKUP(B1217,#REF!,2,0),"")</f>
        <v/>
      </c>
      <c r="D1217" s="301" t="str">
        <f>IF(B1217&lt;&gt;"",VLOOKUP(B1217,#REF!,3,0),"")</f>
        <v/>
      </c>
      <c r="E1217" s="308"/>
      <c r="F1217" s="308" t="str">
        <f>IF(OR(B1217="",D1217=0),"",VLOOKUP(B1217,#REF!,4,0))</f>
        <v/>
      </c>
      <c r="G1217" s="308" t="str">
        <f>IF(OR(B1217="",D1217=0),"",VLOOKUP(B1217,#REF!,5,0))</f>
        <v/>
      </c>
      <c r="H1217" s="309" t="e">
        <f>#N/A</f>
        <v>#N/A</v>
      </c>
      <c r="I1217" s="486" t="e">
        <f>#N/A</f>
        <v>#N/A</v>
      </c>
      <c r="J1217" s="270" t="e">
        <f>#N/A</f>
        <v>#N/A</v>
      </c>
      <c r="K1217" s="470" t="e">
        <f>#N/A</f>
        <v>#N/A</v>
      </c>
    </row>
    <row r="1218" spans="2:11" ht="15" customHeight="1">
      <c r="B1218" s="299"/>
      <c r="C1218" s="302" t="str">
        <f>IF(B1218&lt;&gt;"",VLOOKUP(B1218,#REF!,2,0),"")</f>
        <v/>
      </c>
      <c r="D1218" s="301" t="str">
        <f>IF(B1218&lt;&gt;"",VLOOKUP(B1218,#REF!,3,0),"")</f>
        <v/>
      </c>
      <c r="E1218" s="308"/>
      <c r="F1218" s="308" t="str">
        <f>IF(OR(B1218="",D1218=0),"",VLOOKUP(B1218,#REF!,4,0))</f>
        <v/>
      </c>
      <c r="G1218" s="308" t="str">
        <f>IF(OR(B1218="",D1218=0),"",VLOOKUP(B1218,#REF!,5,0))</f>
        <v/>
      </c>
      <c r="H1218" s="309" t="e">
        <f>#N/A</f>
        <v>#N/A</v>
      </c>
      <c r="I1218" s="486" t="e">
        <f>#N/A</f>
        <v>#N/A</v>
      </c>
      <c r="J1218" s="270" t="e">
        <f>#N/A</f>
        <v>#N/A</v>
      </c>
      <c r="K1218" s="470" t="e">
        <f>#N/A</f>
        <v>#N/A</v>
      </c>
    </row>
    <row r="1219" spans="2:11" ht="15" customHeight="1">
      <c r="B1219" s="299"/>
      <c r="C1219" s="302" t="str">
        <f>IF(B1219&lt;&gt;"",VLOOKUP(B1219,#REF!,2,0),"")</f>
        <v/>
      </c>
      <c r="D1219" s="301" t="str">
        <f>IF(B1219&lt;&gt;"",VLOOKUP(B1219,#REF!,3,0),"")</f>
        <v/>
      </c>
      <c r="E1219" s="308"/>
      <c r="F1219" s="308" t="str">
        <f>IF(OR(B1219="",D1219=0),"",VLOOKUP(B1219,#REF!,4,0))</f>
        <v/>
      </c>
      <c r="G1219" s="308" t="str">
        <f>IF(OR(B1219="",D1219=0),"",VLOOKUP(B1219,#REF!,5,0))</f>
        <v/>
      </c>
      <c r="H1219" s="309" t="e">
        <f>#N/A</f>
        <v>#N/A</v>
      </c>
      <c r="I1219" s="486" t="e">
        <f>#N/A</f>
        <v>#N/A</v>
      </c>
      <c r="J1219" s="270" t="e">
        <f>#N/A</f>
        <v>#N/A</v>
      </c>
      <c r="K1219" s="470" t="e">
        <f>#N/A</f>
        <v>#N/A</v>
      </c>
    </row>
    <row r="1220" spans="2:11" ht="15" customHeight="1">
      <c r="B1220" s="299"/>
      <c r="C1220" s="302" t="str">
        <f>IF(B1220&lt;&gt;"",VLOOKUP(B1220,#REF!,2,0),"")</f>
        <v/>
      </c>
      <c r="D1220" s="301" t="str">
        <f>IF(B1220&lt;&gt;"",VLOOKUP(B1220,#REF!,3,0),"")</f>
        <v/>
      </c>
      <c r="E1220" s="308"/>
      <c r="F1220" s="308" t="str">
        <f>IF(OR(B1220="",D1220=0),"",VLOOKUP(B1220,#REF!,4,0))</f>
        <v/>
      </c>
      <c r="G1220" s="308" t="str">
        <f>IF(OR(B1220="",D1220=0),"",VLOOKUP(B1220,#REF!,5,0))</f>
        <v/>
      </c>
      <c r="H1220" s="309" t="e">
        <f>#N/A</f>
        <v>#N/A</v>
      </c>
      <c r="I1220" s="486" t="e">
        <f>#N/A</f>
        <v>#N/A</v>
      </c>
      <c r="J1220" s="270" t="e">
        <f>#N/A</f>
        <v>#N/A</v>
      </c>
      <c r="K1220" s="470" t="e">
        <f>#N/A</f>
        <v>#N/A</v>
      </c>
    </row>
    <row r="1221" spans="2:11" ht="15" customHeight="1">
      <c r="B1221" s="299"/>
      <c r="C1221" s="302" t="str">
        <f>IF(B1221&lt;&gt;"",VLOOKUP(B1221,#REF!,2,0),"")</f>
        <v/>
      </c>
      <c r="D1221" s="301" t="str">
        <f>IF(B1221&lt;&gt;"",VLOOKUP(B1221,#REF!,3,0),"")</f>
        <v/>
      </c>
      <c r="E1221" s="308"/>
      <c r="F1221" s="308" t="str">
        <f>IF(OR(B1221="",D1221=0),"",VLOOKUP(B1221,#REF!,4,0))</f>
        <v/>
      </c>
      <c r="G1221" s="308" t="str">
        <f>IF(OR(B1221="",D1221=0),"",VLOOKUP(B1221,#REF!,5,0))</f>
        <v/>
      </c>
      <c r="H1221" s="309" t="e">
        <f>#N/A</f>
        <v>#N/A</v>
      </c>
      <c r="I1221" s="486" t="e">
        <f>#N/A</f>
        <v>#N/A</v>
      </c>
      <c r="J1221" s="270" t="e">
        <f>#N/A</f>
        <v>#N/A</v>
      </c>
      <c r="K1221" s="470" t="e">
        <f>#N/A</f>
        <v>#N/A</v>
      </c>
    </row>
    <row r="1222" spans="2:11" ht="15" customHeight="1">
      <c r="B1222" s="299"/>
      <c r="C1222" s="302" t="str">
        <f>IF(B1222&lt;&gt;"",VLOOKUP(B1222,#REF!,2,0),"")</f>
        <v/>
      </c>
      <c r="D1222" s="301" t="str">
        <f>IF(B1222&lt;&gt;"",VLOOKUP(B1222,#REF!,3,0),"")</f>
        <v/>
      </c>
      <c r="E1222" s="308"/>
      <c r="F1222" s="308" t="str">
        <f>IF(OR(B1222="",D1222=0),"",VLOOKUP(B1222,#REF!,4,0))</f>
        <v/>
      </c>
      <c r="G1222" s="308" t="str">
        <f>IF(OR(B1222="",D1222=0),"",VLOOKUP(B1222,#REF!,5,0))</f>
        <v/>
      </c>
      <c r="H1222" s="309" t="e">
        <f>#N/A</f>
        <v>#N/A</v>
      </c>
      <c r="I1222" s="486" t="e">
        <f>#N/A</f>
        <v>#N/A</v>
      </c>
      <c r="J1222" s="270" t="e">
        <f>#N/A</f>
        <v>#N/A</v>
      </c>
      <c r="K1222" s="470" t="e">
        <f>#N/A</f>
        <v>#N/A</v>
      </c>
    </row>
    <row r="1223" spans="2:11" ht="15" customHeight="1">
      <c r="B1223" s="299"/>
      <c r="C1223" s="302" t="str">
        <f>IF(B1223&lt;&gt;"",VLOOKUP(B1223,#REF!,2,0),"")</f>
        <v/>
      </c>
      <c r="D1223" s="301" t="str">
        <f>IF(B1223&lt;&gt;"",VLOOKUP(B1223,#REF!,3,0),"")</f>
        <v/>
      </c>
      <c r="E1223" s="308"/>
      <c r="F1223" s="308" t="str">
        <f>IF(OR(B1223="",D1223=0),"",VLOOKUP(B1223,#REF!,4,0))</f>
        <v/>
      </c>
      <c r="G1223" s="308" t="str">
        <f>IF(OR(B1223="",D1223=0),"",VLOOKUP(B1223,#REF!,5,0))</f>
        <v/>
      </c>
      <c r="H1223" s="309" t="e">
        <f>#N/A</f>
        <v>#N/A</v>
      </c>
      <c r="I1223" s="486" t="e">
        <f>#N/A</f>
        <v>#N/A</v>
      </c>
      <c r="J1223" s="270" t="e">
        <f>#N/A</f>
        <v>#N/A</v>
      </c>
      <c r="K1223" s="470" t="e">
        <f>#N/A</f>
        <v>#N/A</v>
      </c>
    </row>
    <row r="1224" spans="2:11" ht="15" customHeight="1">
      <c r="B1224" s="299"/>
      <c r="C1224" s="302" t="str">
        <f>IF(B1224&lt;&gt;"",VLOOKUP(B1224,#REF!,2,0),"")</f>
        <v/>
      </c>
      <c r="D1224" s="301" t="str">
        <f>IF(B1224&lt;&gt;"",VLOOKUP(B1224,#REF!,3,0),"")</f>
        <v/>
      </c>
      <c r="E1224" s="308"/>
      <c r="F1224" s="308" t="str">
        <f>IF(OR(B1224="",D1224=0),"",VLOOKUP(B1224,#REF!,4,0))</f>
        <v/>
      </c>
      <c r="G1224" s="308" t="str">
        <f>IF(OR(B1224="",D1224=0),"",VLOOKUP(B1224,#REF!,5,0))</f>
        <v/>
      </c>
      <c r="H1224" s="309" t="e">
        <f>#N/A</f>
        <v>#N/A</v>
      </c>
      <c r="I1224" s="486" t="e">
        <f>#N/A</f>
        <v>#N/A</v>
      </c>
      <c r="J1224" s="270" t="e">
        <f>#N/A</f>
        <v>#N/A</v>
      </c>
      <c r="K1224" s="470" t="e">
        <f>#N/A</f>
        <v>#N/A</v>
      </c>
    </row>
    <row r="1225" spans="2:11" ht="15" customHeight="1">
      <c r="B1225" s="299"/>
      <c r="C1225" s="302" t="str">
        <f>IF(B1225&lt;&gt;"",VLOOKUP(B1225,#REF!,2,0),"")</f>
        <v/>
      </c>
      <c r="D1225" s="301" t="str">
        <f>IF(B1225&lt;&gt;"",VLOOKUP(B1225,#REF!,3,0),"")</f>
        <v/>
      </c>
      <c r="E1225" s="308"/>
      <c r="F1225" s="308" t="str">
        <f>IF(OR(B1225="",D1225=0),"",VLOOKUP(B1225,#REF!,4,0))</f>
        <v/>
      </c>
      <c r="G1225" s="308" t="str">
        <f>IF(OR(B1225="",D1225=0),"",VLOOKUP(B1225,#REF!,5,0))</f>
        <v/>
      </c>
      <c r="H1225" s="309" t="e">
        <f>#N/A</f>
        <v>#N/A</v>
      </c>
      <c r="I1225" s="486" t="e">
        <f>#N/A</f>
        <v>#N/A</v>
      </c>
      <c r="J1225" s="270" t="e">
        <f>#N/A</f>
        <v>#N/A</v>
      </c>
      <c r="K1225" s="470" t="e">
        <f>#N/A</f>
        <v>#N/A</v>
      </c>
    </row>
    <row r="1226" spans="2:11" ht="15" customHeight="1">
      <c r="B1226" s="299"/>
      <c r="C1226" s="302" t="str">
        <f>IF(B1226&lt;&gt;"",VLOOKUP(B1226,#REF!,2,0),"")</f>
        <v/>
      </c>
      <c r="D1226" s="301" t="str">
        <f>IF(B1226&lt;&gt;"",VLOOKUP(B1226,#REF!,3,0),"")</f>
        <v/>
      </c>
      <c r="E1226" s="308"/>
      <c r="F1226" s="308" t="str">
        <f>IF(OR(B1226="",D1226=0),"",VLOOKUP(B1226,#REF!,4,0))</f>
        <v/>
      </c>
      <c r="G1226" s="308" t="str">
        <f>IF(OR(B1226="",D1226=0),"",VLOOKUP(B1226,#REF!,5,0))</f>
        <v/>
      </c>
      <c r="H1226" s="309" t="e">
        <f>#N/A</f>
        <v>#N/A</v>
      </c>
      <c r="I1226" s="486" t="e">
        <f>#N/A</f>
        <v>#N/A</v>
      </c>
      <c r="J1226" s="270" t="e">
        <f>#N/A</f>
        <v>#N/A</v>
      </c>
      <c r="K1226" s="470" t="e">
        <f>#N/A</f>
        <v>#N/A</v>
      </c>
    </row>
    <row r="1227" spans="2:11" ht="15" customHeight="1">
      <c r="B1227" s="299"/>
      <c r="C1227" s="302" t="str">
        <f>IF(B1227&lt;&gt;"",VLOOKUP(B1227,#REF!,2,0),"")</f>
        <v/>
      </c>
      <c r="D1227" s="301" t="str">
        <f>IF(B1227&lt;&gt;"",VLOOKUP(B1227,#REF!,3,0),"")</f>
        <v/>
      </c>
      <c r="E1227" s="308"/>
      <c r="F1227" s="308" t="str">
        <f>IF(OR(B1227="",D1227=0),"",VLOOKUP(B1227,#REF!,4,0))</f>
        <v/>
      </c>
      <c r="G1227" s="308" t="str">
        <f>IF(OR(B1227="",D1227=0),"",VLOOKUP(B1227,#REF!,5,0))</f>
        <v/>
      </c>
      <c r="H1227" s="309" t="e">
        <f>#N/A</f>
        <v>#N/A</v>
      </c>
      <c r="I1227" s="486" t="e">
        <f>#N/A</f>
        <v>#N/A</v>
      </c>
      <c r="J1227" s="270" t="e">
        <f>#N/A</f>
        <v>#N/A</v>
      </c>
      <c r="K1227" s="470" t="e">
        <f>#N/A</f>
        <v>#N/A</v>
      </c>
    </row>
    <row r="1228" spans="2:11" ht="15" customHeight="1">
      <c r="B1228" s="299"/>
      <c r="C1228" s="302" t="str">
        <f>IF(B1228&lt;&gt;"",VLOOKUP(B1228,#REF!,2,0),"")</f>
        <v/>
      </c>
      <c r="D1228" s="301" t="str">
        <f>IF(B1228&lt;&gt;"",VLOOKUP(B1228,#REF!,3,0),"")</f>
        <v/>
      </c>
      <c r="E1228" s="308"/>
      <c r="F1228" s="308" t="str">
        <f>IF(OR(B1228="",D1228=0),"",VLOOKUP(B1228,#REF!,4,0))</f>
        <v/>
      </c>
      <c r="G1228" s="308" t="str">
        <f>IF(OR(B1228="",D1228=0),"",VLOOKUP(B1228,#REF!,5,0))</f>
        <v/>
      </c>
      <c r="H1228" s="309" t="e">
        <f>#N/A</f>
        <v>#N/A</v>
      </c>
      <c r="I1228" s="486" t="e">
        <f>#N/A</f>
        <v>#N/A</v>
      </c>
      <c r="J1228" s="270" t="e">
        <f>#N/A</f>
        <v>#N/A</v>
      </c>
      <c r="K1228" s="470" t="e">
        <f>#N/A</f>
        <v>#N/A</v>
      </c>
    </row>
    <row r="1229" spans="2:11" ht="15" customHeight="1">
      <c r="B1229" s="299"/>
      <c r="C1229" s="302" t="str">
        <f>IF(B1229&lt;&gt;"",VLOOKUP(B1229,#REF!,2,0),"")</f>
        <v/>
      </c>
      <c r="D1229" s="301" t="str">
        <f>IF(B1229&lt;&gt;"",VLOOKUP(B1229,#REF!,3,0),"")</f>
        <v/>
      </c>
      <c r="E1229" s="308"/>
      <c r="F1229" s="308" t="str">
        <f>IF(OR(B1229="",D1229=0),"",VLOOKUP(B1229,#REF!,4,0))</f>
        <v/>
      </c>
      <c r="G1229" s="308" t="str">
        <f>IF(OR(B1229="",D1229=0),"",VLOOKUP(B1229,#REF!,5,0))</f>
        <v/>
      </c>
      <c r="H1229" s="309" t="e">
        <f>#N/A</f>
        <v>#N/A</v>
      </c>
      <c r="I1229" s="486" t="e">
        <f>#N/A</f>
        <v>#N/A</v>
      </c>
      <c r="J1229" s="270" t="e">
        <f>#N/A</f>
        <v>#N/A</v>
      </c>
      <c r="K1229" s="470" t="e">
        <f>#N/A</f>
        <v>#N/A</v>
      </c>
    </row>
    <row r="1230" spans="2:11" ht="15" customHeight="1">
      <c r="B1230" s="299"/>
      <c r="C1230" s="302" t="str">
        <f>IF(B1230&lt;&gt;"",VLOOKUP(B1230,#REF!,2,0),"")</f>
        <v/>
      </c>
      <c r="D1230" s="301" t="str">
        <f>IF(B1230&lt;&gt;"",VLOOKUP(B1230,#REF!,3,0),"")</f>
        <v/>
      </c>
      <c r="E1230" s="308"/>
      <c r="F1230" s="308" t="str">
        <f>IF(OR(B1230="",D1230=0),"",VLOOKUP(B1230,#REF!,4,0))</f>
        <v/>
      </c>
      <c r="G1230" s="308" t="str">
        <f>IF(OR(B1230="",D1230=0),"",VLOOKUP(B1230,#REF!,5,0))</f>
        <v/>
      </c>
      <c r="H1230" s="309" t="e">
        <f>#N/A</f>
        <v>#N/A</v>
      </c>
      <c r="I1230" s="486" t="e">
        <f>#N/A</f>
        <v>#N/A</v>
      </c>
      <c r="J1230" s="270" t="e">
        <f>#N/A</f>
        <v>#N/A</v>
      </c>
      <c r="K1230" s="470" t="e">
        <f>#N/A</f>
        <v>#N/A</v>
      </c>
    </row>
    <row r="1231" spans="2:11" ht="15" customHeight="1">
      <c r="B1231" s="299"/>
      <c r="C1231" s="302" t="str">
        <f>IF(B1231&lt;&gt;"",VLOOKUP(B1231,#REF!,2,0),"")</f>
        <v/>
      </c>
      <c r="D1231" s="301" t="str">
        <f>IF(B1231&lt;&gt;"",VLOOKUP(B1231,#REF!,3,0),"")</f>
        <v/>
      </c>
      <c r="E1231" s="308"/>
      <c r="F1231" s="308" t="str">
        <f>IF(OR(B1231="",D1231=0),"",VLOOKUP(B1231,#REF!,4,0))</f>
        <v/>
      </c>
      <c r="G1231" s="308" t="str">
        <f>IF(OR(B1231="",D1231=0),"",VLOOKUP(B1231,#REF!,5,0))</f>
        <v/>
      </c>
      <c r="H1231" s="309" t="e">
        <f>#N/A</f>
        <v>#N/A</v>
      </c>
      <c r="I1231" s="486" t="e">
        <f>#N/A</f>
        <v>#N/A</v>
      </c>
      <c r="J1231" s="270" t="e">
        <f>#N/A</f>
        <v>#N/A</v>
      </c>
      <c r="K1231" s="470" t="e">
        <f>#N/A</f>
        <v>#N/A</v>
      </c>
    </row>
    <row r="1232" spans="2:11" ht="15" customHeight="1">
      <c r="B1232" s="299"/>
      <c r="C1232" s="302" t="str">
        <f>IF(B1232&lt;&gt;"",VLOOKUP(B1232,#REF!,2,0),"")</f>
        <v/>
      </c>
      <c r="D1232" s="301" t="str">
        <f>IF(B1232&lt;&gt;"",VLOOKUP(B1232,#REF!,3,0),"")</f>
        <v/>
      </c>
      <c r="E1232" s="308"/>
      <c r="F1232" s="308" t="str">
        <f>IF(OR(B1232="",D1232=0),"",VLOOKUP(B1232,#REF!,4,0))</f>
        <v/>
      </c>
      <c r="G1232" s="308" t="str">
        <f>IF(OR(B1232="",D1232=0),"",VLOOKUP(B1232,#REF!,5,0))</f>
        <v/>
      </c>
      <c r="H1232" s="309" t="e">
        <f>#N/A</f>
        <v>#N/A</v>
      </c>
      <c r="I1232" s="486" t="e">
        <f>#N/A</f>
        <v>#N/A</v>
      </c>
      <c r="J1232" s="270" t="e">
        <f>#N/A</f>
        <v>#N/A</v>
      </c>
      <c r="K1232" s="470" t="e">
        <f>#N/A</f>
        <v>#N/A</v>
      </c>
    </row>
    <row r="1233" spans="2:11" ht="15" customHeight="1">
      <c r="B1233" s="299"/>
      <c r="C1233" s="302" t="str">
        <f>IF(B1233&lt;&gt;"",VLOOKUP(B1233,#REF!,2,0),"")</f>
        <v/>
      </c>
      <c r="D1233" s="301" t="str">
        <f>IF(B1233&lt;&gt;"",VLOOKUP(B1233,#REF!,3,0),"")</f>
        <v/>
      </c>
      <c r="E1233" s="308"/>
      <c r="F1233" s="308" t="str">
        <f>IF(OR(B1233="",D1233=0),"",VLOOKUP(B1233,#REF!,4,0))</f>
        <v/>
      </c>
      <c r="G1233" s="308" t="str">
        <f>IF(OR(B1233="",D1233=0),"",VLOOKUP(B1233,#REF!,5,0))</f>
        <v/>
      </c>
      <c r="H1233" s="309" t="e">
        <f>#N/A</f>
        <v>#N/A</v>
      </c>
      <c r="I1233" s="486" t="e">
        <f>#N/A</f>
        <v>#N/A</v>
      </c>
      <c r="J1233" s="270" t="e">
        <f>#N/A</f>
        <v>#N/A</v>
      </c>
      <c r="K1233" s="470" t="e">
        <f>#N/A</f>
        <v>#N/A</v>
      </c>
    </row>
    <row r="1234" spans="2:11" ht="15" customHeight="1">
      <c r="B1234" s="299"/>
      <c r="C1234" s="302" t="str">
        <f>IF(B1234&lt;&gt;"",VLOOKUP(B1234,#REF!,2,0),"")</f>
        <v/>
      </c>
      <c r="D1234" s="301" t="str">
        <f>IF(B1234&lt;&gt;"",VLOOKUP(B1234,#REF!,3,0),"")</f>
        <v/>
      </c>
      <c r="E1234" s="308"/>
      <c r="F1234" s="308" t="str">
        <f>IF(OR(B1234="",D1234=0),"",VLOOKUP(B1234,#REF!,4,0))</f>
        <v/>
      </c>
      <c r="G1234" s="308" t="str">
        <f>IF(OR(B1234="",D1234=0),"",VLOOKUP(B1234,#REF!,5,0))</f>
        <v/>
      </c>
      <c r="H1234" s="309" t="e">
        <f>#N/A</f>
        <v>#N/A</v>
      </c>
      <c r="I1234" s="486" t="e">
        <f>#N/A</f>
        <v>#N/A</v>
      </c>
      <c r="J1234" s="270" t="e">
        <f>#N/A</f>
        <v>#N/A</v>
      </c>
      <c r="K1234" s="470" t="e">
        <f>#N/A</f>
        <v>#N/A</v>
      </c>
    </row>
    <row r="1235" spans="2:11" ht="15" customHeight="1">
      <c r="B1235" s="299"/>
      <c r="C1235" s="302" t="str">
        <f>IF(B1235&lt;&gt;"",VLOOKUP(B1235,#REF!,2,0),"")</f>
        <v/>
      </c>
      <c r="D1235" s="301" t="str">
        <f>IF(B1235&lt;&gt;"",VLOOKUP(B1235,#REF!,3,0),"")</f>
        <v/>
      </c>
      <c r="E1235" s="308"/>
      <c r="F1235" s="308" t="str">
        <f>IF(OR(B1235="",D1235=0),"",VLOOKUP(B1235,#REF!,4,0))</f>
        <v/>
      </c>
      <c r="G1235" s="308" t="str">
        <f>IF(OR(B1235="",D1235=0),"",VLOOKUP(B1235,#REF!,5,0))</f>
        <v/>
      </c>
      <c r="H1235" s="309" t="e">
        <f>#N/A</f>
        <v>#N/A</v>
      </c>
      <c r="I1235" s="486" t="e">
        <f>#N/A</f>
        <v>#N/A</v>
      </c>
      <c r="J1235" s="270" t="e">
        <f>#N/A</f>
        <v>#N/A</v>
      </c>
      <c r="K1235" s="470" t="e">
        <f>#N/A</f>
        <v>#N/A</v>
      </c>
    </row>
    <row r="1236" spans="2:11" ht="15" customHeight="1">
      <c r="B1236" s="299"/>
      <c r="C1236" s="302" t="str">
        <f>IF(B1236&lt;&gt;"",VLOOKUP(B1236,#REF!,2,0),"")</f>
        <v/>
      </c>
      <c r="D1236" s="301" t="str">
        <f>IF(B1236&lt;&gt;"",VLOOKUP(B1236,#REF!,3,0),"")</f>
        <v/>
      </c>
      <c r="E1236" s="308"/>
      <c r="F1236" s="308" t="str">
        <f>IF(OR(B1236="",D1236=0),"",VLOOKUP(B1236,#REF!,4,0))</f>
        <v/>
      </c>
      <c r="G1236" s="308" t="str">
        <f>IF(OR(B1236="",D1236=0),"",VLOOKUP(B1236,#REF!,5,0))</f>
        <v/>
      </c>
      <c r="H1236" s="309" t="e">
        <f>#N/A</f>
        <v>#N/A</v>
      </c>
      <c r="I1236" s="486" t="e">
        <f>#N/A</f>
        <v>#N/A</v>
      </c>
      <c r="J1236" s="270" t="e">
        <f>#N/A</f>
        <v>#N/A</v>
      </c>
      <c r="K1236" s="470" t="e">
        <f>#N/A</f>
        <v>#N/A</v>
      </c>
    </row>
    <row r="1237" spans="2:11" ht="15" customHeight="1">
      <c r="B1237" s="299"/>
      <c r="C1237" s="302" t="str">
        <f>IF(B1237&lt;&gt;"",VLOOKUP(B1237,#REF!,2,0),"")</f>
        <v/>
      </c>
      <c r="D1237" s="301" t="str">
        <f>IF(B1237&lt;&gt;"",VLOOKUP(B1237,#REF!,3,0),"")</f>
        <v/>
      </c>
      <c r="E1237" s="308"/>
      <c r="F1237" s="308" t="str">
        <f>IF(OR(B1237="",D1237=0),"",VLOOKUP(B1237,#REF!,4,0))</f>
        <v/>
      </c>
      <c r="G1237" s="308" t="str">
        <f>IF(OR(B1237="",D1237=0),"",VLOOKUP(B1237,#REF!,5,0))</f>
        <v/>
      </c>
      <c r="H1237" s="309" t="e">
        <f>#N/A</f>
        <v>#N/A</v>
      </c>
      <c r="I1237" s="486" t="e">
        <f>#N/A</f>
        <v>#N/A</v>
      </c>
      <c r="J1237" s="270" t="e">
        <f>#N/A</f>
        <v>#N/A</v>
      </c>
      <c r="K1237" s="470" t="e">
        <f>#N/A</f>
        <v>#N/A</v>
      </c>
    </row>
    <row r="1238" spans="2:11" ht="15" customHeight="1">
      <c r="B1238" s="299"/>
      <c r="C1238" s="302" t="str">
        <f>IF(B1238&lt;&gt;"",VLOOKUP(B1238,#REF!,2,0),"")</f>
        <v/>
      </c>
      <c r="D1238" s="301" t="str">
        <f>IF(B1238&lt;&gt;"",VLOOKUP(B1238,#REF!,3,0),"")</f>
        <v/>
      </c>
      <c r="E1238" s="308"/>
      <c r="F1238" s="308" t="str">
        <f>IF(OR(B1238="",D1238=0),"",VLOOKUP(B1238,#REF!,4,0))</f>
        <v/>
      </c>
      <c r="G1238" s="308" t="str">
        <f>IF(OR(B1238="",D1238=0),"",VLOOKUP(B1238,#REF!,5,0))</f>
        <v/>
      </c>
      <c r="H1238" s="309" t="e">
        <f>#N/A</f>
        <v>#N/A</v>
      </c>
      <c r="I1238" s="486" t="e">
        <f>#N/A</f>
        <v>#N/A</v>
      </c>
      <c r="J1238" s="270" t="e">
        <f>#N/A</f>
        <v>#N/A</v>
      </c>
      <c r="K1238" s="470" t="e">
        <f>#N/A</f>
        <v>#N/A</v>
      </c>
    </row>
    <row r="1239" spans="2:11" ht="15" customHeight="1">
      <c r="B1239" s="299"/>
      <c r="C1239" s="302" t="str">
        <f>IF(B1239&lt;&gt;"",VLOOKUP(B1239,#REF!,2,0),"")</f>
        <v/>
      </c>
      <c r="D1239" s="301" t="str">
        <f>IF(B1239&lt;&gt;"",VLOOKUP(B1239,#REF!,3,0),"")</f>
        <v/>
      </c>
      <c r="E1239" s="308"/>
      <c r="F1239" s="308" t="str">
        <f>IF(OR(B1239="",D1239=0),"",VLOOKUP(B1239,#REF!,4,0))</f>
        <v/>
      </c>
      <c r="G1239" s="308" t="str">
        <f>IF(OR(B1239="",D1239=0),"",VLOOKUP(B1239,#REF!,5,0))</f>
        <v/>
      </c>
      <c r="H1239" s="309" t="e">
        <f>#N/A</f>
        <v>#N/A</v>
      </c>
      <c r="I1239" s="486" t="e">
        <f>#N/A</f>
        <v>#N/A</v>
      </c>
      <c r="J1239" s="270" t="e">
        <f>#N/A</f>
        <v>#N/A</v>
      </c>
      <c r="K1239" s="470" t="e">
        <f>#N/A</f>
        <v>#N/A</v>
      </c>
    </row>
    <row r="1240" spans="2:11" ht="15" customHeight="1">
      <c r="B1240" s="299"/>
      <c r="C1240" s="302" t="str">
        <f>IF(B1240&lt;&gt;"",VLOOKUP(B1240,#REF!,2,0),"")</f>
        <v/>
      </c>
      <c r="D1240" s="301" t="str">
        <f>IF(B1240&lt;&gt;"",VLOOKUP(B1240,#REF!,3,0),"")</f>
        <v/>
      </c>
      <c r="E1240" s="308"/>
      <c r="F1240" s="308" t="str">
        <f>IF(OR(B1240="",D1240=0),"",VLOOKUP(B1240,#REF!,4,0))</f>
        <v/>
      </c>
      <c r="G1240" s="308" t="str">
        <f>IF(OR(B1240="",D1240=0),"",VLOOKUP(B1240,#REF!,5,0))</f>
        <v/>
      </c>
      <c r="H1240" s="309" t="e">
        <f>#N/A</f>
        <v>#N/A</v>
      </c>
      <c r="I1240" s="486" t="e">
        <f>#N/A</f>
        <v>#N/A</v>
      </c>
      <c r="J1240" s="270" t="e">
        <f>#N/A</f>
        <v>#N/A</v>
      </c>
      <c r="K1240" s="470" t="e">
        <f>#N/A</f>
        <v>#N/A</v>
      </c>
    </row>
    <row r="1241" spans="2:11" ht="15" customHeight="1">
      <c r="B1241" s="299"/>
      <c r="C1241" s="302" t="str">
        <f>IF(B1241&lt;&gt;"",VLOOKUP(B1241,#REF!,2,0),"")</f>
        <v/>
      </c>
      <c r="D1241" s="301" t="str">
        <f>IF(B1241&lt;&gt;"",VLOOKUP(B1241,#REF!,3,0),"")</f>
        <v/>
      </c>
      <c r="E1241" s="308"/>
      <c r="F1241" s="308" t="str">
        <f>IF(OR(B1241="",D1241=0),"",VLOOKUP(B1241,#REF!,4,0))</f>
        <v/>
      </c>
      <c r="G1241" s="308" t="str">
        <f>IF(OR(B1241="",D1241=0),"",VLOOKUP(B1241,#REF!,5,0))</f>
        <v/>
      </c>
      <c r="H1241" s="309" t="e">
        <f>#N/A</f>
        <v>#N/A</v>
      </c>
      <c r="I1241" s="486" t="e">
        <f>#N/A</f>
        <v>#N/A</v>
      </c>
      <c r="J1241" s="270" t="e">
        <f>#N/A</f>
        <v>#N/A</v>
      </c>
      <c r="K1241" s="470" t="e">
        <f>#N/A</f>
        <v>#N/A</v>
      </c>
    </row>
    <row r="1242" spans="2:11" ht="15" customHeight="1">
      <c r="B1242" s="299"/>
      <c r="C1242" s="302" t="str">
        <f>IF(B1242&lt;&gt;"",VLOOKUP(B1242,#REF!,2,0),"")</f>
        <v/>
      </c>
      <c r="D1242" s="301" t="str">
        <f>IF(B1242&lt;&gt;"",VLOOKUP(B1242,#REF!,3,0),"")</f>
        <v/>
      </c>
      <c r="E1242" s="308"/>
      <c r="F1242" s="308" t="str">
        <f>IF(OR(B1242="",D1242=0),"",VLOOKUP(B1242,#REF!,4,0))</f>
        <v/>
      </c>
      <c r="G1242" s="308" t="str">
        <f>IF(OR(B1242="",D1242=0),"",VLOOKUP(B1242,#REF!,5,0))</f>
        <v/>
      </c>
      <c r="H1242" s="309" t="e">
        <f>#N/A</f>
        <v>#N/A</v>
      </c>
      <c r="I1242" s="486" t="e">
        <f>#N/A</f>
        <v>#N/A</v>
      </c>
      <c r="J1242" s="270" t="e">
        <f>#N/A</f>
        <v>#N/A</v>
      </c>
      <c r="K1242" s="470" t="e">
        <f>#N/A</f>
        <v>#N/A</v>
      </c>
    </row>
    <row r="1243" spans="2:11" ht="15" customHeight="1">
      <c r="B1243" s="299"/>
      <c r="C1243" s="302" t="str">
        <f>IF(B1243&lt;&gt;"",VLOOKUP(B1243,#REF!,2,0),"")</f>
        <v/>
      </c>
      <c r="D1243" s="301" t="str">
        <f>IF(B1243&lt;&gt;"",VLOOKUP(B1243,#REF!,3,0),"")</f>
        <v/>
      </c>
      <c r="E1243" s="308"/>
      <c r="F1243" s="308" t="str">
        <f>IF(OR(B1243="",D1243=0),"",VLOOKUP(B1243,#REF!,4,0))</f>
        <v/>
      </c>
      <c r="G1243" s="308" t="str">
        <f>IF(OR(B1243="",D1243=0),"",VLOOKUP(B1243,#REF!,5,0))</f>
        <v/>
      </c>
      <c r="H1243" s="309" t="e">
        <f>#N/A</f>
        <v>#N/A</v>
      </c>
      <c r="I1243" s="486" t="e">
        <f>#N/A</f>
        <v>#N/A</v>
      </c>
      <c r="J1243" s="270" t="e">
        <f>#N/A</f>
        <v>#N/A</v>
      </c>
      <c r="K1243" s="470" t="e">
        <f>#N/A</f>
        <v>#N/A</v>
      </c>
    </row>
    <row r="1244" spans="2:11" ht="15" customHeight="1">
      <c r="B1244" s="299"/>
      <c r="C1244" s="302" t="str">
        <f>IF(B1244&lt;&gt;"",VLOOKUP(B1244,#REF!,2,0),"")</f>
        <v/>
      </c>
      <c r="D1244" s="301" t="str">
        <f>IF(B1244&lt;&gt;"",VLOOKUP(B1244,#REF!,3,0),"")</f>
        <v/>
      </c>
      <c r="E1244" s="308"/>
      <c r="F1244" s="308" t="str">
        <f>IF(OR(B1244="",D1244=0),"",VLOOKUP(B1244,#REF!,4,0))</f>
        <v/>
      </c>
      <c r="G1244" s="308" t="str">
        <f>IF(OR(B1244="",D1244=0),"",VLOOKUP(B1244,#REF!,5,0))</f>
        <v/>
      </c>
      <c r="H1244" s="309" t="e">
        <f>#N/A</f>
        <v>#N/A</v>
      </c>
      <c r="I1244" s="486" t="e">
        <f>#N/A</f>
        <v>#N/A</v>
      </c>
      <c r="J1244" s="270" t="e">
        <f>#N/A</f>
        <v>#N/A</v>
      </c>
      <c r="K1244" s="470" t="e">
        <f>#N/A</f>
        <v>#N/A</v>
      </c>
    </row>
    <row r="1245" spans="2:11" ht="15" customHeight="1">
      <c r="B1245" s="299"/>
      <c r="C1245" s="302" t="str">
        <f>IF(B1245&lt;&gt;"",VLOOKUP(B1245,#REF!,2,0),"")</f>
        <v/>
      </c>
      <c r="D1245" s="301" t="str">
        <f>IF(B1245&lt;&gt;"",VLOOKUP(B1245,#REF!,3,0),"")</f>
        <v/>
      </c>
      <c r="E1245" s="308"/>
      <c r="F1245" s="308" t="str">
        <f>IF(OR(B1245="",D1245=0),"",VLOOKUP(B1245,#REF!,4,0))</f>
        <v/>
      </c>
      <c r="G1245" s="308" t="str">
        <f>IF(OR(B1245="",D1245=0),"",VLOOKUP(B1245,#REF!,5,0))</f>
        <v/>
      </c>
      <c r="H1245" s="309" t="e">
        <f>#N/A</f>
        <v>#N/A</v>
      </c>
      <c r="I1245" s="486" t="e">
        <f>#N/A</f>
        <v>#N/A</v>
      </c>
      <c r="J1245" s="270" t="e">
        <f>#N/A</f>
        <v>#N/A</v>
      </c>
      <c r="K1245" s="470" t="e">
        <f>#N/A</f>
        <v>#N/A</v>
      </c>
    </row>
    <row r="1246" spans="2:11" ht="15" customHeight="1">
      <c r="B1246" s="299"/>
      <c r="C1246" s="302" t="str">
        <f>IF(B1246&lt;&gt;"",VLOOKUP(B1246,#REF!,2,0),"")</f>
        <v/>
      </c>
      <c r="D1246" s="301" t="str">
        <f>IF(B1246&lt;&gt;"",VLOOKUP(B1246,#REF!,3,0),"")</f>
        <v/>
      </c>
      <c r="E1246" s="308"/>
      <c r="F1246" s="308" t="str">
        <f>IF(OR(B1246="",D1246=0),"",VLOOKUP(B1246,#REF!,4,0))</f>
        <v/>
      </c>
      <c r="G1246" s="308" t="str">
        <f>IF(OR(B1246="",D1246=0),"",VLOOKUP(B1246,#REF!,5,0))</f>
        <v/>
      </c>
      <c r="H1246" s="309" t="e">
        <f>#N/A</f>
        <v>#N/A</v>
      </c>
      <c r="I1246" s="486" t="e">
        <f>#N/A</f>
        <v>#N/A</v>
      </c>
      <c r="J1246" s="270" t="e">
        <f>#N/A</f>
        <v>#N/A</v>
      </c>
      <c r="K1246" s="470" t="e">
        <f>#N/A</f>
        <v>#N/A</v>
      </c>
    </row>
    <row r="1247" spans="2:11" ht="15" customHeight="1">
      <c r="B1247" s="299"/>
      <c r="C1247" s="302" t="str">
        <f>IF(B1247&lt;&gt;"",VLOOKUP(B1247,#REF!,2,0),"")</f>
        <v/>
      </c>
      <c r="D1247" s="301" t="str">
        <f>IF(B1247&lt;&gt;"",VLOOKUP(B1247,#REF!,3,0),"")</f>
        <v/>
      </c>
      <c r="E1247" s="308"/>
      <c r="F1247" s="308" t="str">
        <f>IF(OR(B1247="",D1247=0),"",VLOOKUP(B1247,#REF!,4,0))</f>
        <v/>
      </c>
      <c r="G1247" s="308" t="str">
        <f>IF(OR(B1247="",D1247=0),"",VLOOKUP(B1247,#REF!,5,0))</f>
        <v/>
      </c>
      <c r="H1247" s="309" t="e">
        <f>#N/A</f>
        <v>#N/A</v>
      </c>
      <c r="I1247" s="486" t="e">
        <f>#N/A</f>
        <v>#N/A</v>
      </c>
      <c r="J1247" s="270" t="e">
        <f>#N/A</f>
        <v>#N/A</v>
      </c>
      <c r="K1247" s="470" t="e">
        <f>#N/A</f>
        <v>#N/A</v>
      </c>
    </row>
    <row r="1248" spans="2:11" ht="15" customHeight="1">
      <c r="B1248" s="299"/>
      <c r="C1248" s="302" t="str">
        <f>IF(B1248&lt;&gt;"",VLOOKUP(B1248,#REF!,2,0),"")</f>
        <v/>
      </c>
      <c r="D1248" s="301" t="str">
        <f>IF(B1248&lt;&gt;"",VLOOKUP(B1248,#REF!,3,0),"")</f>
        <v/>
      </c>
      <c r="E1248" s="308"/>
      <c r="F1248" s="308" t="str">
        <f>IF(OR(B1248="",D1248=0),"",VLOOKUP(B1248,#REF!,4,0))</f>
        <v/>
      </c>
      <c r="G1248" s="308" t="str">
        <f>IF(OR(B1248="",D1248=0),"",VLOOKUP(B1248,#REF!,5,0))</f>
        <v/>
      </c>
      <c r="H1248" s="309" t="e">
        <f>#N/A</f>
        <v>#N/A</v>
      </c>
      <c r="I1248" s="486" t="e">
        <f>#N/A</f>
        <v>#N/A</v>
      </c>
      <c r="J1248" s="270" t="e">
        <f>#N/A</f>
        <v>#N/A</v>
      </c>
      <c r="K1248" s="470" t="e">
        <f>#N/A</f>
        <v>#N/A</v>
      </c>
    </row>
    <row r="1249" spans="2:11" ht="15" customHeight="1">
      <c r="B1249" s="299"/>
      <c r="C1249" s="302" t="str">
        <f>IF(B1249&lt;&gt;"",VLOOKUP(B1249,#REF!,2,0),"")</f>
        <v/>
      </c>
      <c r="D1249" s="301" t="str">
        <f>IF(B1249&lt;&gt;"",VLOOKUP(B1249,#REF!,3,0),"")</f>
        <v/>
      </c>
      <c r="E1249" s="308"/>
      <c r="F1249" s="308" t="str">
        <f>IF(OR(B1249="",D1249=0),"",VLOOKUP(B1249,#REF!,4,0))</f>
        <v/>
      </c>
      <c r="G1249" s="308" t="str">
        <f>IF(OR(B1249="",D1249=0),"",VLOOKUP(B1249,#REF!,5,0))</f>
        <v/>
      </c>
      <c r="H1249" s="309" t="e">
        <f>#N/A</f>
        <v>#N/A</v>
      </c>
      <c r="I1249" s="486" t="e">
        <f>#N/A</f>
        <v>#N/A</v>
      </c>
      <c r="J1249" s="270" t="e">
        <f>#N/A</f>
        <v>#N/A</v>
      </c>
      <c r="K1249" s="470" t="e">
        <f>#N/A</f>
        <v>#N/A</v>
      </c>
    </row>
    <row r="1250" spans="2:11" ht="15" customHeight="1">
      <c r="B1250" s="299"/>
      <c r="C1250" s="302" t="str">
        <f>IF(B1250&lt;&gt;"",VLOOKUP(B1250,#REF!,2,0),"")</f>
        <v/>
      </c>
      <c r="D1250" s="301" t="str">
        <f>IF(B1250&lt;&gt;"",VLOOKUP(B1250,#REF!,3,0),"")</f>
        <v/>
      </c>
      <c r="E1250" s="308"/>
      <c r="F1250" s="308" t="str">
        <f>IF(OR(B1250="",D1250=0),"",VLOOKUP(B1250,#REF!,4,0))</f>
        <v/>
      </c>
      <c r="G1250" s="308" t="str">
        <f>IF(OR(B1250="",D1250=0),"",VLOOKUP(B1250,#REF!,5,0))</f>
        <v/>
      </c>
      <c r="H1250" s="309" t="e">
        <f>#N/A</f>
        <v>#N/A</v>
      </c>
      <c r="I1250" s="486" t="e">
        <f>#N/A</f>
        <v>#N/A</v>
      </c>
      <c r="J1250" s="270" t="e">
        <f>#N/A</f>
        <v>#N/A</v>
      </c>
      <c r="K1250" s="470" t="e">
        <f>#N/A</f>
        <v>#N/A</v>
      </c>
    </row>
    <row r="1251" spans="2:11" ht="15" customHeight="1">
      <c r="B1251" s="299"/>
      <c r="C1251" s="302" t="str">
        <f>IF(B1251&lt;&gt;"",VLOOKUP(B1251,#REF!,2,0),"")</f>
        <v/>
      </c>
      <c r="D1251" s="301" t="str">
        <f>IF(B1251&lt;&gt;"",VLOOKUP(B1251,#REF!,3,0),"")</f>
        <v/>
      </c>
      <c r="E1251" s="308"/>
      <c r="F1251" s="308" t="str">
        <f>IF(OR(B1251="",D1251=0),"",VLOOKUP(B1251,#REF!,4,0))</f>
        <v/>
      </c>
      <c r="G1251" s="308" t="str">
        <f>IF(OR(B1251="",D1251=0),"",VLOOKUP(B1251,#REF!,5,0))</f>
        <v/>
      </c>
      <c r="H1251" s="309" t="e">
        <f>#N/A</f>
        <v>#N/A</v>
      </c>
      <c r="I1251" s="486" t="e">
        <f>#N/A</f>
        <v>#N/A</v>
      </c>
      <c r="J1251" s="270" t="e">
        <f>#N/A</f>
        <v>#N/A</v>
      </c>
      <c r="K1251" s="470" t="e">
        <f>#N/A</f>
        <v>#N/A</v>
      </c>
    </row>
    <row r="1252" spans="2:11" ht="15" customHeight="1">
      <c r="B1252" s="299"/>
      <c r="C1252" s="302" t="str">
        <f>IF(B1252&lt;&gt;"",VLOOKUP(B1252,#REF!,2,0),"")</f>
        <v/>
      </c>
      <c r="D1252" s="301" t="str">
        <f>IF(B1252&lt;&gt;"",VLOOKUP(B1252,#REF!,3,0),"")</f>
        <v/>
      </c>
      <c r="E1252" s="308"/>
      <c r="F1252" s="308" t="str">
        <f>IF(OR(B1252="",D1252=0),"",VLOOKUP(B1252,#REF!,4,0))</f>
        <v/>
      </c>
      <c r="G1252" s="308" t="str">
        <f>IF(OR(B1252="",D1252=0),"",VLOOKUP(B1252,#REF!,5,0))</f>
        <v/>
      </c>
      <c r="H1252" s="309" t="e">
        <f>#N/A</f>
        <v>#N/A</v>
      </c>
      <c r="I1252" s="486" t="e">
        <f>#N/A</f>
        <v>#N/A</v>
      </c>
      <c r="J1252" s="270" t="e">
        <f>#N/A</f>
        <v>#N/A</v>
      </c>
      <c r="K1252" s="470" t="e">
        <f>#N/A</f>
        <v>#N/A</v>
      </c>
    </row>
    <row r="1253" spans="2:11" ht="15" customHeight="1">
      <c r="B1253" s="299"/>
      <c r="C1253" s="302" t="str">
        <f>IF(B1253&lt;&gt;"",VLOOKUP(B1253,#REF!,2,0),"")</f>
        <v/>
      </c>
      <c r="D1253" s="301" t="str">
        <f>IF(B1253&lt;&gt;"",VLOOKUP(B1253,#REF!,3,0),"")</f>
        <v/>
      </c>
      <c r="E1253" s="308"/>
      <c r="F1253" s="308" t="str">
        <f>IF(OR(B1253="",D1253=0),"",VLOOKUP(B1253,#REF!,4,0))</f>
        <v/>
      </c>
      <c r="G1253" s="308" t="str">
        <f>IF(OR(B1253="",D1253=0),"",VLOOKUP(B1253,#REF!,5,0))</f>
        <v/>
      </c>
      <c r="H1253" s="309" t="e">
        <f>#N/A</f>
        <v>#N/A</v>
      </c>
      <c r="I1253" s="486" t="e">
        <f>#N/A</f>
        <v>#N/A</v>
      </c>
      <c r="J1253" s="270" t="e">
        <f>#N/A</f>
        <v>#N/A</v>
      </c>
      <c r="K1253" s="470" t="e">
        <f>#N/A</f>
        <v>#N/A</v>
      </c>
    </row>
    <row r="1254" spans="2:11" ht="15" customHeight="1">
      <c r="B1254" s="299"/>
      <c r="C1254" s="302" t="str">
        <f>IF(B1254&lt;&gt;"",VLOOKUP(B1254,#REF!,2,0),"")</f>
        <v/>
      </c>
      <c r="D1254" s="301" t="str">
        <f>IF(B1254&lt;&gt;"",VLOOKUP(B1254,#REF!,3,0),"")</f>
        <v/>
      </c>
      <c r="E1254" s="308"/>
      <c r="F1254" s="308" t="str">
        <f>IF(OR(B1254="",D1254=0),"",VLOOKUP(B1254,#REF!,4,0))</f>
        <v/>
      </c>
      <c r="G1254" s="308" t="str">
        <f>IF(OR(B1254="",D1254=0),"",VLOOKUP(B1254,#REF!,5,0))</f>
        <v/>
      </c>
      <c r="H1254" s="309" t="e">
        <f>#N/A</f>
        <v>#N/A</v>
      </c>
      <c r="I1254" s="486" t="e">
        <f>#N/A</f>
        <v>#N/A</v>
      </c>
      <c r="J1254" s="270" t="e">
        <f>#N/A</f>
        <v>#N/A</v>
      </c>
      <c r="K1254" s="470" t="e">
        <f>#N/A</f>
        <v>#N/A</v>
      </c>
    </row>
    <row r="1255" spans="2:11" ht="15" customHeight="1">
      <c r="B1255" s="299"/>
      <c r="C1255" s="302" t="str">
        <f>IF(B1255&lt;&gt;"",VLOOKUP(B1255,#REF!,2,0),"")</f>
        <v/>
      </c>
      <c r="D1255" s="301" t="str">
        <f>IF(B1255&lt;&gt;"",VLOOKUP(B1255,#REF!,3,0),"")</f>
        <v/>
      </c>
      <c r="E1255" s="308"/>
      <c r="F1255" s="308" t="str">
        <f>IF(OR(B1255="",D1255=0),"",VLOOKUP(B1255,#REF!,4,0))</f>
        <v/>
      </c>
      <c r="G1255" s="308" t="str">
        <f>IF(OR(B1255="",D1255=0),"",VLOOKUP(B1255,#REF!,5,0))</f>
        <v/>
      </c>
      <c r="H1255" s="309" t="e">
        <f>#N/A</f>
        <v>#N/A</v>
      </c>
      <c r="I1255" s="486" t="e">
        <f>#N/A</f>
        <v>#N/A</v>
      </c>
      <c r="J1255" s="270" t="e">
        <f>#N/A</f>
        <v>#N/A</v>
      </c>
      <c r="K1255" s="470" t="e">
        <f>#N/A</f>
        <v>#N/A</v>
      </c>
    </row>
    <row r="1256" spans="2:11" ht="15" customHeight="1">
      <c r="B1256" s="299"/>
      <c r="C1256" s="302" t="str">
        <f>IF(B1256&lt;&gt;"",VLOOKUP(B1256,#REF!,2,0),"")</f>
        <v/>
      </c>
      <c r="D1256" s="301" t="str">
        <f>IF(B1256&lt;&gt;"",VLOOKUP(B1256,#REF!,3,0),"")</f>
        <v/>
      </c>
      <c r="E1256" s="308"/>
      <c r="F1256" s="308" t="str">
        <f>IF(OR(B1256="",D1256=0),"",VLOOKUP(B1256,#REF!,4,0))</f>
        <v/>
      </c>
      <c r="G1256" s="308" t="str">
        <f>IF(OR(B1256="",D1256=0),"",VLOOKUP(B1256,#REF!,5,0))</f>
        <v/>
      </c>
      <c r="H1256" s="309" t="e">
        <f>#N/A</f>
        <v>#N/A</v>
      </c>
      <c r="I1256" s="486" t="e">
        <f>#N/A</f>
        <v>#N/A</v>
      </c>
      <c r="J1256" s="270" t="e">
        <f>#N/A</f>
        <v>#N/A</v>
      </c>
      <c r="K1256" s="470" t="e">
        <f>#N/A</f>
        <v>#N/A</v>
      </c>
    </row>
    <row r="1257" spans="2:11" ht="15" customHeight="1">
      <c r="B1257" s="299"/>
      <c r="C1257" s="302" t="str">
        <f>IF(B1257&lt;&gt;"",VLOOKUP(B1257,#REF!,2,0),"")</f>
        <v/>
      </c>
      <c r="D1257" s="301" t="str">
        <f>IF(B1257&lt;&gt;"",VLOOKUP(B1257,#REF!,3,0),"")</f>
        <v/>
      </c>
      <c r="E1257" s="308"/>
      <c r="F1257" s="308" t="str">
        <f>IF(OR(B1257="",D1257=0),"",VLOOKUP(B1257,#REF!,4,0))</f>
        <v/>
      </c>
      <c r="G1257" s="308" t="str">
        <f>IF(OR(B1257="",D1257=0),"",VLOOKUP(B1257,#REF!,5,0))</f>
        <v/>
      </c>
      <c r="H1257" s="309" t="e">
        <f>#N/A</f>
        <v>#N/A</v>
      </c>
      <c r="I1257" s="486" t="e">
        <f>#N/A</f>
        <v>#N/A</v>
      </c>
      <c r="J1257" s="270" t="e">
        <f>#N/A</f>
        <v>#N/A</v>
      </c>
      <c r="K1257" s="470" t="e">
        <f>#N/A</f>
        <v>#N/A</v>
      </c>
    </row>
    <row r="1258" spans="2:11" ht="15" customHeight="1">
      <c r="B1258" s="299"/>
      <c r="C1258" s="302" t="str">
        <f>IF(B1258&lt;&gt;"",VLOOKUP(B1258,#REF!,2,0),"")</f>
        <v/>
      </c>
      <c r="D1258" s="301" t="str">
        <f>IF(B1258&lt;&gt;"",VLOOKUP(B1258,#REF!,3,0),"")</f>
        <v/>
      </c>
      <c r="E1258" s="308"/>
      <c r="F1258" s="308" t="str">
        <f>IF(OR(B1258="",D1258=0),"",VLOOKUP(B1258,#REF!,4,0))</f>
        <v/>
      </c>
      <c r="G1258" s="308" t="str">
        <f>IF(OR(B1258="",D1258=0),"",VLOOKUP(B1258,#REF!,5,0))</f>
        <v/>
      </c>
      <c r="H1258" s="309" t="e">
        <f>#N/A</f>
        <v>#N/A</v>
      </c>
      <c r="I1258" s="486" t="e">
        <f>#N/A</f>
        <v>#N/A</v>
      </c>
      <c r="J1258" s="270" t="e">
        <f>#N/A</f>
        <v>#N/A</v>
      </c>
      <c r="K1258" s="470" t="e">
        <f>#N/A</f>
        <v>#N/A</v>
      </c>
    </row>
    <row r="1259" spans="2:11" ht="15" customHeight="1">
      <c r="B1259" s="299"/>
      <c r="C1259" s="302" t="str">
        <f>IF(B1259&lt;&gt;"",VLOOKUP(B1259,#REF!,2,0),"")</f>
        <v/>
      </c>
      <c r="D1259" s="301" t="str">
        <f>IF(B1259&lt;&gt;"",VLOOKUP(B1259,#REF!,3,0),"")</f>
        <v/>
      </c>
      <c r="E1259" s="308"/>
      <c r="F1259" s="308" t="str">
        <f>IF(OR(B1259="",D1259=0),"",VLOOKUP(B1259,#REF!,4,0))</f>
        <v/>
      </c>
      <c r="G1259" s="308" t="str">
        <f>IF(OR(B1259="",D1259=0),"",VLOOKUP(B1259,#REF!,5,0))</f>
        <v/>
      </c>
      <c r="H1259" s="309" t="e">
        <f>#N/A</f>
        <v>#N/A</v>
      </c>
      <c r="I1259" s="486" t="e">
        <f>#N/A</f>
        <v>#N/A</v>
      </c>
      <c r="J1259" s="270" t="e">
        <f>#N/A</f>
        <v>#N/A</v>
      </c>
      <c r="K1259" s="470" t="e">
        <f>#N/A</f>
        <v>#N/A</v>
      </c>
    </row>
    <row r="1260" spans="2:11" ht="15" customHeight="1">
      <c r="B1260" s="299"/>
      <c r="C1260" s="302" t="str">
        <f>IF(B1260&lt;&gt;"",VLOOKUP(B1260,#REF!,2,0),"")</f>
        <v/>
      </c>
      <c r="D1260" s="301" t="str">
        <f>IF(B1260&lt;&gt;"",VLOOKUP(B1260,#REF!,3,0),"")</f>
        <v/>
      </c>
      <c r="E1260" s="308"/>
      <c r="F1260" s="308" t="str">
        <f>IF(OR(B1260="",D1260=0),"",VLOOKUP(B1260,#REF!,4,0))</f>
        <v/>
      </c>
      <c r="G1260" s="308" t="str">
        <f>IF(OR(B1260="",D1260=0),"",VLOOKUP(B1260,#REF!,5,0))</f>
        <v/>
      </c>
      <c r="H1260" s="309" t="e">
        <f>#N/A</f>
        <v>#N/A</v>
      </c>
      <c r="I1260" s="486" t="e">
        <f>#N/A</f>
        <v>#N/A</v>
      </c>
      <c r="J1260" s="270" t="e">
        <f>#N/A</f>
        <v>#N/A</v>
      </c>
      <c r="K1260" s="470" t="e">
        <f>#N/A</f>
        <v>#N/A</v>
      </c>
    </row>
    <row r="1261" spans="2:11" ht="15" customHeight="1">
      <c r="B1261" s="299"/>
      <c r="C1261" s="302" t="str">
        <f>IF(B1261&lt;&gt;"",VLOOKUP(B1261,#REF!,2,0),"")</f>
        <v/>
      </c>
      <c r="D1261" s="301" t="str">
        <f>IF(B1261&lt;&gt;"",VLOOKUP(B1261,#REF!,3,0),"")</f>
        <v/>
      </c>
      <c r="E1261" s="308"/>
      <c r="F1261" s="308" t="str">
        <f>IF(OR(B1261="",D1261=0),"",VLOOKUP(B1261,#REF!,4,0))</f>
        <v/>
      </c>
      <c r="G1261" s="308" t="str">
        <f>IF(OR(B1261="",D1261=0),"",VLOOKUP(B1261,#REF!,5,0))</f>
        <v/>
      </c>
      <c r="H1261" s="309" t="e">
        <f>#N/A</f>
        <v>#N/A</v>
      </c>
      <c r="I1261" s="486" t="e">
        <f>#N/A</f>
        <v>#N/A</v>
      </c>
      <c r="J1261" s="270" t="e">
        <f>#N/A</f>
        <v>#N/A</v>
      </c>
      <c r="K1261" s="470" t="e">
        <f>#N/A</f>
        <v>#N/A</v>
      </c>
    </row>
    <row r="1262" spans="2:11" ht="15" customHeight="1">
      <c r="B1262" s="299"/>
      <c r="C1262" s="302" t="str">
        <f>IF(B1262&lt;&gt;"",VLOOKUP(B1262,#REF!,2,0),"")</f>
        <v/>
      </c>
      <c r="D1262" s="301" t="str">
        <f>IF(B1262&lt;&gt;"",VLOOKUP(B1262,#REF!,3,0),"")</f>
        <v/>
      </c>
      <c r="E1262" s="308"/>
      <c r="F1262" s="308" t="str">
        <f>IF(OR(B1262="",D1262=0),"",VLOOKUP(B1262,#REF!,4,0))</f>
        <v/>
      </c>
      <c r="G1262" s="308" t="str">
        <f>IF(OR(B1262="",D1262=0),"",VLOOKUP(B1262,#REF!,5,0))</f>
        <v/>
      </c>
      <c r="H1262" s="309" t="e">
        <f>#N/A</f>
        <v>#N/A</v>
      </c>
      <c r="I1262" s="486" t="e">
        <f>#N/A</f>
        <v>#N/A</v>
      </c>
      <c r="J1262" s="270" t="e">
        <f>#N/A</f>
        <v>#N/A</v>
      </c>
      <c r="K1262" s="470" t="e">
        <f>#N/A</f>
        <v>#N/A</v>
      </c>
    </row>
    <row r="1263" spans="2:11" ht="15" customHeight="1">
      <c r="B1263" s="299"/>
      <c r="C1263" s="302" t="str">
        <f>IF(B1263&lt;&gt;"",VLOOKUP(B1263,#REF!,2,0),"")</f>
        <v/>
      </c>
      <c r="D1263" s="301" t="str">
        <f>IF(B1263&lt;&gt;"",VLOOKUP(B1263,#REF!,3,0),"")</f>
        <v/>
      </c>
      <c r="E1263" s="308"/>
      <c r="F1263" s="308" t="str">
        <f>IF(OR(B1263="",D1263=0),"",VLOOKUP(B1263,#REF!,4,0))</f>
        <v/>
      </c>
      <c r="G1263" s="308" t="str">
        <f>IF(OR(B1263="",D1263=0),"",VLOOKUP(B1263,#REF!,5,0))</f>
        <v/>
      </c>
      <c r="H1263" s="309" t="e">
        <f>#N/A</f>
        <v>#N/A</v>
      </c>
      <c r="I1263" s="486" t="e">
        <f>#N/A</f>
        <v>#N/A</v>
      </c>
      <c r="J1263" s="270" t="e">
        <f>#N/A</f>
        <v>#N/A</v>
      </c>
      <c r="K1263" s="470" t="e">
        <f>#N/A</f>
        <v>#N/A</v>
      </c>
    </row>
    <row r="1264" spans="2:11" ht="15" customHeight="1">
      <c r="B1264" s="299"/>
      <c r="C1264" s="302" t="str">
        <f>IF(B1264&lt;&gt;"",VLOOKUP(B1264,#REF!,2,0),"")</f>
        <v/>
      </c>
      <c r="D1264" s="301" t="str">
        <f>IF(B1264&lt;&gt;"",VLOOKUP(B1264,#REF!,3,0),"")</f>
        <v/>
      </c>
      <c r="E1264" s="308"/>
      <c r="F1264" s="308" t="str">
        <f>IF(OR(B1264="",D1264=0),"",VLOOKUP(B1264,#REF!,4,0))</f>
        <v/>
      </c>
      <c r="G1264" s="308" t="str">
        <f>IF(OR(B1264="",D1264=0),"",VLOOKUP(B1264,#REF!,5,0))</f>
        <v/>
      </c>
      <c r="H1264" s="309" t="e">
        <f>#N/A</f>
        <v>#N/A</v>
      </c>
      <c r="I1264" s="486" t="e">
        <f>#N/A</f>
        <v>#N/A</v>
      </c>
      <c r="J1264" s="270" t="e">
        <f>#N/A</f>
        <v>#N/A</v>
      </c>
      <c r="K1264" s="470" t="e">
        <f>#N/A</f>
        <v>#N/A</v>
      </c>
    </row>
    <row r="1265" spans="2:11" ht="15" customHeight="1">
      <c r="B1265" s="299"/>
      <c r="C1265" s="302" t="str">
        <f>IF(B1265&lt;&gt;"",VLOOKUP(B1265,#REF!,2,0),"")</f>
        <v/>
      </c>
      <c r="D1265" s="301" t="str">
        <f>IF(B1265&lt;&gt;"",VLOOKUP(B1265,#REF!,3,0),"")</f>
        <v/>
      </c>
      <c r="E1265" s="308"/>
      <c r="F1265" s="308" t="str">
        <f>IF(OR(B1265="",D1265=0),"",VLOOKUP(B1265,#REF!,4,0))</f>
        <v/>
      </c>
      <c r="G1265" s="308" t="str">
        <f>IF(OR(B1265="",D1265=0),"",VLOOKUP(B1265,#REF!,5,0))</f>
        <v/>
      </c>
      <c r="H1265" s="309" t="e">
        <f>#N/A</f>
        <v>#N/A</v>
      </c>
      <c r="I1265" s="486" t="e">
        <f>#N/A</f>
        <v>#N/A</v>
      </c>
      <c r="J1265" s="270" t="e">
        <f>#N/A</f>
        <v>#N/A</v>
      </c>
      <c r="K1265" s="470" t="e">
        <f>#N/A</f>
        <v>#N/A</v>
      </c>
    </row>
    <row r="1266" spans="2:11" ht="15" customHeight="1">
      <c r="B1266" s="299"/>
      <c r="C1266" s="302" t="str">
        <f>IF(B1266&lt;&gt;"",VLOOKUP(B1266,#REF!,2,0),"")</f>
        <v/>
      </c>
      <c r="D1266" s="301" t="str">
        <f>IF(B1266&lt;&gt;"",VLOOKUP(B1266,#REF!,3,0),"")</f>
        <v/>
      </c>
      <c r="E1266" s="308"/>
      <c r="F1266" s="308" t="str">
        <f>IF(OR(B1266="",D1266=0),"",VLOOKUP(B1266,#REF!,4,0))</f>
        <v/>
      </c>
      <c r="G1266" s="308" t="str">
        <f>IF(OR(B1266="",D1266=0),"",VLOOKUP(B1266,#REF!,5,0))</f>
        <v/>
      </c>
      <c r="H1266" s="309" t="e">
        <f>#N/A</f>
        <v>#N/A</v>
      </c>
      <c r="I1266" s="486" t="e">
        <f>#N/A</f>
        <v>#N/A</v>
      </c>
      <c r="J1266" s="270" t="e">
        <f>#N/A</f>
        <v>#N/A</v>
      </c>
      <c r="K1266" s="470" t="e">
        <f>#N/A</f>
        <v>#N/A</v>
      </c>
    </row>
    <row r="1267" spans="2:11" ht="15" customHeight="1">
      <c r="B1267" s="299"/>
      <c r="C1267" s="302" t="str">
        <f>IF(B1267&lt;&gt;"",VLOOKUP(B1267,#REF!,2,0),"")</f>
        <v/>
      </c>
      <c r="D1267" s="301" t="str">
        <f>IF(B1267&lt;&gt;"",VLOOKUP(B1267,#REF!,3,0),"")</f>
        <v/>
      </c>
      <c r="E1267" s="308"/>
      <c r="F1267" s="308" t="str">
        <f>IF(OR(B1267="",D1267=0),"",VLOOKUP(B1267,#REF!,4,0))</f>
        <v/>
      </c>
      <c r="G1267" s="308" t="str">
        <f>IF(OR(B1267="",D1267=0),"",VLOOKUP(B1267,#REF!,5,0))</f>
        <v/>
      </c>
      <c r="H1267" s="309" t="e">
        <f>#N/A</f>
        <v>#N/A</v>
      </c>
      <c r="I1267" s="486" t="e">
        <f>#N/A</f>
        <v>#N/A</v>
      </c>
      <c r="J1267" s="270" t="e">
        <f>#N/A</f>
        <v>#N/A</v>
      </c>
      <c r="K1267" s="470" t="e">
        <f>#N/A</f>
        <v>#N/A</v>
      </c>
    </row>
    <row r="1268" spans="2:11" ht="15" customHeight="1">
      <c r="B1268" s="299"/>
      <c r="C1268" s="302" t="str">
        <f>IF(B1268&lt;&gt;"",VLOOKUP(B1268,#REF!,2,0),"")</f>
        <v/>
      </c>
      <c r="D1268" s="301" t="str">
        <f>IF(B1268&lt;&gt;"",VLOOKUP(B1268,#REF!,3,0),"")</f>
        <v/>
      </c>
      <c r="E1268" s="308"/>
      <c r="F1268" s="308" t="str">
        <f>IF(OR(B1268="",D1268=0),"",VLOOKUP(B1268,#REF!,4,0))</f>
        <v/>
      </c>
      <c r="G1268" s="308" t="str">
        <f>IF(OR(B1268="",D1268=0),"",VLOOKUP(B1268,#REF!,5,0))</f>
        <v/>
      </c>
      <c r="H1268" s="309" t="e">
        <f>#N/A</f>
        <v>#N/A</v>
      </c>
      <c r="I1268" s="486" t="e">
        <f>#N/A</f>
        <v>#N/A</v>
      </c>
      <c r="J1268" s="270" t="e">
        <f>#N/A</f>
        <v>#N/A</v>
      </c>
      <c r="K1268" s="470" t="e">
        <f>#N/A</f>
        <v>#N/A</v>
      </c>
    </row>
    <row r="1269" spans="2:11" ht="15" customHeight="1">
      <c r="B1269" s="299"/>
      <c r="C1269" s="302" t="str">
        <f>IF(B1269&lt;&gt;"",VLOOKUP(B1269,#REF!,2,0),"")</f>
        <v/>
      </c>
      <c r="D1269" s="301" t="str">
        <f>IF(B1269&lt;&gt;"",VLOOKUP(B1269,#REF!,3,0),"")</f>
        <v/>
      </c>
      <c r="E1269" s="308"/>
      <c r="F1269" s="308" t="str">
        <f>IF(OR(B1269="",D1269=0),"",VLOOKUP(B1269,#REF!,4,0))</f>
        <v/>
      </c>
      <c r="G1269" s="308" t="str">
        <f>IF(OR(B1269="",D1269=0),"",VLOOKUP(B1269,#REF!,5,0))</f>
        <v/>
      </c>
      <c r="H1269" s="309" t="e">
        <f>#N/A</f>
        <v>#N/A</v>
      </c>
      <c r="I1269" s="486" t="e">
        <f>#N/A</f>
        <v>#N/A</v>
      </c>
      <c r="J1269" s="270" t="e">
        <f>#N/A</f>
        <v>#N/A</v>
      </c>
      <c r="K1269" s="470" t="e">
        <f>#N/A</f>
        <v>#N/A</v>
      </c>
    </row>
    <row r="1270" spans="2:11" ht="15" customHeight="1">
      <c r="B1270" s="299"/>
      <c r="C1270" s="302" t="str">
        <f>IF(B1270&lt;&gt;"",VLOOKUP(B1270,#REF!,2,0),"")</f>
        <v/>
      </c>
      <c r="D1270" s="301" t="str">
        <f>IF(B1270&lt;&gt;"",VLOOKUP(B1270,#REF!,3,0),"")</f>
        <v/>
      </c>
      <c r="E1270" s="308"/>
      <c r="F1270" s="308" t="str">
        <f>IF(OR(B1270="",D1270=0),"",VLOOKUP(B1270,#REF!,4,0))</f>
        <v/>
      </c>
      <c r="G1270" s="308" t="str">
        <f>IF(OR(B1270="",D1270=0),"",VLOOKUP(B1270,#REF!,5,0))</f>
        <v/>
      </c>
      <c r="H1270" s="309" t="e">
        <f>#N/A</f>
        <v>#N/A</v>
      </c>
      <c r="I1270" s="486" t="e">
        <f>#N/A</f>
        <v>#N/A</v>
      </c>
      <c r="J1270" s="270" t="e">
        <f>#N/A</f>
        <v>#N/A</v>
      </c>
      <c r="K1270" s="470" t="e">
        <f>#N/A</f>
        <v>#N/A</v>
      </c>
    </row>
    <row r="1271" spans="2:11" ht="15" customHeight="1">
      <c r="B1271" s="299"/>
      <c r="C1271" s="302" t="str">
        <f>IF(B1271&lt;&gt;"",VLOOKUP(B1271,#REF!,2,0),"")</f>
        <v/>
      </c>
      <c r="D1271" s="301" t="str">
        <f>IF(B1271&lt;&gt;"",VLOOKUP(B1271,#REF!,3,0),"")</f>
        <v/>
      </c>
      <c r="E1271" s="308"/>
      <c r="F1271" s="308" t="str">
        <f>IF(OR(B1271="",D1271=0),"",VLOOKUP(B1271,#REF!,4,0))</f>
        <v/>
      </c>
      <c r="G1271" s="308" t="str">
        <f>IF(OR(B1271="",D1271=0),"",VLOOKUP(B1271,#REF!,5,0))</f>
        <v/>
      </c>
      <c r="H1271" s="309" t="e">
        <f>#N/A</f>
        <v>#N/A</v>
      </c>
      <c r="I1271" s="486" t="e">
        <f>#N/A</f>
        <v>#N/A</v>
      </c>
      <c r="J1271" s="270" t="e">
        <f>#N/A</f>
        <v>#N/A</v>
      </c>
      <c r="K1271" s="470" t="e">
        <f>#N/A</f>
        <v>#N/A</v>
      </c>
    </row>
    <row r="1272" spans="2:11" ht="15" customHeight="1">
      <c r="B1272" s="299"/>
      <c r="C1272" s="302" t="str">
        <f>IF(B1272&lt;&gt;"",VLOOKUP(B1272,#REF!,2,0),"")</f>
        <v/>
      </c>
      <c r="D1272" s="301" t="str">
        <f>IF(B1272&lt;&gt;"",VLOOKUP(B1272,#REF!,3,0),"")</f>
        <v/>
      </c>
      <c r="E1272" s="308"/>
      <c r="F1272" s="308" t="str">
        <f>IF(OR(B1272="",D1272=0),"",VLOOKUP(B1272,#REF!,4,0))</f>
        <v/>
      </c>
      <c r="G1272" s="308" t="str">
        <f>IF(OR(B1272="",D1272=0),"",VLOOKUP(B1272,#REF!,5,0))</f>
        <v/>
      </c>
      <c r="H1272" s="309" t="e">
        <f>#N/A</f>
        <v>#N/A</v>
      </c>
      <c r="I1272" s="486" t="e">
        <f>#N/A</f>
        <v>#N/A</v>
      </c>
      <c r="J1272" s="270" t="e">
        <f>#N/A</f>
        <v>#N/A</v>
      </c>
      <c r="K1272" s="470" t="e">
        <f>#N/A</f>
        <v>#N/A</v>
      </c>
    </row>
    <row r="1273" spans="2:11" ht="15" customHeight="1">
      <c r="B1273" s="299"/>
      <c r="C1273" s="302" t="str">
        <f>IF(B1273&lt;&gt;"",VLOOKUP(B1273,#REF!,2,0),"")</f>
        <v/>
      </c>
      <c r="D1273" s="301" t="str">
        <f>IF(B1273&lt;&gt;"",VLOOKUP(B1273,#REF!,3,0),"")</f>
        <v/>
      </c>
      <c r="E1273" s="308"/>
      <c r="F1273" s="308" t="str">
        <f>IF(OR(B1273="",D1273=0),"",VLOOKUP(B1273,#REF!,4,0))</f>
        <v/>
      </c>
      <c r="G1273" s="308" t="str">
        <f>IF(OR(B1273="",D1273=0),"",VLOOKUP(B1273,#REF!,5,0))</f>
        <v/>
      </c>
      <c r="H1273" s="309" t="e">
        <f>#N/A</f>
        <v>#N/A</v>
      </c>
      <c r="I1273" s="486" t="e">
        <f>#N/A</f>
        <v>#N/A</v>
      </c>
      <c r="J1273" s="270" t="e">
        <f>#N/A</f>
        <v>#N/A</v>
      </c>
      <c r="K1273" s="470" t="e">
        <f>#N/A</f>
        <v>#N/A</v>
      </c>
    </row>
    <row r="1274" spans="2:11" ht="15" customHeight="1">
      <c r="B1274" s="299"/>
      <c r="C1274" s="302" t="str">
        <f>IF(B1274&lt;&gt;"",VLOOKUP(B1274,#REF!,2,0),"")</f>
        <v/>
      </c>
      <c r="D1274" s="301" t="str">
        <f>IF(B1274&lt;&gt;"",VLOOKUP(B1274,#REF!,3,0),"")</f>
        <v/>
      </c>
      <c r="E1274" s="308"/>
      <c r="F1274" s="308" t="str">
        <f>IF(OR(B1274="",D1274=0),"",VLOOKUP(B1274,#REF!,4,0))</f>
        <v/>
      </c>
      <c r="G1274" s="308" t="str">
        <f>IF(OR(B1274="",D1274=0),"",VLOOKUP(B1274,#REF!,5,0))</f>
        <v/>
      </c>
      <c r="H1274" s="309" t="e">
        <f>#N/A</f>
        <v>#N/A</v>
      </c>
      <c r="I1274" s="486" t="e">
        <f>#N/A</f>
        <v>#N/A</v>
      </c>
      <c r="J1274" s="270" t="e">
        <f>#N/A</f>
        <v>#N/A</v>
      </c>
      <c r="K1274" s="470" t="e">
        <f>#N/A</f>
        <v>#N/A</v>
      </c>
    </row>
    <row r="1275" spans="2:11" ht="15" customHeight="1">
      <c r="B1275" s="299"/>
      <c r="C1275" s="302" t="str">
        <f>IF(B1275&lt;&gt;"",VLOOKUP(B1275,#REF!,2,0),"")</f>
        <v/>
      </c>
      <c r="D1275" s="301" t="str">
        <f>IF(B1275&lt;&gt;"",VLOOKUP(B1275,#REF!,3,0),"")</f>
        <v/>
      </c>
      <c r="E1275" s="308"/>
      <c r="F1275" s="308" t="str">
        <f>IF(OR(B1275="",D1275=0),"",VLOOKUP(B1275,#REF!,4,0))</f>
        <v/>
      </c>
      <c r="G1275" s="308" t="str">
        <f>IF(OR(B1275="",D1275=0),"",VLOOKUP(B1275,#REF!,5,0))</f>
        <v/>
      </c>
      <c r="H1275" s="309" t="e">
        <f>#N/A</f>
        <v>#N/A</v>
      </c>
      <c r="I1275" s="486" t="e">
        <f>#N/A</f>
        <v>#N/A</v>
      </c>
      <c r="J1275" s="270" t="e">
        <f>#N/A</f>
        <v>#N/A</v>
      </c>
      <c r="K1275" s="470" t="e">
        <f>#N/A</f>
        <v>#N/A</v>
      </c>
    </row>
    <row r="1276" spans="2:11" ht="15" customHeight="1">
      <c r="B1276" s="299"/>
      <c r="C1276" s="302" t="str">
        <f>IF(B1276&lt;&gt;"",VLOOKUP(B1276,#REF!,2,0),"")</f>
        <v/>
      </c>
      <c r="D1276" s="301" t="str">
        <f>IF(B1276&lt;&gt;"",VLOOKUP(B1276,#REF!,3,0),"")</f>
        <v/>
      </c>
      <c r="E1276" s="308"/>
      <c r="F1276" s="308" t="str">
        <f>IF(OR(B1276="",D1276=0),"",VLOOKUP(B1276,#REF!,4,0))</f>
        <v/>
      </c>
      <c r="G1276" s="308" t="str">
        <f>IF(OR(B1276="",D1276=0),"",VLOOKUP(B1276,#REF!,5,0))</f>
        <v/>
      </c>
      <c r="H1276" s="309" t="e">
        <f>#N/A</f>
        <v>#N/A</v>
      </c>
      <c r="I1276" s="486" t="e">
        <f>#N/A</f>
        <v>#N/A</v>
      </c>
      <c r="J1276" s="270" t="e">
        <f>#N/A</f>
        <v>#N/A</v>
      </c>
      <c r="K1276" s="470" t="e">
        <f>#N/A</f>
        <v>#N/A</v>
      </c>
    </row>
    <row r="1277" spans="2:11" ht="15" customHeight="1">
      <c r="B1277" s="299"/>
      <c r="C1277" s="302" t="str">
        <f>IF(B1277&lt;&gt;"",VLOOKUP(B1277,#REF!,2,0),"")</f>
        <v/>
      </c>
      <c r="D1277" s="301" t="str">
        <f>IF(B1277&lt;&gt;"",VLOOKUP(B1277,#REF!,3,0),"")</f>
        <v/>
      </c>
      <c r="E1277" s="308"/>
      <c r="F1277" s="308" t="str">
        <f>IF(OR(B1277="",D1277=0),"",VLOOKUP(B1277,#REF!,4,0))</f>
        <v/>
      </c>
      <c r="G1277" s="308" t="str">
        <f>IF(OR(B1277="",D1277=0),"",VLOOKUP(B1277,#REF!,5,0))</f>
        <v/>
      </c>
      <c r="H1277" s="309" t="e">
        <f>#N/A</f>
        <v>#N/A</v>
      </c>
      <c r="I1277" s="486" t="e">
        <f>#N/A</f>
        <v>#N/A</v>
      </c>
      <c r="J1277" s="270" t="e">
        <f>#N/A</f>
        <v>#N/A</v>
      </c>
      <c r="K1277" s="470" t="e">
        <f>#N/A</f>
        <v>#N/A</v>
      </c>
    </row>
    <row r="1278" spans="2:11" ht="15" customHeight="1">
      <c r="B1278" s="299"/>
      <c r="C1278" s="302" t="str">
        <f>IF(B1278&lt;&gt;"",VLOOKUP(B1278,#REF!,2,0),"")</f>
        <v/>
      </c>
      <c r="D1278" s="301" t="str">
        <f>IF(B1278&lt;&gt;"",VLOOKUP(B1278,#REF!,3,0),"")</f>
        <v/>
      </c>
      <c r="E1278" s="308"/>
      <c r="F1278" s="308" t="str">
        <f>IF(OR(B1278="",D1278=0),"",VLOOKUP(B1278,#REF!,4,0))</f>
        <v/>
      </c>
      <c r="G1278" s="308" t="str">
        <f>IF(OR(B1278="",D1278=0),"",VLOOKUP(B1278,#REF!,5,0))</f>
        <v/>
      </c>
      <c r="H1278" s="309" t="e">
        <f>#N/A</f>
        <v>#N/A</v>
      </c>
      <c r="I1278" s="486" t="e">
        <f>#N/A</f>
        <v>#N/A</v>
      </c>
      <c r="J1278" s="270" t="e">
        <f>#N/A</f>
        <v>#N/A</v>
      </c>
      <c r="K1278" s="470" t="e">
        <f>#N/A</f>
        <v>#N/A</v>
      </c>
    </row>
    <row r="1279" spans="2:11" ht="15" customHeight="1">
      <c r="B1279" s="299"/>
      <c r="C1279" s="302" t="str">
        <f>IF(B1279&lt;&gt;"",VLOOKUP(B1279,#REF!,2,0),"")</f>
        <v/>
      </c>
      <c r="D1279" s="301" t="str">
        <f>IF(B1279&lt;&gt;"",VLOOKUP(B1279,#REF!,3,0),"")</f>
        <v/>
      </c>
      <c r="E1279" s="308"/>
      <c r="F1279" s="308" t="str">
        <f>IF(OR(B1279="",D1279=0),"",VLOOKUP(B1279,#REF!,4,0))</f>
        <v/>
      </c>
      <c r="G1279" s="308" t="str">
        <f>IF(OR(B1279="",D1279=0),"",VLOOKUP(B1279,#REF!,5,0))</f>
        <v/>
      </c>
      <c r="H1279" s="309" t="e">
        <f>#N/A</f>
        <v>#N/A</v>
      </c>
      <c r="I1279" s="486" t="e">
        <f>#N/A</f>
        <v>#N/A</v>
      </c>
      <c r="J1279" s="270" t="e">
        <f>#N/A</f>
        <v>#N/A</v>
      </c>
      <c r="K1279" s="470" t="e">
        <f>#N/A</f>
        <v>#N/A</v>
      </c>
    </row>
    <row r="1280" spans="2:11" ht="15" customHeight="1">
      <c r="B1280" s="299"/>
      <c r="C1280" s="302" t="str">
        <f>IF(B1280&lt;&gt;"",VLOOKUP(B1280,#REF!,2,0),"")</f>
        <v/>
      </c>
      <c r="D1280" s="301" t="str">
        <f>IF(B1280&lt;&gt;"",VLOOKUP(B1280,#REF!,3,0),"")</f>
        <v/>
      </c>
      <c r="E1280" s="308"/>
      <c r="F1280" s="308" t="str">
        <f>IF(OR(B1280="",D1280=0),"",VLOOKUP(B1280,#REF!,4,0))</f>
        <v/>
      </c>
      <c r="G1280" s="308" t="str">
        <f>IF(OR(B1280="",D1280=0),"",VLOOKUP(B1280,#REF!,5,0))</f>
        <v/>
      </c>
      <c r="H1280" s="309" t="e">
        <f>#N/A</f>
        <v>#N/A</v>
      </c>
      <c r="I1280" s="486" t="e">
        <f>#N/A</f>
        <v>#N/A</v>
      </c>
      <c r="J1280" s="270" t="e">
        <f>#N/A</f>
        <v>#N/A</v>
      </c>
      <c r="K1280" s="470" t="e">
        <f>#N/A</f>
        <v>#N/A</v>
      </c>
    </row>
    <row r="1281" spans="2:11" ht="15" customHeight="1">
      <c r="B1281" s="299"/>
      <c r="C1281" s="302" t="str">
        <f>IF(B1281&lt;&gt;"",VLOOKUP(B1281,#REF!,2,0),"")</f>
        <v/>
      </c>
      <c r="D1281" s="301" t="str">
        <f>IF(B1281&lt;&gt;"",VLOOKUP(B1281,#REF!,3,0),"")</f>
        <v/>
      </c>
      <c r="E1281" s="308"/>
      <c r="F1281" s="308" t="str">
        <f>IF(OR(B1281="",D1281=0),"",VLOOKUP(B1281,#REF!,4,0))</f>
        <v/>
      </c>
      <c r="G1281" s="308" t="str">
        <f>IF(OR(B1281="",D1281=0),"",VLOOKUP(B1281,#REF!,5,0))</f>
        <v/>
      </c>
      <c r="H1281" s="309" t="e">
        <f>#N/A</f>
        <v>#N/A</v>
      </c>
      <c r="I1281" s="486" t="e">
        <f>#N/A</f>
        <v>#N/A</v>
      </c>
      <c r="J1281" s="270" t="e">
        <f>#N/A</f>
        <v>#N/A</v>
      </c>
      <c r="K1281" s="470" t="e">
        <f>#N/A</f>
        <v>#N/A</v>
      </c>
    </row>
    <row r="1282" spans="2:11" ht="15" customHeight="1">
      <c r="B1282" s="299"/>
      <c r="C1282" s="302" t="str">
        <f>IF(B1282&lt;&gt;"",VLOOKUP(B1282,#REF!,2,0),"")</f>
        <v/>
      </c>
      <c r="D1282" s="301" t="str">
        <f>IF(B1282&lt;&gt;"",VLOOKUP(B1282,#REF!,3,0),"")</f>
        <v/>
      </c>
      <c r="E1282" s="308"/>
      <c r="F1282" s="308" t="str">
        <f>IF(OR(B1282="",D1282=0),"",VLOOKUP(B1282,#REF!,4,0))</f>
        <v/>
      </c>
      <c r="G1282" s="308" t="str">
        <f>IF(OR(B1282="",D1282=0),"",VLOOKUP(B1282,#REF!,5,0))</f>
        <v/>
      </c>
      <c r="H1282" s="309" t="e">
        <f>#N/A</f>
        <v>#N/A</v>
      </c>
      <c r="I1282" s="486" t="e">
        <f>#N/A</f>
        <v>#N/A</v>
      </c>
      <c r="J1282" s="270" t="e">
        <f>#N/A</f>
        <v>#N/A</v>
      </c>
      <c r="K1282" s="470" t="e">
        <f>#N/A</f>
        <v>#N/A</v>
      </c>
    </row>
    <row r="1283" spans="2:11" ht="15" customHeight="1">
      <c r="B1283" s="299"/>
      <c r="C1283" s="302" t="str">
        <f>IF(B1283&lt;&gt;"",VLOOKUP(B1283,#REF!,2,0),"")</f>
        <v/>
      </c>
      <c r="D1283" s="301" t="str">
        <f>IF(B1283&lt;&gt;"",VLOOKUP(B1283,#REF!,3,0),"")</f>
        <v/>
      </c>
      <c r="E1283" s="308"/>
      <c r="F1283" s="308" t="str">
        <f>IF(OR(B1283="",D1283=0),"",VLOOKUP(B1283,#REF!,4,0))</f>
        <v/>
      </c>
      <c r="G1283" s="308" t="str">
        <f>IF(OR(B1283="",D1283=0),"",VLOOKUP(B1283,#REF!,5,0))</f>
        <v/>
      </c>
      <c r="H1283" s="309" t="e">
        <f>#N/A</f>
        <v>#N/A</v>
      </c>
      <c r="I1283" s="486" t="e">
        <f>#N/A</f>
        <v>#N/A</v>
      </c>
      <c r="J1283" s="270" t="e">
        <f>#N/A</f>
        <v>#N/A</v>
      </c>
      <c r="K1283" s="470" t="e">
        <f>#N/A</f>
        <v>#N/A</v>
      </c>
    </row>
    <row r="1284" spans="2:11" ht="15" customHeight="1">
      <c r="B1284" s="299"/>
      <c r="C1284" s="302" t="str">
        <f>IF(B1284&lt;&gt;"",VLOOKUP(B1284,#REF!,2,0),"")</f>
        <v/>
      </c>
      <c r="D1284" s="301" t="str">
        <f>IF(B1284&lt;&gt;"",VLOOKUP(B1284,#REF!,3,0),"")</f>
        <v/>
      </c>
      <c r="E1284" s="308"/>
      <c r="F1284" s="308" t="str">
        <f>IF(OR(B1284="",D1284=0),"",VLOOKUP(B1284,#REF!,4,0))</f>
        <v/>
      </c>
      <c r="G1284" s="308" t="str">
        <f>IF(OR(B1284="",D1284=0),"",VLOOKUP(B1284,#REF!,5,0))</f>
        <v/>
      </c>
      <c r="H1284" s="309" t="e">
        <f>#N/A</f>
        <v>#N/A</v>
      </c>
      <c r="I1284" s="486" t="e">
        <f>#N/A</f>
        <v>#N/A</v>
      </c>
      <c r="J1284" s="270" t="e">
        <f>#N/A</f>
        <v>#N/A</v>
      </c>
      <c r="K1284" s="470" t="e">
        <f>#N/A</f>
        <v>#N/A</v>
      </c>
    </row>
    <row r="1285" spans="2:11" ht="15" customHeight="1">
      <c r="B1285" s="299"/>
      <c r="C1285" s="302" t="str">
        <f>IF(B1285&lt;&gt;"",VLOOKUP(B1285,#REF!,2,0),"")</f>
        <v/>
      </c>
      <c r="D1285" s="301" t="str">
        <f>IF(B1285&lt;&gt;"",VLOOKUP(B1285,#REF!,3,0),"")</f>
        <v/>
      </c>
      <c r="E1285" s="308"/>
      <c r="F1285" s="308" t="str">
        <f>IF(OR(B1285="",D1285=0),"",VLOOKUP(B1285,#REF!,4,0))</f>
        <v/>
      </c>
      <c r="G1285" s="308" t="str">
        <f>IF(OR(B1285="",D1285=0),"",VLOOKUP(B1285,#REF!,5,0))</f>
        <v/>
      </c>
      <c r="H1285" s="309" t="e">
        <f>#N/A</f>
        <v>#N/A</v>
      </c>
      <c r="I1285" s="486" t="e">
        <f>#N/A</f>
        <v>#N/A</v>
      </c>
      <c r="J1285" s="270" t="e">
        <f>#N/A</f>
        <v>#N/A</v>
      </c>
      <c r="K1285" s="470" t="e">
        <f>#N/A</f>
        <v>#N/A</v>
      </c>
    </row>
    <row r="1286" spans="2:11" ht="15" customHeight="1">
      <c r="B1286" s="299"/>
      <c r="C1286" s="302" t="str">
        <f>IF(B1286&lt;&gt;"",VLOOKUP(B1286,#REF!,2,0),"")</f>
        <v/>
      </c>
      <c r="D1286" s="301" t="str">
        <f>IF(B1286&lt;&gt;"",VLOOKUP(B1286,#REF!,3,0),"")</f>
        <v/>
      </c>
      <c r="E1286" s="308"/>
      <c r="F1286" s="308" t="str">
        <f>IF(OR(B1286="",D1286=0),"",VLOOKUP(B1286,#REF!,4,0))</f>
        <v/>
      </c>
      <c r="G1286" s="308" t="str">
        <f>IF(OR(B1286="",D1286=0),"",VLOOKUP(B1286,#REF!,5,0))</f>
        <v/>
      </c>
      <c r="H1286" s="309" t="e">
        <f>#N/A</f>
        <v>#N/A</v>
      </c>
      <c r="I1286" s="486" t="e">
        <f>#N/A</f>
        <v>#N/A</v>
      </c>
      <c r="J1286" s="270" t="e">
        <f>#N/A</f>
        <v>#N/A</v>
      </c>
      <c r="K1286" s="470" t="e">
        <f>#N/A</f>
        <v>#N/A</v>
      </c>
    </row>
    <row r="1287" spans="2:11" ht="15" customHeight="1">
      <c r="B1287" s="299"/>
      <c r="C1287" s="302" t="str">
        <f>IF(B1287&lt;&gt;"",VLOOKUP(B1287,#REF!,2,0),"")</f>
        <v/>
      </c>
      <c r="D1287" s="301" t="str">
        <f>IF(B1287&lt;&gt;"",VLOOKUP(B1287,#REF!,3,0),"")</f>
        <v/>
      </c>
      <c r="E1287" s="308"/>
      <c r="F1287" s="308" t="str">
        <f>IF(OR(B1287="",D1287=0),"",VLOOKUP(B1287,#REF!,4,0))</f>
        <v/>
      </c>
      <c r="G1287" s="308" t="str">
        <f>IF(OR(B1287="",D1287=0),"",VLOOKUP(B1287,#REF!,5,0))</f>
        <v/>
      </c>
      <c r="H1287" s="309" t="e">
        <f>#N/A</f>
        <v>#N/A</v>
      </c>
      <c r="I1287" s="486" t="e">
        <f>#N/A</f>
        <v>#N/A</v>
      </c>
      <c r="J1287" s="270" t="e">
        <f>#N/A</f>
        <v>#N/A</v>
      </c>
      <c r="K1287" s="470" t="e">
        <f>#N/A</f>
        <v>#N/A</v>
      </c>
    </row>
    <row r="1288" spans="2:11" ht="15" customHeight="1">
      <c r="B1288" s="299"/>
      <c r="C1288" s="302" t="str">
        <f>IF(B1288&lt;&gt;"",VLOOKUP(B1288,#REF!,2,0),"")</f>
        <v/>
      </c>
      <c r="D1288" s="301" t="str">
        <f>IF(B1288&lt;&gt;"",VLOOKUP(B1288,#REF!,3,0),"")</f>
        <v/>
      </c>
      <c r="E1288" s="308"/>
      <c r="F1288" s="308" t="str">
        <f>IF(OR(B1288="",D1288=0),"",VLOOKUP(B1288,#REF!,4,0))</f>
        <v/>
      </c>
      <c r="G1288" s="308" t="str">
        <f>IF(OR(B1288="",D1288=0),"",VLOOKUP(B1288,#REF!,5,0))</f>
        <v/>
      </c>
      <c r="H1288" s="309" t="e">
        <f>#N/A</f>
        <v>#N/A</v>
      </c>
      <c r="I1288" s="486" t="e">
        <f>#N/A</f>
        <v>#N/A</v>
      </c>
      <c r="J1288" s="270" t="e">
        <f>#N/A</f>
        <v>#N/A</v>
      </c>
      <c r="K1288" s="470" t="e">
        <f>#N/A</f>
        <v>#N/A</v>
      </c>
    </row>
    <row r="1289" spans="2:11" ht="15" customHeight="1">
      <c r="B1289" s="299"/>
      <c r="C1289" s="302" t="str">
        <f>IF(B1289&lt;&gt;"",VLOOKUP(B1289,#REF!,2,0),"")</f>
        <v/>
      </c>
      <c r="D1289" s="301" t="str">
        <f>IF(B1289&lt;&gt;"",VLOOKUP(B1289,#REF!,3,0),"")</f>
        <v/>
      </c>
      <c r="E1289" s="308"/>
      <c r="F1289" s="308" t="str">
        <f>IF(OR(B1289="",D1289=0),"",VLOOKUP(B1289,#REF!,4,0))</f>
        <v/>
      </c>
      <c r="G1289" s="308" t="str">
        <f>IF(OR(B1289="",D1289=0),"",VLOOKUP(B1289,#REF!,5,0))</f>
        <v/>
      </c>
      <c r="H1289" s="309" t="e">
        <f>#N/A</f>
        <v>#N/A</v>
      </c>
      <c r="I1289" s="486" t="e">
        <f>#N/A</f>
        <v>#N/A</v>
      </c>
      <c r="J1289" s="270" t="e">
        <f>#N/A</f>
        <v>#N/A</v>
      </c>
      <c r="K1289" s="470" t="e">
        <f>#N/A</f>
        <v>#N/A</v>
      </c>
    </row>
    <row r="1290" spans="2:11" ht="15" customHeight="1">
      <c r="B1290" s="299"/>
      <c r="C1290" s="302" t="str">
        <f>IF(B1290&lt;&gt;"",VLOOKUP(B1290,#REF!,2,0),"")</f>
        <v/>
      </c>
      <c r="D1290" s="301" t="str">
        <f>IF(B1290&lt;&gt;"",VLOOKUP(B1290,#REF!,3,0),"")</f>
        <v/>
      </c>
      <c r="E1290" s="308"/>
      <c r="F1290" s="308" t="str">
        <f>IF(OR(B1290="",D1290=0),"",VLOOKUP(B1290,#REF!,4,0))</f>
        <v/>
      </c>
      <c r="G1290" s="308" t="str">
        <f>IF(OR(B1290="",D1290=0),"",VLOOKUP(B1290,#REF!,5,0))</f>
        <v/>
      </c>
      <c r="H1290" s="309" t="e">
        <f>#N/A</f>
        <v>#N/A</v>
      </c>
      <c r="I1290" s="486" t="e">
        <f>#N/A</f>
        <v>#N/A</v>
      </c>
      <c r="J1290" s="270" t="e">
        <f>#N/A</f>
        <v>#N/A</v>
      </c>
      <c r="K1290" s="470" t="e">
        <f>#N/A</f>
        <v>#N/A</v>
      </c>
    </row>
    <row r="1291" spans="2:11" ht="15" customHeight="1">
      <c r="B1291" s="299"/>
      <c r="C1291" s="302" t="str">
        <f>IF(B1291&lt;&gt;"",VLOOKUP(B1291,#REF!,2,0),"")</f>
        <v/>
      </c>
      <c r="D1291" s="301" t="str">
        <f>IF(B1291&lt;&gt;"",VLOOKUP(B1291,#REF!,3,0),"")</f>
        <v/>
      </c>
      <c r="E1291" s="308"/>
      <c r="F1291" s="308" t="str">
        <f>IF(OR(B1291="",D1291=0),"",VLOOKUP(B1291,#REF!,4,0))</f>
        <v/>
      </c>
      <c r="G1291" s="308" t="str">
        <f>IF(OR(B1291="",D1291=0),"",VLOOKUP(B1291,#REF!,5,0))</f>
        <v/>
      </c>
      <c r="H1291" s="309" t="e">
        <f>#N/A</f>
        <v>#N/A</v>
      </c>
      <c r="I1291" s="486" t="e">
        <f>#N/A</f>
        <v>#N/A</v>
      </c>
      <c r="J1291" s="270" t="e">
        <f>#N/A</f>
        <v>#N/A</v>
      </c>
      <c r="K1291" s="470" t="e">
        <f>#N/A</f>
        <v>#N/A</v>
      </c>
    </row>
    <row r="1292" spans="2:11" ht="15" customHeight="1">
      <c r="B1292" s="299"/>
      <c r="C1292" s="302" t="str">
        <f>IF(B1292&lt;&gt;"",VLOOKUP(B1292,#REF!,2,0),"")</f>
        <v/>
      </c>
      <c r="D1292" s="301" t="str">
        <f>IF(B1292&lt;&gt;"",VLOOKUP(B1292,#REF!,3,0),"")</f>
        <v/>
      </c>
      <c r="E1292" s="308"/>
      <c r="F1292" s="308" t="str">
        <f>IF(OR(B1292="",D1292=0),"",VLOOKUP(B1292,#REF!,4,0))</f>
        <v/>
      </c>
      <c r="G1292" s="308" t="str">
        <f>IF(OR(B1292="",D1292=0),"",VLOOKUP(B1292,#REF!,5,0))</f>
        <v/>
      </c>
      <c r="H1292" s="309" t="e">
        <f>#N/A</f>
        <v>#N/A</v>
      </c>
      <c r="I1292" s="486" t="e">
        <f>#N/A</f>
        <v>#N/A</v>
      </c>
      <c r="J1292" s="270" t="e">
        <f>#N/A</f>
        <v>#N/A</v>
      </c>
      <c r="K1292" s="470" t="e">
        <f>#N/A</f>
        <v>#N/A</v>
      </c>
    </row>
    <row r="1293" spans="2:11" ht="15" customHeight="1">
      <c r="B1293" s="299"/>
      <c r="C1293" s="302" t="str">
        <f>IF(B1293&lt;&gt;"",VLOOKUP(B1293,#REF!,2,0),"")</f>
        <v/>
      </c>
      <c r="D1293" s="301" t="str">
        <f>IF(B1293&lt;&gt;"",VLOOKUP(B1293,#REF!,3,0),"")</f>
        <v/>
      </c>
      <c r="E1293" s="308"/>
      <c r="F1293" s="308" t="str">
        <f>IF(OR(B1293="",D1293=0),"",VLOOKUP(B1293,#REF!,4,0))</f>
        <v/>
      </c>
      <c r="G1293" s="308" t="str">
        <f>IF(OR(B1293="",D1293=0),"",VLOOKUP(B1293,#REF!,5,0))</f>
        <v/>
      </c>
      <c r="H1293" s="309" t="e">
        <f>#N/A</f>
        <v>#N/A</v>
      </c>
      <c r="I1293" s="486" t="e">
        <f>#N/A</f>
        <v>#N/A</v>
      </c>
      <c r="J1293" s="270" t="e">
        <f>#N/A</f>
        <v>#N/A</v>
      </c>
      <c r="K1293" s="470" t="e">
        <f>#N/A</f>
        <v>#N/A</v>
      </c>
    </row>
    <row r="1294" spans="2:11" ht="15" customHeight="1">
      <c r="B1294" s="299"/>
      <c r="C1294" s="302" t="str">
        <f>IF(B1294&lt;&gt;"",VLOOKUP(B1294,#REF!,2,0),"")</f>
        <v/>
      </c>
      <c r="D1294" s="301" t="str">
        <f>IF(B1294&lt;&gt;"",VLOOKUP(B1294,#REF!,3,0),"")</f>
        <v/>
      </c>
      <c r="E1294" s="308"/>
      <c r="F1294" s="308" t="str">
        <f>IF(OR(B1294="",D1294=0),"",VLOOKUP(B1294,#REF!,4,0))</f>
        <v/>
      </c>
      <c r="G1294" s="308" t="str">
        <f>IF(OR(B1294="",D1294=0),"",VLOOKUP(B1294,#REF!,5,0))</f>
        <v/>
      </c>
      <c r="H1294" s="309" t="e">
        <f>#N/A</f>
        <v>#N/A</v>
      </c>
      <c r="I1294" s="486" t="e">
        <f>#N/A</f>
        <v>#N/A</v>
      </c>
      <c r="J1294" s="270" t="e">
        <f>#N/A</f>
        <v>#N/A</v>
      </c>
      <c r="K1294" s="470" t="e">
        <f>#N/A</f>
        <v>#N/A</v>
      </c>
    </row>
    <row r="1295" spans="2:11" ht="15" customHeight="1">
      <c r="B1295" s="299"/>
      <c r="C1295" s="302" t="str">
        <f>IF(B1295&lt;&gt;"",VLOOKUP(B1295,#REF!,2,0),"")</f>
        <v/>
      </c>
      <c r="D1295" s="301" t="str">
        <f>IF(B1295&lt;&gt;"",VLOOKUP(B1295,#REF!,3,0),"")</f>
        <v/>
      </c>
      <c r="E1295" s="308"/>
      <c r="F1295" s="308" t="str">
        <f>IF(OR(B1295="",D1295=0),"",VLOOKUP(B1295,#REF!,4,0))</f>
        <v/>
      </c>
      <c r="G1295" s="308" t="str">
        <f>IF(OR(B1295="",D1295=0),"",VLOOKUP(B1295,#REF!,5,0))</f>
        <v/>
      </c>
      <c r="H1295" s="309" t="e">
        <f>#N/A</f>
        <v>#N/A</v>
      </c>
      <c r="I1295" s="486" t="e">
        <f>#N/A</f>
        <v>#N/A</v>
      </c>
      <c r="J1295" s="270" t="e">
        <f>#N/A</f>
        <v>#N/A</v>
      </c>
      <c r="K1295" s="470" t="e">
        <f>#N/A</f>
        <v>#N/A</v>
      </c>
    </row>
    <row r="1296" spans="2:11" ht="15" customHeight="1">
      <c r="B1296" s="299"/>
      <c r="C1296" s="302" t="str">
        <f>IF(B1296&lt;&gt;"",VLOOKUP(B1296,#REF!,2,0),"")</f>
        <v/>
      </c>
      <c r="D1296" s="301" t="str">
        <f>IF(B1296&lt;&gt;"",VLOOKUP(B1296,#REF!,3,0),"")</f>
        <v/>
      </c>
      <c r="E1296" s="308"/>
      <c r="F1296" s="308" t="str">
        <f>IF(OR(B1296="",D1296=0),"",VLOOKUP(B1296,#REF!,4,0))</f>
        <v/>
      </c>
      <c r="G1296" s="308" t="str">
        <f>IF(OR(B1296="",D1296=0),"",VLOOKUP(B1296,#REF!,5,0))</f>
        <v/>
      </c>
      <c r="H1296" s="309" t="e">
        <f>#N/A</f>
        <v>#N/A</v>
      </c>
      <c r="I1296" s="486" t="e">
        <f>#N/A</f>
        <v>#N/A</v>
      </c>
      <c r="J1296" s="270" t="e">
        <f>#N/A</f>
        <v>#N/A</v>
      </c>
      <c r="K1296" s="470" t="e">
        <f>#N/A</f>
        <v>#N/A</v>
      </c>
    </row>
    <row r="1297" spans="2:11" ht="15" customHeight="1">
      <c r="B1297" s="299"/>
      <c r="C1297" s="302" t="str">
        <f>IF(B1297&lt;&gt;"",VLOOKUP(B1297,#REF!,2,0),"")</f>
        <v/>
      </c>
      <c r="D1297" s="301" t="str">
        <f>IF(B1297&lt;&gt;"",VLOOKUP(B1297,#REF!,3,0),"")</f>
        <v/>
      </c>
      <c r="E1297" s="308"/>
      <c r="F1297" s="308" t="str">
        <f>IF(OR(B1297="",D1297=0),"",VLOOKUP(B1297,#REF!,4,0))</f>
        <v/>
      </c>
      <c r="G1297" s="308" t="str">
        <f>IF(OR(B1297="",D1297=0),"",VLOOKUP(B1297,#REF!,5,0))</f>
        <v/>
      </c>
      <c r="H1297" s="309" t="e">
        <f>#N/A</f>
        <v>#N/A</v>
      </c>
      <c r="I1297" s="486" t="e">
        <f>#N/A</f>
        <v>#N/A</v>
      </c>
      <c r="J1297" s="270" t="e">
        <f>#N/A</f>
        <v>#N/A</v>
      </c>
      <c r="K1297" s="470" t="e">
        <f>#N/A</f>
        <v>#N/A</v>
      </c>
    </row>
    <row r="1298" spans="2:11" ht="15" customHeight="1">
      <c r="B1298" s="299"/>
      <c r="C1298" s="302" t="str">
        <f>IF(B1298&lt;&gt;"",VLOOKUP(B1298,#REF!,2,0),"")</f>
        <v/>
      </c>
      <c r="D1298" s="301" t="str">
        <f>IF(B1298&lt;&gt;"",VLOOKUP(B1298,#REF!,3,0),"")</f>
        <v/>
      </c>
      <c r="E1298" s="308"/>
      <c r="F1298" s="308" t="str">
        <f>IF(OR(B1298="",D1298=0),"",VLOOKUP(B1298,#REF!,4,0))</f>
        <v/>
      </c>
      <c r="G1298" s="308" t="str">
        <f>IF(OR(B1298="",D1298=0),"",VLOOKUP(B1298,#REF!,5,0))</f>
        <v/>
      </c>
      <c r="H1298" s="309" t="e">
        <f>#N/A</f>
        <v>#N/A</v>
      </c>
      <c r="I1298" s="486" t="e">
        <f>#N/A</f>
        <v>#N/A</v>
      </c>
      <c r="J1298" s="270" t="e">
        <f>#N/A</f>
        <v>#N/A</v>
      </c>
      <c r="K1298" s="470" t="e">
        <f>#N/A</f>
        <v>#N/A</v>
      </c>
    </row>
    <row r="1299" spans="2:11" ht="15" customHeight="1">
      <c r="B1299" s="299"/>
      <c r="C1299" s="302" t="str">
        <f>IF(B1299&lt;&gt;"",VLOOKUP(B1299,#REF!,2,0),"")</f>
        <v/>
      </c>
      <c r="D1299" s="301" t="str">
        <f>IF(B1299&lt;&gt;"",VLOOKUP(B1299,#REF!,3,0),"")</f>
        <v/>
      </c>
      <c r="E1299" s="308"/>
      <c r="F1299" s="308" t="str">
        <f>IF(OR(B1299="",D1299=0),"",VLOOKUP(B1299,#REF!,4,0))</f>
        <v/>
      </c>
      <c r="G1299" s="308" t="str">
        <f>IF(OR(B1299="",D1299=0),"",VLOOKUP(B1299,#REF!,5,0))</f>
        <v/>
      </c>
      <c r="H1299" s="309" t="e">
        <f>#N/A</f>
        <v>#N/A</v>
      </c>
      <c r="I1299" s="486" t="e">
        <f>#N/A</f>
        <v>#N/A</v>
      </c>
      <c r="J1299" s="270" t="e">
        <f>#N/A</f>
        <v>#N/A</v>
      </c>
      <c r="K1299" s="470" t="e">
        <f>#N/A</f>
        <v>#N/A</v>
      </c>
    </row>
    <row r="1300" spans="2:11" ht="15" customHeight="1">
      <c r="B1300" s="299"/>
      <c r="C1300" s="302" t="str">
        <f>IF(B1300&lt;&gt;"",VLOOKUP(B1300,#REF!,2,0),"")</f>
        <v/>
      </c>
      <c r="D1300" s="301" t="str">
        <f>IF(B1300&lt;&gt;"",VLOOKUP(B1300,#REF!,3,0),"")</f>
        <v/>
      </c>
      <c r="E1300" s="308"/>
      <c r="F1300" s="308" t="str">
        <f>IF(OR(B1300="",D1300=0),"",VLOOKUP(B1300,#REF!,4,0))</f>
        <v/>
      </c>
      <c r="G1300" s="308" t="str">
        <f>IF(OR(B1300="",D1300=0),"",VLOOKUP(B1300,#REF!,5,0))</f>
        <v/>
      </c>
      <c r="H1300" s="309" t="e">
        <f>#N/A</f>
        <v>#N/A</v>
      </c>
      <c r="I1300" s="486" t="e">
        <f>#N/A</f>
        <v>#N/A</v>
      </c>
      <c r="J1300" s="270" t="e">
        <f>#N/A</f>
        <v>#N/A</v>
      </c>
      <c r="K1300" s="470" t="e">
        <f>#N/A</f>
        <v>#N/A</v>
      </c>
    </row>
    <row r="1301" spans="2:11" ht="15" customHeight="1">
      <c r="B1301" s="299"/>
      <c r="C1301" s="302" t="str">
        <f>IF(B1301&lt;&gt;"",VLOOKUP(B1301,#REF!,2,0),"")</f>
        <v/>
      </c>
      <c r="D1301" s="301" t="str">
        <f>IF(B1301&lt;&gt;"",VLOOKUP(B1301,#REF!,3,0),"")</f>
        <v/>
      </c>
      <c r="E1301" s="308"/>
      <c r="F1301" s="308" t="str">
        <f>IF(OR(B1301="",D1301=0),"",VLOOKUP(B1301,#REF!,4,0))</f>
        <v/>
      </c>
      <c r="G1301" s="308" t="str">
        <f>IF(OR(B1301="",D1301=0),"",VLOOKUP(B1301,#REF!,5,0))</f>
        <v/>
      </c>
      <c r="H1301" s="309" t="e">
        <f>#N/A</f>
        <v>#N/A</v>
      </c>
      <c r="I1301" s="486" t="e">
        <f>#N/A</f>
        <v>#N/A</v>
      </c>
      <c r="J1301" s="270" t="e">
        <f>#N/A</f>
        <v>#N/A</v>
      </c>
      <c r="K1301" s="470" t="e">
        <f>#N/A</f>
        <v>#N/A</v>
      </c>
    </row>
    <row r="1302" spans="2:11" ht="15" customHeight="1">
      <c r="B1302" s="299"/>
      <c r="C1302" s="302" t="str">
        <f>IF(B1302&lt;&gt;"",VLOOKUP(B1302,#REF!,2,0),"")</f>
        <v/>
      </c>
      <c r="D1302" s="301" t="str">
        <f>IF(B1302&lt;&gt;"",VLOOKUP(B1302,#REF!,3,0),"")</f>
        <v/>
      </c>
      <c r="E1302" s="308"/>
      <c r="F1302" s="308" t="str">
        <f>IF(OR(B1302="",D1302=0),"",VLOOKUP(B1302,#REF!,4,0))</f>
        <v/>
      </c>
      <c r="G1302" s="308" t="str">
        <f>IF(OR(B1302="",D1302=0),"",VLOOKUP(B1302,#REF!,5,0))</f>
        <v/>
      </c>
      <c r="H1302" s="309" t="e">
        <f>#N/A</f>
        <v>#N/A</v>
      </c>
      <c r="I1302" s="486" t="e">
        <f>#N/A</f>
        <v>#N/A</v>
      </c>
      <c r="J1302" s="270" t="e">
        <f>#N/A</f>
        <v>#N/A</v>
      </c>
      <c r="K1302" s="470" t="e">
        <f>#N/A</f>
        <v>#N/A</v>
      </c>
    </row>
    <row r="1303" spans="2:11" ht="15" customHeight="1">
      <c r="B1303" s="299"/>
      <c r="C1303" s="302" t="str">
        <f>IF(B1303&lt;&gt;"",VLOOKUP(B1303,#REF!,2,0),"")</f>
        <v/>
      </c>
      <c r="D1303" s="301" t="str">
        <f>IF(B1303&lt;&gt;"",VLOOKUP(B1303,#REF!,3,0),"")</f>
        <v/>
      </c>
      <c r="E1303" s="308"/>
      <c r="F1303" s="308" t="str">
        <f>IF(OR(B1303="",D1303=0),"",VLOOKUP(B1303,#REF!,4,0))</f>
        <v/>
      </c>
      <c r="G1303" s="308" t="str">
        <f>IF(OR(B1303="",D1303=0),"",VLOOKUP(B1303,#REF!,5,0))</f>
        <v/>
      </c>
      <c r="H1303" s="309" t="e">
        <f>#N/A</f>
        <v>#N/A</v>
      </c>
      <c r="I1303" s="486" t="e">
        <f>#N/A</f>
        <v>#N/A</v>
      </c>
      <c r="J1303" s="270" t="e">
        <f>#N/A</f>
        <v>#N/A</v>
      </c>
      <c r="K1303" s="470" t="e">
        <f>#N/A</f>
        <v>#N/A</v>
      </c>
    </row>
    <row r="1304" spans="2:11" ht="15" customHeight="1">
      <c r="B1304" s="299"/>
      <c r="C1304" s="302" t="str">
        <f>IF(B1304&lt;&gt;"",VLOOKUP(B1304,#REF!,2,0),"")</f>
        <v/>
      </c>
      <c r="D1304" s="301" t="str">
        <f>IF(B1304&lt;&gt;"",VLOOKUP(B1304,#REF!,3,0),"")</f>
        <v/>
      </c>
      <c r="E1304" s="308"/>
      <c r="F1304" s="308" t="str">
        <f>IF(OR(B1304="",D1304=0),"",VLOOKUP(B1304,#REF!,4,0))</f>
        <v/>
      </c>
      <c r="G1304" s="308" t="str">
        <f>IF(OR(B1304="",D1304=0),"",VLOOKUP(B1304,#REF!,5,0))</f>
        <v/>
      </c>
      <c r="H1304" s="309" t="e">
        <f>#N/A</f>
        <v>#N/A</v>
      </c>
      <c r="I1304" s="486" t="e">
        <f>#N/A</f>
        <v>#N/A</v>
      </c>
      <c r="J1304" s="270" t="e">
        <f>#N/A</f>
        <v>#N/A</v>
      </c>
      <c r="K1304" s="470" t="e">
        <f>#N/A</f>
        <v>#N/A</v>
      </c>
    </row>
    <row r="1305" spans="2:11" ht="15" customHeight="1">
      <c r="B1305" s="299"/>
      <c r="C1305" s="302" t="str">
        <f>IF(B1305&lt;&gt;"",VLOOKUP(B1305,#REF!,2,0),"")</f>
        <v/>
      </c>
      <c r="D1305" s="301" t="str">
        <f>IF(B1305&lt;&gt;"",VLOOKUP(B1305,#REF!,3,0),"")</f>
        <v/>
      </c>
      <c r="E1305" s="308"/>
      <c r="F1305" s="308" t="str">
        <f>IF(OR(B1305="",D1305=0),"",VLOOKUP(B1305,#REF!,4,0))</f>
        <v/>
      </c>
      <c r="G1305" s="308" t="str">
        <f>IF(OR(B1305="",D1305=0),"",VLOOKUP(B1305,#REF!,5,0))</f>
        <v/>
      </c>
      <c r="H1305" s="309" t="e">
        <f>#N/A</f>
        <v>#N/A</v>
      </c>
      <c r="I1305" s="486" t="e">
        <f>#N/A</f>
        <v>#N/A</v>
      </c>
      <c r="J1305" s="270" t="e">
        <f>#N/A</f>
        <v>#N/A</v>
      </c>
      <c r="K1305" s="470" t="e">
        <f>#N/A</f>
        <v>#N/A</v>
      </c>
    </row>
    <row r="1306" spans="2:11" ht="15" customHeight="1">
      <c r="B1306" s="299"/>
      <c r="C1306" s="302" t="str">
        <f>IF(B1306&lt;&gt;"",VLOOKUP(B1306,#REF!,2,0),"")</f>
        <v/>
      </c>
      <c r="D1306" s="301" t="str">
        <f>IF(B1306&lt;&gt;"",VLOOKUP(B1306,#REF!,3,0),"")</f>
        <v/>
      </c>
      <c r="E1306" s="308"/>
      <c r="F1306" s="308" t="str">
        <f>IF(OR(B1306="",D1306=0),"",VLOOKUP(B1306,#REF!,4,0))</f>
        <v/>
      </c>
      <c r="G1306" s="308" t="str">
        <f>IF(OR(B1306="",D1306=0),"",VLOOKUP(B1306,#REF!,5,0))</f>
        <v/>
      </c>
      <c r="H1306" s="309" t="e">
        <f>#N/A</f>
        <v>#N/A</v>
      </c>
      <c r="I1306" s="486" t="e">
        <f>#N/A</f>
        <v>#N/A</v>
      </c>
      <c r="J1306" s="270" t="e">
        <f>#N/A</f>
        <v>#N/A</v>
      </c>
      <c r="K1306" s="470" t="e">
        <f>#N/A</f>
        <v>#N/A</v>
      </c>
    </row>
    <row r="1307" spans="2:11" ht="15" customHeight="1">
      <c r="B1307" s="299"/>
      <c r="C1307" s="302" t="str">
        <f>IF(B1307&lt;&gt;"",VLOOKUP(B1307,#REF!,2,0),"")</f>
        <v/>
      </c>
      <c r="D1307" s="301" t="str">
        <f>IF(B1307&lt;&gt;"",VLOOKUP(B1307,#REF!,3,0),"")</f>
        <v/>
      </c>
      <c r="E1307" s="308"/>
      <c r="F1307" s="308" t="str">
        <f>IF(OR(B1307="",D1307=0),"",VLOOKUP(B1307,#REF!,4,0))</f>
        <v/>
      </c>
      <c r="G1307" s="308" t="str">
        <f>IF(OR(B1307="",D1307=0),"",VLOOKUP(B1307,#REF!,5,0))</f>
        <v/>
      </c>
      <c r="H1307" s="309" t="e">
        <f>#N/A</f>
        <v>#N/A</v>
      </c>
      <c r="I1307" s="486" t="e">
        <f>#N/A</f>
        <v>#N/A</v>
      </c>
      <c r="J1307" s="270" t="e">
        <f>#N/A</f>
        <v>#N/A</v>
      </c>
      <c r="K1307" s="470" t="e">
        <f>#N/A</f>
        <v>#N/A</v>
      </c>
    </row>
    <row r="1308" spans="2:11" ht="15" customHeight="1">
      <c r="B1308" s="299"/>
      <c r="C1308" s="302" t="str">
        <f>IF(B1308&lt;&gt;"",VLOOKUP(B1308,#REF!,2,0),"")</f>
        <v/>
      </c>
      <c r="D1308" s="301" t="str">
        <f>IF(B1308&lt;&gt;"",VLOOKUP(B1308,#REF!,3,0),"")</f>
        <v/>
      </c>
      <c r="E1308" s="308"/>
      <c r="F1308" s="308" t="str">
        <f>IF(OR(B1308="",D1308=0),"",VLOOKUP(B1308,#REF!,4,0))</f>
        <v/>
      </c>
      <c r="G1308" s="308" t="str">
        <f>IF(OR(B1308="",D1308=0),"",VLOOKUP(B1308,#REF!,5,0))</f>
        <v/>
      </c>
      <c r="H1308" s="309" t="e">
        <f>#N/A</f>
        <v>#N/A</v>
      </c>
      <c r="I1308" s="486" t="e">
        <f>#N/A</f>
        <v>#N/A</v>
      </c>
      <c r="J1308" s="270" t="e">
        <f>#N/A</f>
        <v>#N/A</v>
      </c>
      <c r="K1308" s="470" t="e">
        <f>#N/A</f>
        <v>#N/A</v>
      </c>
    </row>
    <row r="1309" spans="2:11" ht="15" customHeight="1">
      <c r="B1309" s="299"/>
      <c r="C1309" s="302" t="str">
        <f>IF(B1309&lt;&gt;"",VLOOKUP(B1309,#REF!,2,0),"")</f>
        <v/>
      </c>
      <c r="D1309" s="301" t="str">
        <f>IF(B1309&lt;&gt;"",VLOOKUP(B1309,#REF!,3,0),"")</f>
        <v/>
      </c>
      <c r="E1309" s="308"/>
      <c r="F1309" s="308" t="str">
        <f>IF(OR(B1309="",D1309=0),"",VLOOKUP(B1309,#REF!,4,0))</f>
        <v/>
      </c>
      <c r="G1309" s="308" t="str">
        <f>IF(OR(B1309="",D1309=0),"",VLOOKUP(B1309,#REF!,5,0))</f>
        <v/>
      </c>
      <c r="H1309" s="309" t="e">
        <f>#N/A</f>
        <v>#N/A</v>
      </c>
      <c r="I1309" s="486" t="e">
        <f>#N/A</f>
        <v>#N/A</v>
      </c>
      <c r="J1309" s="270" t="e">
        <f>#N/A</f>
        <v>#N/A</v>
      </c>
      <c r="K1309" s="470" t="e">
        <f>#N/A</f>
        <v>#N/A</v>
      </c>
    </row>
    <row r="1310" spans="2:11" ht="15" customHeight="1">
      <c r="B1310" s="299"/>
      <c r="C1310" s="302" t="str">
        <f>IF(B1310&lt;&gt;"",VLOOKUP(B1310,#REF!,2,0),"")</f>
        <v/>
      </c>
      <c r="D1310" s="301" t="str">
        <f>IF(B1310&lt;&gt;"",VLOOKUP(B1310,#REF!,3,0),"")</f>
        <v/>
      </c>
      <c r="E1310" s="308"/>
      <c r="F1310" s="308" t="str">
        <f>IF(OR(B1310="",D1310=0),"",VLOOKUP(B1310,#REF!,4,0))</f>
        <v/>
      </c>
      <c r="G1310" s="308" t="str">
        <f>IF(OR(B1310="",D1310=0),"",VLOOKUP(B1310,#REF!,5,0))</f>
        <v/>
      </c>
      <c r="H1310" s="309" t="e">
        <f>#N/A</f>
        <v>#N/A</v>
      </c>
      <c r="I1310" s="486" t="e">
        <f>#N/A</f>
        <v>#N/A</v>
      </c>
      <c r="J1310" s="270" t="e">
        <f>#N/A</f>
        <v>#N/A</v>
      </c>
      <c r="K1310" s="470" t="e">
        <f>#N/A</f>
        <v>#N/A</v>
      </c>
    </row>
    <row r="1311" spans="2:11" ht="15" customHeight="1">
      <c r="B1311" s="299"/>
      <c r="C1311" s="302" t="str">
        <f>IF(B1311&lt;&gt;"",VLOOKUP(B1311,#REF!,2,0),"")</f>
        <v/>
      </c>
      <c r="D1311" s="301" t="str">
        <f>IF(B1311&lt;&gt;"",VLOOKUP(B1311,#REF!,3,0),"")</f>
        <v/>
      </c>
      <c r="E1311" s="308"/>
      <c r="F1311" s="308" t="str">
        <f>IF(OR(B1311="",D1311=0),"",VLOOKUP(B1311,#REF!,4,0))</f>
        <v/>
      </c>
      <c r="G1311" s="308" t="str">
        <f>IF(OR(B1311="",D1311=0),"",VLOOKUP(B1311,#REF!,5,0))</f>
        <v/>
      </c>
      <c r="H1311" s="309" t="e">
        <f>#N/A</f>
        <v>#N/A</v>
      </c>
      <c r="I1311" s="486" t="e">
        <f>#N/A</f>
        <v>#N/A</v>
      </c>
      <c r="J1311" s="270" t="e">
        <f>#N/A</f>
        <v>#N/A</v>
      </c>
      <c r="K1311" s="470" t="e">
        <f>#N/A</f>
        <v>#N/A</v>
      </c>
    </row>
    <row r="1312" spans="2:11" ht="15" customHeight="1">
      <c r="B1312" s="299"/>
      <c r="C1312" s="302" t="str">
        <f>IF(B1312&lt;&gt;"",VLOOKUP(B1312,#REF!,2,0),"")</f>
        <v/>
      </c>
      <c r="D1312" s="301" t="str">
        <f>IF(B1312&lt;&gt;"",VLOOKUP(B1312,#REF!,3,0),"")</f>
        <v/>
      </c>
      <c r="E1312" s="308"/>
      <c r="F1312" s="308" t="str">
        <f>IF(OR(B1312="",D1312=0),"",VLOOKUP(B1312,#REF!,4,0))</f>
        <v/>
      </c>
      <c r="G1312" s="308" t="str">
        <f>IF(OR(B1312="",D1312=0),"",VLOOKUP(B1312,#REF!,5,0))</f>
        <v/>
      </c>
      <c r="H1312" s="309" t="e">
        <f>#N/A</f>
        <v>#N/A</v>
      </c>
      <c r="I1312" s="486" t="e">
        <f>#N/A</f>
        <v>#N/A</v>
      </c>
      <c r="J1312" s="270" t="e">
        <f>#N/A</f>
        <v>#N/A</v>
      </c>
      <c r="K1312" s="470" t="e">
        <f>#N/A</f>
        <v>#N/A</v>
      </c>
    </row>
    <row r="1313" spans="2:11" ht="15" customHeight="1">
      <c r="B1313" s="299"/>
      <c r="C1313" s="302" t="str">
        <f>IF(B1313&lt;&gt;"",VLOOKUP(B1313,#REF!,2,0),"")</f>
        <v/>
      </c>
      <c r="D1313" s="301" t="str">
        <f>IF(B1313&lt;&gt;"",VLOOKUP(B1313,#REF!,3,0),"")</f>
        <v/>
      </c>
      <c r="E1313" s="308"/>
      <c r="F1313" s="308" t="str">
        <f>IF(OR(B1313="",D1313=0),"",VLOOKUP(B1313,#REF!,4,0))</f>
        <v/>
      </c>
      <c r="G1313" s="308" t="str">
        <f>IF(OR(B1313="",D1313=0),"",VLOOKUP(B1313,#REF!,5,0))</f>
        <v/>
      </c>
      <c r="H1313" s="309" t="e">
        <f>#N/A</f>
        <v>#N/A</v>
      </c>
      <c r="I1313" s="486" t="e">
        <f>#N/A</f>
        <v>#N/A</v>
      </c>
      <c r="J1313" s="270" t="e">
        <f>#N/A</f>
        <v>#N/A</v>
      </c>
      <c r="K1313" s="470" t="e">
        <f>#N/A</f>
        <v>#N/A</v>
      </c>
    </row>
    <row r="1314" spans="2:11" ht="15" customHeight="1">
      <c r="B1314" s="299"/>
      <c r="C1314" s="302" t="str">
        <f>IF(B1314&lt;&gt;"",VLOOKUP(B1314,#REF!,2,0),"")</f>
        <v/>
      </c>
      <c r="D1314" s="301" t="str">
        <f>IF(B1314&lt;&gt;"",VLOOKUP(B1314,#REF!,3,0),"")</f>
        <v/>
      </c>
      <c r="E1314" s="308"/>
      <c r="F1314" s="308" t="str">
        <f>IF(OR(B1314="",D1314=0),"",VLOOKUP(B1314,#REF!,4,0))</f>
        <v/>
      </c>
      <c r="G1314" s="308" t="str">
        <f>IF(OR(B1314="",D1314=0),"",VLOOKUP(B1314,#REF!,5,0))</f>
        <v/>
      </c>
      <c r="H1314" s="309" t="e">
        <f>#N/A</f>
        <v>#N/A</v>
      </c>
      <c r="I1314" s="486" t="e">
        <f>#N/A</f>
        <v>#N/A</v>
      </c>
      <c r="J1314" s="270" t="e">
        <f>#N/A</f>
        <v>#N/A</v>
      </c>
      <c r="K1314" s="470" t="e">
        <f>#N/A</f>
        <v>#N/A</v>
      </c>
    </row>
    <row r="1315" spans="2:11" ht="15" customHeight="1">
      <c r="B1315" s="299"/>
      <c r="C1315" s="302" t="str">
        <f>IF(B1315&lt;&gt;"",VLOOKUP(B1315,#REF!,2,0),"")</f>
        <v/>
      </c>
      <c r="D1315" s="301" t="str">
        <f>IF(B1315&lt;&gt;"",VLOOKUP(B1315,#REF!,3,0),"")</f>
        <v/>
      </c>
      <c r="E1315" s="308"/>
      <c r="F1315" s="308" t="str">
        <f>IF(OR(B1315="",D1315=0),"",VLOOKUP(B1315,#REF!,4,0))</f>
        <v/>
      </c>
      <c r="G1315" s="308" t="str">
        <f>IF(OR(B1315="",D1315=0),"",VLOOKUP(B1315,#REF!,5,0))</f>
        <v/>
      </c>
      <c r="H1315" s="309" t="e">
        <f>#N/A</f>
        <v>#N/A</v>
      </c>
      <c r="I1315" s="486" t="e">
        <f>#N/A</f>
        <v>#N/A</v>
      </c>
      <c r="J1315" s="270" t="e">
        <f>#N/A</f>
        <v>#N/A</v>
      </c>
      <c r="K1315" s="470" t="e">
        <f>#N/A</f>
        <v>#N/A</v>
      </c>
    </row>
    <row r="1316" spans="2:11" ht="15" customHeight="1">
      <c r="B1316" s="299"/>
      <c r="C1316" s="302" t="str">
        <f>IF(B1316&lt;&gt;"",VLOOKUP(B1316,#REF!,2,0),"")</f>
        <v/>
      </c>
      <c r="D1316" s="301" t="str">
        <f>IF(B1316&lt;&gt;"",VLOOKUP(B1316,#REF!,3,0),"")</f>
        <v/>
      </c>
      <c r="E1316" s="308"/>
      <c r="F1316" s="308" t="str">
        <f>IF(OR(B1316="",D1316=0),"",VLOOKUP(B1316,#REF!,4,0))</f>
        <v/>
      </c>
      <c r="G1316" s="308" t="str">
        <f>IF(OR(B1316="",D1316=0),"",VLOOKUP(B1316,#REF!,5,0))</f>
        <v/>
      </c>
      <c r="H1316" s="309" t="e">
        <f>#N/A</f>
        <v>#N/A</v>
      </c>
      <c r="I1316" s="486" t="e">
        <f>#N/A</f>
        <v>#N/A</v>
      </c>
      <c r="J1316" s="270" t="e">
        <f>#N/A</f>
        <v>#N/A</v>
      </c>
      <c r="K1316" s="470" t="e">
        <f>#N/A</f>
        <v>#N/A</v>
      </c>
    </row>
    <row r="1317" spans="2:11" ht="15" customHeight="1">
      <c r="B1317" s="299"/>
      <c r="C1317" s="302" t="str">
        <f>IF(B1317&lt;&gt;"",VLOOKUP(B1317,#REF!,2,0),"")</f>
        <v/>
      </c>
      <c r="D1317" s="301" t="str">
        <f>IF(B1317&lt;&gt;"",VLOOKUP(B1317,#REF!,3,0),"")</f>
        <v/>
      </c>
      <c r="E1317" s="308"/>
      <c r="F1317" s="308" t="str">
        <f>IF(OR(B1317="",D1317=0),"",VLOOKUP(B1317,#REF!,4,0))</f>
        <v/>
      </c>
      <c r="G1317" s="308" t="str">
        <f>IF(OR(B1317="",D1317=0),"",VLOOKUP(B1317,#REF!,5,0))</f>
        <v/>
      </c>
      <c r="H1317" s="309" t="e">
        <f>#N/A</f>
        <v>#N/A</v>
      </c>
      <c r="I1317" s="486" t="e">
        <f>#N/A</f>
        <v>#N/A</v>
      </c>
      <c r="J1317" s="270" t="e">
        <f>#N/A</f>
        <v>#N/A</v>
      </c>
      <c r="K1317" s="470" t="e">
        <f>#N/A</f>
        <v>#N/A</v>
      </c>
    </row>
    <row r="1318" spans="2:11" ht="15" customHeight="1">
      <c r="B1318" s="299"/>
      <c r="C1318" s="302" t="str">
        <f>IF(B1318&lt;&gt;"",VLOOKUP(B1318,#REF!,2,0),"")</f>
        <v/>
      </c>
      <c r="D1318" s="301" t="str">
        <f>IF(B1318&lt;&gt;"",VLOOKUP(B1318,#REF!,3,0),"")</f>
        <v/>
      </c>
      <c r="E1318" s="308"/>
      <c r="F1318" s="308" t="str">
        <f>IF(OR(B1318="",D1318=0),"",VLOOKUP(B1318,#REF!,4,0))</f>
        <v/>
      </c>
      <c r="G1318" s="308" t="str">
        <f>IF(OR(B1318="",D1318=0),"",VLOOKUP(B1318,#REF!,5,0))</f>
        <v/>
      </c>
      <c r="H1318" s="309" t="e">
        <f>#N/A</f>
        <v>#N/A</v>
      </c>
      <c r="I1318" s="486" t="e">
        <f>#N/A</f>
        <v>#N/A</v>
      </c>
      <c r="J1318" s="270" t="e">
        <f>#N/A</f>
        <v>#N/A</v>
      </c>
      <c r="K1318" s="470" t="e">
        <f>#N/A</f>
        <v>#N/A</v>
      </c>
    </row>
    <row r="1319" spans="2:11" ht="15" customHeight="1">
      <c r="B1319" s="299"/>
      <c r="C1319" s="302" t="str">
        <f>IF(B1319&lt;&gt;"",VLOOKUP(B1319,#REF!,2,0),"")</f>
        <v/>
      </c>
      <c r="D1319" s="301" t="str">
        <f>IF(B1319&lt;&gt;"",VLOOKUP(B1319,#REF!,3,0),"")</f>
        <v/>
      </c>
      <c r="E1319" s="308"/>
      <c r="F1319" s="308" t="str">
        <f>IF(OR(B1319="",D1319=0),"",VLOOKUP(B1319,#REF!,4,0))</f>
        <v/>
      </c>
      <c r="G1319" s="308" t="str">
        <f>IF(OR(B1319="",D1319=0),"",VLOOKUP(B1319,#REF!,5,0))</f>
        <v/>
      </c>
      <c r="H1319" s="309" t="e">
        <f>#N/A</f>
        <v>#N/A</v>
      </c>
      <c r="I1319" s="486" t="e">
        <f>#N/A</f>
        <v>#N/A</v>
      </c>
      <c r="J1319" s="270" t="e">
        <f>#N/A</f>
        <v>#N/A</v>
      </c>
      <c r="K1319" s="470" t="e">
        <f>#N/A</f>
        <v>#N/A</v>
      </c>
    </row>
    <row r="1320" spans="2:11" ht="15" customHeight="1">
      <c r="B1320" s="299"/>
      <c r="C1320" s="302" t="str">
        <f>IF(B1320&lt;&gt;"",VLOOKUP(B1320,#REF!,2,0),"")</f>
        <v/>
      </c>
      <c r="D1320" s="301" t="str">
        <f>IF(B1320&lt;&gt;"",VLOOKUP(B1320,#REF!,3,0),"")</f>
        <v/>
      </c>
      <c r="E1320" s="308"/>
      <c r="F1320" s="308" t="str">
        <f>IF(OR(B1320="",D1320=0),"",VLOOKUP(B1320,#REF!,4,0))</f>
        <v/>
      </c>
      <c r="G1320" s="308" t="str">
        <f>IF(OR(B1320="",D1320=0),"",VLOOKUP(B1320,#REF!,5,0))</f>
        <v/>
      </c>
      <c r="H1320" s="309" t="e">
        <f>#N/A</f>
        <v>#N/A</v>
      </c>
      <c r="I1320" s="486" t="e">
        <f>#N/A</f>
        <v>#N/A</v>
      </c>
      <c r="J1320" s="270" t="e">
        <f>#N/A</f>
        <v>#N/A</v>
      </c>
      <c r="K1320" s="470" t="e">
        <f>#N/A</f>
        <v>#N/A</v>
      </c>
    </row>
    <row r="1321" spans="2:11" ht="15" customHeight="1">
      <c r="B1321" s="299"/>
      <c r="C1321" s="302" t="str">
        <f>IF(B1321&lt;&gt;"",VLOOKUP(B1321,#REF!,2,0),"")</f>
        <v/>
      </c>
      <c r="D1321" s="301" t="str">
        <f>IF(B1321&lt;&gt;"",VLOOKUP(B1321,#REF!,3,0),"")</f>
        <v/>
      </c>
      <c r="E1321" s="308"/>
      <c r="F1321" s="308" t="str">
        <f>IF(OR(B1321="",D1321=0),"",VLOOKUP(B1321,#REF!,4,0))</f>
        <v/>
      </c>
      <c r="G1321" s="308" t="str">
        <f>IF(OR(B1321="",D1321=0),"",VLOOKUP(B1321,#REF!,5,0))</f>
        <v/>
      </c>
      <c r="H1321" s="309" t="e">
        <f>#N/A</f>
        <v>#N/A</v>
      </c>
      <c r="I1321" s="486" t="e">
        <f>#N/A</f>
        <v>#N/A</v>
      </c>
      <c r="J1321" s="270" t="e">
        <f>#N/A</f>
        <v>#N/A</v>
      </c>
      <c r="K1321" s="470" t="e">
        <f>#N/A</f>
        <v>#N/A</v>
      </c>
    </row>
    <row r="1322" spans="2:11" ht="15" customHeight="1">
      <c r="B1322" s="299"/>
      <c r="C1322" s="302" t="str">
        <f>IF(B1322&lt;&gt;"",VLOOKUP(B1322,#REF!,2,0),"")</f>
        <v/>
      </c>
      <c r="D1322" s="301" t="str">
        <f>IF(B1322&lt;&gt;"",VLOOKUP(B1322,#REF!,3,0),"")</f>
        <v/>
      </c>
      <c r="E1322" s="308"/>
      <c r="F1322" s="308" t="str">
        <f>IF(OR(B1322="",D1322=0),"",VLOOKUP(B1322,#REF!,4,0))</f>
        <v/>
      </c>
      <c r="G1322" s="308" t="str">
        <f>IF(OR(B1322="",D1322=0),"",VLOOKUP(B1322,#REF!,5,0))</f>
        <v/>
      </c>
      <c r="H1322" s="309" t="e">
        <f>#N/A</f>
        <v>#N/A</v>
      </c>
      <c r="I1322" s="486" t="e">
        <f>#N/A</f>
        <v>#N/A</v>
      </c>
      <c r="J1322" s="270" t="e">
        <f>#N/A</f>
        <v>#N/A</v>
      </c>
      <c r="K1322" s="470" t="e">
        <f>#N/A</f>
        <v>#N/A</v>
      </c>
    </row>
    <row r="1323" spans="2:11" ht="15" customHeight="1">
      <c r="B1323" s="299"/>
      <c r="C1323" s="302" t="str">
        <f>IF(B1323&lt;&gt;"",VLOOKUP(B1323,#REF!,2,0),"")</f>
        <v/>
      </c>
      <c r="D1323" s="301" t="str">
        <f>IF(B1323&lt;&gt;"",VLOOKUP(B1323,#REF!,3,0),"")</f>
        <v/>
      </c>
      <c r="E1323" s="308"/>
      <c r="F1323" s="308" t="str">
        <f>IF(OR(B1323="",D1323=0),"",VLOOKUP(B1323,#REF!,4,0))</f>
        <v/>
      </c>
      <c r="G1323" s="308" t="str">
        <f>IF(OR(B1323="",D1323=0),"",VLOOKUP(B1323,#REF!,5,0))</f>
        <v/>
      </c>
      <c r="H1323" s="309" t="e">
        <f>#N/A</f>
        <v>#N/A</v>
      </c>
      <c r="I1323" s="486" t="e">
        <f>#N/A</f>
        <v>#N/A</v>
      </c>
      <c r="J1323" s="270" t="e">
        <f>#N/A</f>
        <v>#N/A</v>
      </c>
      <c r="K1323" s="470" t="e">
        <f>#N/A</f>
        <v>#N/A</v>
      </c>
    </row>
    <row r="1324" spans="2:11" ht="15" customHeight="1">
      <c r="B1324" s="299"/>
      <c r="C1324" s="302" t="str">
        <f>IF(B1324&lt;&gt;"",VLOOKUP(B1324,#REF!,2,0),"")</f>
        <v/>
      </c>
      <c r="D1324" s="301" t="str">
        <f>IF(B1324&lt;&gt;"",VLOOKUP(B1324,#REF!,3,0),"")</f>
        <v/>
      </c>
      <c r="E1324" s="308"/>
      <c r="F1324" s="308" t="str">
        <f>IF(OR(B1324="",D1324=0),"",VLOOKUP(B1324,#REF!,4,0))</f>
        <v/>
      </c>
      <c r="G1324" s="308" t="str">
        <f>IF(OR(B1324="",D1324=0),"",VLOOKUP(B1324,#REF!,5,0))</f>
        <v/>
      </c>
      <c r="H1324" s="309" t="e">
        <f>#N/A</f>
        <v>#N/A</v>
      </c>
      <c r="I1324" s="486" t="e">
        <f>#N/A</f>
        <v>#N/A</v>
      </c>
      <c r="J1324" s="270" t="e">
        <f>#N/A</f>
        <v>#N/A</v>
      </c>
      <c r="K1324" s="470" t="e">
        <f>#N/A</f>
        <v>#N/A</v>
      </c>
    </row>
    <row r="1325" spans="2:11" ht="15" customHeight="1">
      <c r="B1325" s="299"/>
      <c r="C1325" s="302" t="str">
        <f>IF(B1325&lt;&gt;"",VLOOKUP(B1325,#REF!,2,0),"")</f>
        <v/>
      </c>
      <c r="D1325" s="301" t="str">
        <f>IF(B1325&lt;&gt;"",VLOOKUP(B1325,#REF!,3,0),"")</f>
        <v/>
      </c>
      <c r="E1325" s="308"/>
      <c r="F1325" s="308" t="str">
        <f>IF(OR(B1325="",D1325=0),"",VLOOKUP(B1325,#REF!,4,0))</f>
        <v/>
      </c>
      <c r="G1325" s="308" t="str">
        <f>IF(OR(B1325="",D1325=0),"",VLOOKUP(B1325,#REF!,5,0))</f>
        <v/>
      </c>
      <c r="H1325" s="309" t="e">
        <f>#N/A</f>
        <v>#N/A</v>
      </c>
      <c r="I1325" s="486" t="e">
        <f>#N/A</f>
        <v>#N/A</v>
      </c>
      <c r="J1325" s="270" t="e">
        <f>#N/A</f>
        <v>#N/A</v>
      </c>
      <c r="K1325" s="470" t="e">
        <f>#N/A</f>
        <v>#N/A</v>
      </c>
    </row>
    <row r="1326" spans="2:11" ht="15" customHeight="1">
      <c r="B1326" s="299"/>
      <c r="C1326" s="302" t="str">
        <f>IF(B1326&lt;&gt;"",VLOOKUP(B1326,#REF!,2,0),"")</f>
        <v/>
      </c>
      <c r="D1326" s="301" t="str">
        <f>IF(B1326&lt;&gt;"",VLOOKUP(B1326,#REF!,3,0),"")</f>
        <v/>
      </c>
      <c r="E1326" s="308"/>
      <c r="F1326" s="308" t="str">
        <f>IF(OR(B1326="",D1326=0),"",VLOOKUP(B1326,#REF!,4,0))</f>
        <v/>
      </c>
      <c r="G1326" s="308" t="str">
        <f>IF(OR(B1326="",D1326=0),"",VLOOKUP(B1326,#REF!,5,0))</f>
        <v/>
      </c>
      <c r="H1326" s="309" t="e">
        <f>#N/A</f>
        <v>#N/A</v>
      </c>
      <c r="I1326" s="486" t="e">
        <f>#N/A</f>
        <v>#N/A</v>
      </c>
      <c r="J1326" s="270" t="e">
        <f>#N/A</f>
        <v>#N/A</v>
      </c>
      <c r="K1326" s="470" t="e">
        <f>#N/A</f>
        <v>#N/A</v>
      </c>
    </row>
    <row r="1327" spans="2:11" ht="15" customHeight="1">
      <c r="B1327" s="299"/>
      <c r="C1327" s="302" t="str">
        <f>IF(B1327&lt;&gt;"",VLOOKUP(B1327,#REF!,2,0),"")</f>
        <v/>
      </c>
      <c r="D1327" s="301" t="str">
        <f>IF(B1327&lt;&gt;"",VLOOKUP(B1327,#REF!,3,0),"")</f>
        <v/>
      </c>
      <c r="E1327" s="308"/>
      <c r="F1327" s="308" t="str">
        <f>IF(OR(B1327="",D1327=0),"",VLOOKUP(B1327,#REF!,4,0))</f>
        <v/>
      </c>
      <c r="G1327" s="308" t="str">
        <f>IF(OR(B1327="",D1327=0),"",VLOOKUP(B1327,#REF!,5,0))</f>
        <v/>
      </c>
      <c r="H1327" s="309" t="e">
        <f>#N/A</f>
        <v>#N/A</v>
      </c>
      <c r="I1327" s="486" t="e">
        <f>#N/A</f>
        <v>#N/A</v>
      </c>
      <c r="J1327" s="270" t="e">
        <f>#N/A</f>
        <v>#N/A</v>
      </c>
      <c r="K1327" s="470" t="e">
        <f>#N/A</f>
        <v>#N/A</v>
      </c>
    </row>
    <row r="1328" spans="2:11" ht="15" customHeight="1">
      <c r="B1328" s="299"/>
      <c r="C1328" s="302" t="str">
        <f>IF(B1328&lt;&gt;"",VLOOKUP(B1328,#REF!,2,0),"")</f>
        <v/>
      </c>
      <c r="D1328" s="301" t="str">
        <f>IF(B1328&lt;&gt;"",VLOOKUP(B1328,#REF!,3,0),"")</f>
        <v/>
      </c>
      <c r="E1328" s="308"/>
      <c r="F1328" s="308" t="str">
        <f>IF(OR(B1328="",D1328=0),"",VLOOKUP(B1328,#REF!,4,0))</f>
        <v/>
      </c>
      <c r="G1328" s="308" t="str">
        <f>IF(OR(B1328="",D1328=0),"",VLOOKUP(B1328,#REF!,5,0))</f>
        <v/>
      </c>
      <c r="H1328" s="309" t="e">
        <f>#N/A</f>
        <v>#N/A</v>
      </c>
      <c r="I1328" s="486" t="e">
        <f>#N/A</f>
        <v>#N/A</v>
      </c>
      <c r="J1328" s="270" t="e">
        <f>#N/A</f>
        <v>#N/A</v>
      </c>
      <c r="K1328" s="470" t="e">
        <f>#N/A</f>
        <v>#N/A</v>
      </c>
    </row>
    <row r="1329" spans="2:11" ht="15" customHeight="1">
      <c r="B1329" s="299"/>
      <c r="C1329" s="302" t="str">
        <f>IF(B1329&lt;&gt;"",VLOOKUP(B1329,#REF!,2,0),"")</f>
        <v/>
      </c>
      <c r="D1329" s="301" t="str">
        <f>IF(B1329&lt;&gt;"",VLOOKUP(B1329,#REF!,3,0),"")</f>
        <v/>
      </c>
      <c r="E1329" s="308"/>
      <c r="F1329" s="308" t="str">
        <f>IF(OR(B1329="",D1329=0),"",VLOOKUP(B1329,#REF!,4,0))</f>
        <v/>
      </c>
      <c r="G1329" s="308" t="str">
        <f>IF(OR(B1329="",D1329=0),"",VLOOKUP(B1329,#REF!,5,0))</f>
        <v/>
      </c>
      <c r="H1329" s="309" t="e">
        <f>#N/A</f>
        <v>#N/A</v>
      </c>
      <c r="I1329" s="486" t="e">
        <f>#N/A</f>
        <v>#N/A</v>
      </c>
      <c r="J1329" s="270" t="e">
        <f>#N/A</f>
        <v>#N/A</v>
      </c>
      <c r="K1329" s="470" t="e">
        <f>#N/A</f>
        <v>#N/A</v>
      </c>
    </row>
    <row r="1330" spans="2:11" ht="15" customHeight="1">
      <c r="B1330" s="299"/>
      <c r="C1330" s="302" t="str">
        <f>IF(B1330&lt;&gt;"",VLOOKUP(B1330,#REF!,2,0),"")</f>
        <v/>
      </c>
      <c r="D1330" s="301" t="str">
        <f>IF(B1330&lt;&gt;"",VLOOKUP(B1330,#REF!,3,0),"")</f>
        <v/>
      </c>
      <c r="E1330" s="308"/>
      <c r="F1330" s="308" t="str">
        <f>IF(OR(B1330="",D1330=0),"",VLOOKUP(B1330,#REF!,4,0))</f>
        <v/>
      </c>
      <c r="G1330" s="308" t="str">
        <f>IF(OR(B1330="",D1330=0),"",VLOOKUP(B1330,#REF!,5,0))</f>
        <v/>
      </c>
      <c r="H1330" s="309" t="e">
        <f>#N/A</f>
        <v>#N/A</v>
      </c>
      <c r="I1330" s="486" t="e">
        <f>#N/A</f>
        <v>#N/A</v>
      </c>
      <c r="J1330" s="270" t="e">
        <f>#N/A</f>
        <v>#N/A</v>
      </c>
      <c r="K1330" s="470" t="e">
        <f>#N/A</f>
        <v>#N/A</v>
      </c>
    </row>
    <row r="1331" spans="2:11" ht="15" customHeight="1">
      <c r="B1331" s="299"/>
      <c r="C1331" s="302" t="str">
        <f>IF(B1331&lt;&gt;"",VLOOKUP(B1331,#REF!,2,0),"")</f>
        <v/>
      </c>
      <c r="D1331" s="301" t="str">
        <f>IF(B1331&lt;&gt;"",VLOOKUP(B1331,#REF!,3,0),"")</f>
        <v/>
      </c>
      <c r="E1331" s="308"/>
      <c r="F1331" s="308" t="str">
        <f>IF(OR(B1331="",D1331=0),"",VLOOKUP(B1331,#REF!,4,0))</f>
        <v/>
      </c>
      <c r="G1331" s="308" t="str">
        <f>IF(OR(B1331="",D1331=0),"",VLOOKUP(B1331,#REF!,5,0))</f>
        <v/>
      </c>
      <c r="H1331" s="309" t="e">
        <f>#N/A</f>
        <v>#N/A</v>
      </c>
      <c r="I1331" s="486" t="e">
        <f>#N/A</f>
        <v>#N/A</v>
      </c>
      <c r="J1331" s="270" t="e">
        <f>#N/A</f>
        <v>#N/A</v>
      </c>
      <c r="K1331" s="470" t="e">
        <f>#N/A</f>
        <v>#N/A</v>
      </c>
    </row>
    <row r="1332" spans="2:11" ht="15" customHeight="1">
      <c r="B1332" s="299"/>
      <c r="C1332" s="302" t="str">
        <f>IF(B1332&lt;&gt;"",VLOOKUP(B1332,#REF!,2,0),"")</f>
        <v/>
      </c>
      <c r="D1332" s="301" t="str">
        <f>IF(B1332&lt;&gt;"",VLOOKUP(B1332,#REF!,3,0),"")</f>
        <v/>
      </c>
      <c r="E1332" s="308"/>
      <c r="F1332" s="308" t="str">
        <f>IF(OR(B1332="",D1332=0),"",VLOOKUP(B1332,#REF!,4,0))</f>
        <v/>
      </c>
      <c r="G1332" s="308" t="str">
        <f>IF(OR(B1332="",D1332=0),"",VLOOKUP(B1332,#REF!,5,0))</f>
        <v/>
      </c>
      <c r="H1332" s="309" t="e">
        <f>#N/A</f>
        <v>#N/A</v>
      </c>
      <c r="I1332" s="486" t="e">
        <f>#N/A</f>
        <v>#N/A</v>
      </c>
      <c r="J1332" s="270" t="e">
        <f>#N/A</f>
        <v>#N/A</v>
      </c>
      <c r="K1332" s="470" t="e">
        <f>#N/A</f>
        <v>#N/A</v>
      </c>
    </row>
    <row r="1333" spans="2:11" ht="15" customHeight="1">
      <c r="B1333" s="299"/>
      <c r="C1333" s="302" t="str">
        <f>IF(B1333&lt;&gt;"",VLOOKUP(B1333,#REF!,2,0),"")</f>
        <v/>
      </c>
      <c r="D1333" s="301" t="str">
        <f>IF(B1333&lt;&gt;"",VLOOKUP(B1333,#REF!,3,0),"")</f>
        <v/>
      </c>
      <c r="E1333" s="308"/>
      <c r="F1333" s="308" t="str">
        <f>IF(OR(B1333="",D1333=0),"",VLOOKUP(B1333,#REF!,4,0))</f>
        <v/>
      </c>
      <c r="G1333" s="308" t="str">
        <f>IF(OR(B1333="",D1333=0),"",VLOOKUP(B1333,#REF!,5,0))</f>
        <v/>
      </c>
      <c r="H1333" s="309" t="e">
        <f>#N/A</f>
        <v>#N/A</v>
      </c>
      <c r="I1333" s="486" t="e">
        <f>#N/A</f>
        <v>#N/A</v>
      </c>
      <c r="J1333" s="270" t="e">
        <f>#N/A</f>
        <v>#N/A</v>
      </c>
      <c r="K1333" s="470" t="e">
        <f>#N/A</f>
        <v>#N/A</v>
      </c>
    </row>
    <row r="1334" spans="2:11" ht="15" customHeight="1">
      <c r="B1334" s="299"/>
      <c r="C1334" s="302" t="str">
        <f>IF(B1334&lt;&gt;"",VLOOKUP(B1334,#REF!,2,0),"")</f>
        <v/>
      </c>
      <c r="D1334" s="301" t="str">
        <f>IF(B1334&lt;&gt;"",VLOOKUP(B1334,#REF!,3,0),"")</f>
        <v/>
      </c>
      <c r="E1334" s="308"/>
      <c r="F1334" s="308" t="str">
        <f>IF(OR(B1334="",D1334=0),"",VLOOKUP(B1334,#REF!,4,0))</f>
        <v/>
      </c>
      <c r="G1334" s="308" t="str">
        <f>IF(OR(B1334="",D1334=0),"",VLOOKUP(B1334,#REF!,5,0))</f>
        <v/>
      </c>
      <c r="H1334" s="309" t="e">
        <f>#N/A</f>
        <v>#N/A</v>
      </c>
      <c r="I1334" s="486" t="e">
        <f>#N/A</f>
        <v>#N/A</v>
      </c>
      <c r="J1334" s="270" t="e">
        <f>#N/A</f>
        <v>#N/A</v>
      </c>
      <c r="K1334" s="470" t="e">
        <f>#N/A</f>
        <v>#N/A</v>
      </c>
    </row>
    <row r="1335" spans="2:11" ht="15" customHeight="1">
      <c r="B1335" s="299"/>
      <c r="C1335" s="302" t="str">
        <f>IF(B1335&lt;&gt;"",VLOOKUP(B1335,#REF!,2,0),"")</f>
        <v/>
      </c>
      <c r="D1335" s="301" t="str">
        <f>IF(B1335&lt;&gt;"",VLOOKUP(B1335,#REF!,3,0),"")</f>
        <v/>
      </c>
      <c r="E1335" s="308"/>
      <c r="F1335" s="308" t="str">
        <f>IF(OR(B1335="",D1335=0),"",VLOOKUP(B1335,#REF!,4,0))</f>
        <v/>
      </c>
      <c r="G1335" s="308" t="str">
        <f>IF(OR(B1335="",D1335=0),"",VLOOKUP(B1335,#REF!,5,0))</f>
        <v/>
      </c>
      <c r="H1335" s="309" t="e">
        <f>#N/A</f>
        <v>#N/A</v>
      </c>
      <c r="I1335" s="486" t="e">
        <f>#N/A</f>
        <v>#N/A</v>
      </c>
      <c r="J1335" s="270" t="e">
        <f>#N/A</f>
        <v>#N/A</v>
      </c>
      <c r="K1335" s="470" t="e">
        <f>#N/A</f>
        <v>#N/A</v>
      </c>
    </row>
    <row r="1336" spans="2:11" ht="15" customHeight="1">
      <c r="B1336" s="299"/>
      <c r="C1336" s="302" t="str">
        <f>IF(B1336&lt;&gt;"",VLOOKUP(B1336,#REF!,2,0),"")</f>
        <v/>
      </c>
      <c r="D1336" s="301" t="str">
        <f>IF(B1336&lt;&gt;"",VLOOKUP(B1336,#REF!,3,0),"")</f>
        <v/>
      </c>
      <c r="E1336" s="308"/>
      <c r="F1336" s="308" t="str">
        <f>IF(OR(B1336="",D1336=0),"",VLOOKUP(B1336,#REF!,4,0))</f>
        <v/>
      </c>
      <c r="G1336" s="308" t="str">
        <f>IF(OR(B1336="",D1336=0),"",VLOOKUP(B1336,#REF!,5,0))</f>
        <v/>
      </c>
      <c r="H1336" s="309" t="e">
        <f>#N/A</f>
        <v>#N/A</v>
      </c>
      <c r="I1336" s="486" t="e">
        <f>#N/A</f>
        <v>#N/A</v>
      </c>
      <c r="J1336" s="270" t="e">
        <f>#N/A</f>
        <v>#N/A</v>
      </c>
      <c r="K1336" s="470" t="e">
        <f>#N/A</f>
        <v>#N/A</v>
      </c>
    </row>
    <row r="1337" spans="2:11" ht="15" customHeight="1">
      <c r="B1337" s="299"/>
      <c r="C1337" s="302" t="str">
        <f>IF(B1337&lt;&gt;"",VLOOKUP(B1337,#REF!,2,0),"")</f>
        <v/>
      </c>
      <c r="D1337" s="301" t="str">
        <f>IF(B1337&lt;&gt;"",VLOOKUP(B1337,#REF!,3,0),"")</f>
        <v/>
      </c>
      <c r="E1337" s="308"/>
      <c r="F1337" s="308" t="str">
        <f>IF(OR(B1337="",D1337=0),"",VLOOKUP(B1337,#REF!,4,0))</f>
        <v/>
      </c>
      <c r="G1337" s="308" t="str">
        <f>IF(OR(B1337="",D1337=0),"",VLOOKUP(B1337,#REF!,5,0))</f>
        <v/>
      </c>
      <c r="H1337" s="309" t="e">
        <f>#N/A</f>
        <v>#N/A</v>
      </c>
      <c r="I1337" s="486" t="e">
        <f>#N/A</f>
        <v>#N/A</v>
      </c>
      <c r="J1337" s="270" t="e">
        <f>#N/A</f>
        <v>#N/A</v>
      </c>
      <c r="K1337" s="470" t="e">
        <f>#N/A</f>
        <v>#N/A</v>
      </c>
    </row>
    <row r="1338" spans="2:11" ht="15" customHeight="1">
      <c r="B1338" s="299"/>
      <c r="C1338" s="302" t="str">
        <f>IF(B1338&lt;&gt;"",VLOOKUP(B1338,#REF!,2,0),"")</f>
        <v/>
      </c>
      <c r="D1338" s="301" t="str">
        <f>IF(B1338&lt;&gt;"",VLOOKUP(B1338,#REF!,3,0),"")</f>
        <v/>
      </c>
      <c r="E1338" s="308"/>
      <c r="F1338" s="308" t="str">
        <f>IF(OR(B1338="",D1338=0),"",VLOOKUP(B1338,#REF!,4,0))</f>
        <v/>
      </c>
      <c r="G1338" s="308" t="str">
        <f>IF(OR(B1338="",D1338=0),"",VLOOKUP(B1338,#REF!,5,0))</f>
        <v/>
      </c>
      <c r="H1338" s="309" t="e">
        <f>#N/A</f>
        <v>#N/A</v>
      </c>
      <c r="I1338" s="486" t="e">
        <f>#N/A</f>
        <v>#N/A</v>
      </c>
      <c r="J1338" s="270" t="e">
        <f>#N/A</f>
        <v>#N/A</v>
      </c>
      <c r="K1338" s="470" t="e">
        <f>#N/A</f>
        <v>#N/A</v>
      </c>
    </row>
    <row r="1339" spans="2:11" ht="15" customHeight="1">
      <c r="B1339" s="299"/>
      <c r="C1339" s="302" t="str">
        <f>IF(B1339&lt;&gt;"",VLOOKUP(B1339,#REF!,2,0),"")</f>
        <v/>
      </c>
      <c r="D1339" s="301" t="str">
        <f>IF(B1339&lt;&gt;"",VLOOKUP(B1339,#REF!,3,0),"")</f>
        <v/>
      </c>
      <c r="E1339" s="308"/>
      <c r="F1339" s="308" t="str">
        <f>IF(OR(B1339="",D1339=0),"",VLOOKUP(B1339,#REF!,4,0))</f>
        <v/>
      </c>
      <c r="G1339" s="308" t="str">
        <f>IF(OR(B1339="",D1339=0),"",VLOOKUP(B1339,#REF!,5,0))</f>
        <v/>
      </c>
      <c r="H1339" s="309" t="e">
        <f>#N/A</f>
        <v>#N/A</v>
      </c>
      <c r="I1339" s="486" t="e">
        <f>#N/A</f>
        <v>#N/A</v>
      </c>
      <c r="J1339" s="270" t="e">
        <f>#N/A</f>
        <v>#N/A</v>
      </c>
      <c r="K1339" s="470" t="e">
        <f>#N/A</f>
        <v>#N/A</v>
      </c>
    </row>
    <row r="1340" spans="2:11" ht="15" customHeight="1">
      <c r="B1340" s="299"/>
      <c r="C1340" s="302" t="str">
        <f>IF(B1340&lt;&gt;"",VLOOKUP(B1340,#REF!,2,0),"")</f>
        <v/>
      </c>
      <c r="D1340" s="301" t="str">
        <f>IF(B1340&lt;&gt;"",VLOOKUP(B1340,#REF!,3,0),"")</f>
        <v/>
      </c>
      <c r="E1340" s="308"/>
      <c r="F1340" s="308" t="str">
        <f>IF(OR(B1340="",D1340=0),"",VLOOKUP(B1340,#REF!,4,0))</f>
        <v/>
      </c>
      <c r="G1340" s="308" t="str">
        <f>IF(OR(B1340="",D1340=0),"",VLOOKUP(B1340,#REF!,5,0))</f>
        <v/>
      </c>
      <c r="H1340" s="309" t="e">
        <f>#N/A</f>
        <v>#N/A</v>
      </c>
      <c r="I1340" s="486" t="e">
        <f>#N/A</f>
        <v>#N/A</v>
      </c>
      <c r="J1340" s="270" t="e">
        <f>#N/A</f>
        <v>#N/A</v>
      </c>
      <c r="K1340" s="470" t="e">
        <f>#N/A</f>
        <v>#N/A</v>
      </c>
    </row>
    <row r="1341" spans="2:11" ht="15" customHeight="1">
      <c r="B1341" s="299"/>
      <c r="C1341" s="302" t="str">
        <f>IF(B1341&lt;&gt;"",VLOOKUP(B1341,#REF!,2,0),"")</f>
        <v/>
      </c>
      <c r="D1341" s="301" t="str">
        <f>IF(B1341&lt;&gt;"",VLOOKUP(B1341,#REF!,3,0),"")</f>
        <v/>
      </c>
      <c r="E1341" s="308"/>
      <c r="F1341" s="308" t="str">
        <f>IF(OR(B1341="",D1341=0),"",VLOOKUP(B1341,#REF!,4,0))</f>
        <v/>
      </c>
      <c r="G1341" s="308" t="str">
        <f>IF(OR(B1341="",D1341=0),"",VLOOKUP(B1341,#REF!,5,0))</f>
        <v/>
      </c>
      <c r="H1341" s="309" t="e">
        <f>#N/A</f>
        <v>#N/A</v>
      </c>
      <c r="I1341" s="486" t="e">
        <f>#N/A</f>
        <v>#N/A</v>
      </c>
      <c r="J1341" s="270" t="e">
        <f>#N/A</f>
        <v>#N/A</v>
      </c>
      <c r="K1341" s="470" t="e">
        <f>#N/A</f>
        <v>#N/A</v>
      </c>
    </row>
    <row r="1342" spans="2:11" ht="15" customHeight="1">
      <c r="B1342" s="299"/>
      <c r="C1342" s="302" t="str">
        <f>IF(B1342&lt;&gt;"",VLOOKUP(B1342,#REF!,2,0),"")</f>
        <v/>
      </c>
      <c r="D1342" s="301" t="str">
        <f>IF(B1342&lt;&gt;"",VLOOKUP(B1342,#REF!,3,0),"")</f>
        <v/>
      </c>
      <c r="E1342" s="308"/>
      <c r="F1342" s="308" t="str">
        <f>IF(OR(B1342="",D1342=0),"",VLOOKUP(B1342,#REF!,4,0))</f>
        <v/>
      </c>
      <c r="G1342" s="308" t="str">
        <f>IF(OR(B1342="",D1342=0),"",VLOOKUP(B1342,#REF!,5,0))</f>
        <v/>
      </c>
      <c r="H1342" s="309" t="e">
        <f>#N/A</f>
        <v>#N/A</v>
      </c>
      <c r="I1342" s="486" t="e">
        <f>#N/A</f>
        <v>#N/A</v>
      </c>
      <c r="J1342" s="270" t="e">
        <f>#N/A</f>
        <v>#N/A</v>
      </c>
      <c r="K1342" s="470" t="e">
        <f>#N/A</f>
        <v>#N/A</v>
      </c>
    </row>
    <row r="1343" spans="2:11" ht="15" customHeight="1">
      <c r="B1343" s="299"/>
      <c r="C1343" s="302" t="str">
        <f>IF(B1343&lt;&gt;"",VLOOKUP(B1343,#REF!,2,0),"")</f>
        <v/>
      </c>
      <c r="D1343" s="301" t="str">
        <f>IF(B1343&lt;&gt;"",VLOOKUP(B1343,#REF!,3,0),"")</f>
        <v/>
      </c>
      <c r="E1343" s="308"/>
      <c r="F1343" s="308" t="str">
        <f>IF(OR(B1343="",D1343=0),"",VLOOKUP(B1343,#REF!,4,0))</f>
        <v/>
      </c>
      <c r="G1343" s="308" t="str">
        <f>IF(OR(B1343="",D1343=0),"",VLOOKUP(B1343,#REF!,5,0))</f>
        <v/>
      </c>
      <c r="H1343" s="309" t="e">
        <f>#N/A</f>
        <v>#N/A</v>
      </c>
      <c r="I1343" s="486" t="e">
        <f>#N/A</f>
        <v>#N/A</v>
      </c>
      <c r="J1343" s="270" t="e">
        <f>#N/A</f>
        <v>#N/A</v>
      </c>
      <c r="K1343" s="470" t="e">
        <f>#N/A</f>
        <v>#N/A</v>
      </c>
    </row>
    <row r="1344" spans="2:11" ht="15" customHeight="1">
      <c r="B1344" s="299"/>
      <c r="C1344" s="302" t="str">
        <f>IF(B1344&lt;&gt;"",VLOOKUP(B1344,#REF!,2,0),"")</f>
        <v/>
      </c>
      <c r="D1344" s="301" t="str">
        <f>IF(B1344&lt;&gt;"",VLOOKUP(B1344,#REF!,3,0),"")</f>
        <v/>
      </c>
      <c r="E1344" s="308"/>
      <c r="F1344" s="308" t="str">
        <f>IF(OR(B1344="",D1344=0),"",VLOOKUP(B1344,#REF!,4,0))</f>
        <v/>
      </c>
      <c r="G1344" s="308" t="str">
        <f>IF(OR(B1344="",D1344=0),"",VLOOKUP(B1344,#REF!,5,0))</f>
        <v/>
      </c>
      <c r="H1344" s="309" t="e">
        <f>#N/A</f>
        <v>#N/A</v>
      </c>
      <c r="I1344" s="486" t="e">
        <f>#N/A</f>
        <v>#N/A</v>
      </c>
      <c r="J1344" s="270" t="e">
        <f>#N/A</f>
        <v>#N/A</v>
      </c>
      <c r="K1344" s="470" t="e">
        <f>#N/A</f>
        <v>#N/A</v>
      </c>
    </row>
    <row r="1345" spans="2:11" ht="15" customHeight="1">
      <c r="B1345" s="299"/>
      <c r="C1345" s="302" t="str">
        <f>IF(B1345&lt;&gt;"",VLOOKUP(B1345,#REF!,2,0),"")</f>
        <v/>
      </c>
      <c r="D1345" s="301" t="str">
        <f>IF(B1345&lt;&gt;"",VLOOKUP(B1345,#REF!,3,0),"")</f>
        <v/>
      </c>
      <c r="E1345" s="308"/>
      <c r="F1345" s="308" t="str">
        <f>IF(OR(B1345="",D1345=0),"",VLOOKUP(B1345,#REF!,4,0))</f>
        <v/>
      </c>
      <c r="G1345" s="308" t="str">
        <f>IF(OR(B1345="",D1345=0),"",VLOOKUP(B1345,#REF!,5,0))</f>
        <v/>
      </c>
      <c r="H1345" s="309" t="e">
        <f>#N/A</f>
        <v>#N/A</v>
      </c>
      <c r="I1345" s="486" t="e">
        <f>#N/A</f>
        <v>#N/A</v>
      </c>
      <c r="J1345" s="270" t="e">
        <f>#N/A</f>
        <v>#N/A</v>
      </c>
      <c r="K1345" s="470" t="e">
        <f>#N/A</f>
        <v>#N/A</v>
      </c>
    </row>
    <row r="1346" spans="2:11" ht="15" customHeight="1">
      <c r="B1346" s="299"/>
      <c r="C1346" s="302" t="str">
        <f>IF(B1346&lt;&gt;"",VLOOKUP(B1346,#REF!,2,0),"")</f>
        <v/>
      </c>
      <c r="D1346" s="301" t="str">
        <f>IF(B1346&lt;&gt;"",VLOOKUP(B1346,#REF!,3,0),"")</f>
        <v/>
      </c>
      <c r="E1346" s="308"/>
      <c r="F1346" s="308" t="str">
        <f>IF(OR(B1346="",D1346=0),"",VLOOKUP(B1346,#REF!,4,0))</f>
        <v/>
      </c>
      <c r="G1346" s="308" t="str">
        <f>IF(OR(B1346="",D1346=0),"",VLOOKUP(B1346,#REF!,5,0))</f>
        <v/>
      </c>
      <c r="H1346" s="309" t="e">
        <f>#N/A</f>
        <v>#N/A</v>
      </c>
      <c r="I1346" s="486" t="e">
        <f>#N/A</f>
        <v>#N/A</v>
      </c>
      <c r="J1346" s="270" t="e">
        <f>#N/A</f>
        <v>#N/A</v>
      </c>
      <c r="K1346" s="470" t="e">
        <f>#N/A</f>
        <v>#N/A</v>
      </c>
    </row>
    <row r="1347" spans="2:11" ht="15" customHeight="1">
      <c r="B1347" s="299"/>
      <c r="C1347" s="302" t="str">
        <f>IF(B1347&lt;&gt;"",VLOOKUP(B1347,#REF!,2,0),"")</f>
        <v/>
      </c>
      <c r="D1347" s="301" t="str">
        <f>IF(B1347&lt;&gt;"",VLOOKUP(B1347,#REF!,3,0),"")</f>
        <v/>
      </c>
      <c r="E1347" s="308"/>
      <c r="F1347" s="308" t="str">
        <f>IF(OR(B1347="",D1347=0),"",VLOOKUP(B1347,#REF!,4,0))</f>
        <v/>
      </c>
      <c r="G1347" s="308" t="str">
        <f>IF(OR(B1347="",D1347=0),"",VLOOKUP(B1347,#REF!,5,0))</f>
        <v/>
      </c>
      <c r="H1347" s="309" t="e">
        <f>#N/A</f>
        <v>#N/A</v>
      </c>
      <c r="I1347" s="486" t="e">
        <f>#N/A</f>
        <v>#N/A</v>
      </c>
      <c r="J1347" s="270" t="e">
        <f>#N/A</f>
        <v>#N/A</v>
      </c>
      <c r="K1347" s="470" t="e">
        <f>#N/A</f>
        <v>#N/A</v>
      </c>
    </row>
    <row r="1348" spans="2:11" ht="15" customHeight="1">
      <c r="B1348" s="299"/>
      <c r="C1348" s="302" t="str">
        <f>IF(B1348&lt;&gt;"",VLOOKUP(B1348,#REF!,2,0),"")</f>
        <v/>
      </c>
      <c r="D1348" s="301" t="str">
        <f>IF(B1348&lt;&gt;"",VLOOKUP(B1348,#REF!,3,0),"")</f>
        <v/>
      </c>
      <c r="E1348" s="308"/>
      <c r="F1348" s="308" t="str">
        <f>IF(OR(B1348="",D1348=0),"",VLOOKUP(B1348,#REF!,4,0))</f>
        <v/>
      </c>
      <c r="G1348" s="308" t="str">
        <f>IF(OR(B1348="",D1348=0),"",VLOOKUP(B1348,#REF!,5,0))</f>
        <v/>
      </c>
      <c r="H1348" s="309" t="e">
        <f>#N/A</f>
        <v>#N/A</v>
      </c>
      <c r="I1348" s="486" t="e">
        <f>#N/A</f>
        <v>#N/A</v>
      </c>
      <c r="J1348" s="270" t="e">
        <f>#N/A</f>
        <v>#N/A</v>
      </c>
      <c r="K1348" s="470" t="e">
        <f>#N/A</f>
        <v>#N/A</v>
      </c>
    </row>
    <row r="1349" spans="2:11" ht="15" customHeight="1">
      <c r="B1349" s="299"/>
      <c r="C1349" s="302" t="str">
        <f>IF(B1349&lt;&gt;"",VLOOKUP(B1349,#REF!,2,0),"")</f>
        <v/>
      </c>
      <c r="D1349" s="301" t="str">
        <f>IF(B1349&lt;&gt;"",VLOOKUP(B1349,#REF!,3,0),"")</f>
        <v/>
      </c>
      <c r="E1349" s="308"/>
      <c r="F1349" s="308" t="str">
        <f>IF(OR(B1349="",D1349=0),"",VLOOKUP(B1349,#REF!,4,0))</f>
        <v/>
      </c>
      <c r="G1349" s="308" t="str">
        <f>IF(OR(B1349="",D1349=0),"",VLOOKUP(B1349,#REF!,5,0))</f>
        <v/>
      </c>
      <c r="H1349" s="309" t="e">
        <f>#N/A</f>
        <v>#N/A</v>
      </c>
      <c r="I1349" s="486" t="e">
        <f>#N/A</f>
        <v>#N/A</v>
      </c>
      <c r="J1349" s="270" t="e">
        <f>#N/A</f>
        <v>#N/A</v>
      </c>
      <c r="K1349" s="470" t="e">
        <f>#N/A</f>
        <v>#N/A</v>
      </c>
    </row>
    <row r="1350" spans="2:11" ht="15" customHeight="1">
      <c r="B1350" s="299"/>
      <c r="C1350" s="302" t="str">
        <f>IF(B1350&lt;&gt;"",VLOOKUP(B1350,#REF!,2,0),"")</f>
        <v/>
      </c>
      <c r="D1350" s="301" t="str">
        <f>IF(B1350&lt;&gt;"",VLOOKUP(B1350,#REF!,3,0),"")</f>
        <v/>
      </c>
      <c r="E1350" s="308"/>
      <c r="F1350" s="308" t="str">
        <f>IF(OR(B1350="",D1350=0),"",VLOOKUP(B1350,#REF!,4,0))</f>
        <v/>
      </c>
      <c r="G1350" s="308" t="str">
        <f>IF(OR(B1350="",D1350=0),"",VLOOKUP(B1350,#REF!,5,0))</f>
        <v/>
      </c>
      <c r="H1350" s="309" t="e">
        <f>#N/A</f>
        <v>#N/A</v>
      </c>
      <c r="I1350" s="486" t="e">
        <f>#N/A</f>
        <v>#N/A</v>
      </c>
      <c r="J1350" s="270" t="e">
        <f>#N/A</f>
        <v>#N/A</v>
      </c>
      <c r="K1350" s="470" t="e">
        <f>#N/A</f>
        <v>#N/A</v>
      </c>
    </row>
    <row r="1351" spans="2:11" ht="15" customHeight="1">
      <c r="B1351" s="299"/>
      <c r="C1351" s="302" t="str">
        <f>IF(B1351&lt;&gt;"",VLOOKUP(B1351,#REF!,2,0),"")</f>
        <v/>
      </c>
      <c r="D1351" s="301" t="str">
        <f>IF(B1351&lt;&gt;"",VLOOKUP(B1351,#REF!,3,0),"")</f>
        <v/>
      </c>
      <c r="E1351" s="308"/>
      <c r="F1351" s="308" t="str">
        <f>IF(OR(B1351="",D1351=0),"",VLOOKUP(B1351,#REF!,4,0))</f>
        <v/>
      </c>
      <c r="G1351" s="308" t="str">
        <f>IF(OR(B1351="",D1351=0),"",VLOOKUP(B1351,#REF!,5,0))</f>
        <v/>
      </c>
      <c r="H1351" s="309" t="e">
        <f>#N/A</f>
        <v>#N/A</v>
      </c>
      <c r="I1351" s="486" t="e">
        <f>#N/A</f>
        <v>#N/A</v>
      </c>
      <c r="J1351" s="270" t="e">
        <f>#N/A</f>
        <v>#N/A</v>
      </c>
      <c r="K1351" s="470" t="e">
        <f>#N/A</f>
        <v>#N/A</v>
      </c>
    </row>
    <row r="1352" spans="2:11" ht="15" customHeight="1">
      <c r="B1352" s="299"/>
      <c r="C1352" s="302" t="str">
        <f>IF(B1352&lt;&gt;"",VLOOKUP(B1352,#REF!,2,0),"")</f>
        <v/>
      </c>
      <c r="D1352" s="301" t="str">
        <f>IF(B1352&lt;&gt;"",VLOOKUP(B1352,#REF!,3,0),"")</f>
        <v/>
      </c>
      <c r="E1352" s="308"/>
      <c r="F1352" s="308" t="str">
        <f>IF(OR(B1352="",D1352=0),"",VLOOKUP(B1352,#REF!,4,0))</f>
        <v/>
      </c>
      <c r="G1352" s="308" t="str">
        <f>IF(OR(B1352="",D1352=0),"",VLOOKUP(B1352,#REF!,5,0))</f>
        <v/>
      </c>
      <c r="H1352" s="309" t="e">
        <f>#N/A</f>
        <v>#N/A</v>
      </c>
      <c r="I1352" s="486" t="e">
        <f>#N/A</f>
        <v>#N/A</v>
      </c>
      <c r="J1352" s="270" t="e">
        <f>#N/A</f>
        <v>#N/A</v>
      </c>
      <c r="K1352" s="470" t="e">
        <f>#N/A</f>
        <v>#N/A</v>
      </c>
    </row>
    <row r="1353" spans="2:11" ht="15" customHeight="1">
      <c r="B1353" s="299"/>
      <c r="C1353" s="302" t="str">
        <f>IF(B1353&lt;&gt;"",VLOOKUP(B1353,#REF!,2,0),"")</f>
        <v/>
      </c>
      <c r="D1353" s="301" t="str">
        <f>IF(B1353&lt;&gt;"",VLOOKUP(B1353,#REF!,3,0),"")</f>
        <v/>
      </c>
      <c r="E1353" s="308"/>
      <c r="F1353" s="308" t="str">
        <f>IF(OR(B1353="",D1353=0),"",VLOOKUP(B1353,#REF!,4,0))</f>
        <v/>
      </c>
      <c r="G1353" s="308" t="str">
        <f>IF(OR(B1353="",D1353=0),"",VLOOKUP(B1353,#REF!,5,0))</f>
        <v/>
      </c>
      <c r="H1353" s="309" t="e">
        <f>#N/A</f>
        <v>#N/A</v>
      </c>
      <c r="I1353" s="486" t="e">
        <f>#N/A</f>
        <v>#N/A</v>
      </c>
      <c r="J1353" s="270" t="e">
        <f>#N/A</f>
        <v>#N/A</v>
      </c>
      <c r="K1353" s="470" t="e">
        <f>#N/A</f>
        <v>#N/A</v>
      </c>
    </row>
    <row r="1354" spans="2:11" ht="15" customHeight="1">
      <c r="B1354" s="299"/>
      <c r="C1354" s="302" t="str">
        <f>IF(B1354&lt;&gt;"",VLOOKUP(B1354,#REF!,2,0),"")</f>
        <v/>
      </c>
      <c r="D1354" s="301" t="str">
        <f>IF(B1354&lt;&gt;"",VLOOKUP(B1354,#REF!,3,0),"")</f>
        <v/>
      </c>
      <c r="E1354" s="308"/>
      <c r="F1354" s="308" t="str">
        <f>IF(OR(B1354="",D1354=0),"",VLOOKUP(B1354,#REF!,4,0))</f>
        <v/>
      </c>
      <c r="G1354" s="308" t="str">
        <f>IF(OR(B1354="",D1354=0),"",VLOOKUP(B1354,#REF!,5,0))</f>
        <v/>
      </c>
      <c r="H1354" s="309" t="e">
        <f>#N/A</f>
        <v>#N/A</v>
      </c>
      <c r="I1354" s="486" t="e">
        <f>#N/A</f>
        <v>#N/A</v>
      </c>
      <c r="J1354" s="270" t="e">
        <f>#N/A</f>
        <v>#N/A</v>
      </c>
      <c r="K1354" s="470" t="e">
        <f>#N/A</f>
        <v>#N/A</v>
      </c>
    </row>
    <row r="1355" spans="2:11" ht="15" customHeight="1">
      <c r="B1355" s="299"/>
      <c r="C1355" s="302" t="str">
        <f>IF(B1355&lt;&gt;"",VLOOKUP(B1355,#REF!,2,0),"")</f>
        <v/>
      </c>
      <c r="D1355" s="301" t="str">
        <f>IF(B1355&lt;&gt;"",VLOOKUP(B1355,#REF!,3,0),"")</f>
        <v/>
      </c>
      <c r="E1355" s="308"/>
      <c r="F1355" s="308" t="str">
        <f>IF(OR(B1355="",D1355=0),"",VLOOKUP(B1355,#REF!,4,0))</f>
        <v/>
      </c>
      <c r="G1355" s="308" t="str">
        <f>IF(OR(B1355="",D1355=0),"",VLOOKUP(B1355,#REF!,5,0))</f>
        <v/>
      </c>
      <c r="H1355" s="309" t="e">
        <f>#N/A</f>
        <v>#N/A</v>
      </c>
      <c r="I1355" s="486" t="e">
        <f>#N/A</f>
        <v>#N/A</v>
      </c>
      <c r="J1355" s="270" t="e">
        <f>#N/A</f>
        <v>#N/A</v>
      </c>
      <c r="K1355" s="470" t="e">
        <f>#N/A</f>
        <v>#N/A</v>
      </c>
    </row>
    <row r="1356" spans="2:11" ht="15" customHeight="1">
      <c r="B1356" s="299"/>
      <c r="C1356" s="302" t="str">
        <f>IF(B1356&lt;&gt;"",VLOOKUP(B1356,#REF!,2,0),"")</f>
        <v/>
      </c>
      <c r="D1356" s="301" t="str">
        <f>IF(B1356&lt;&gt;"",VLOOKUP(B1356,#REF!,3,0),"")</f>
        <v/>
      </c>
      <c r="E1356" s="308"/>
      <c r="F1356" s="308" t="str">
        <f>IF(OR(B1356="",D1356=0),"",VLOOKUP(B1356,#REF!,4,0))</f>
        <v/>
      </c>
      <c r="G1356" s="308" t="str">
        <f>IF(OR(B1356="",D1356=0),"",VLOOKUP(B1356,#REF!,5,0))</f>
        <v/>
      </c>
      <c r="H1356" s="309" t="e">
        <f>#N/A</f>
        <v>#N/A</v>
      </c>
      <c r="I1356" s="486" t="e">
        <f>#N/A</f>
        <v>#N/A</v>
      </c>
      <c r="J1356" s="270" t="e">
        <f>#N/A</f>
        <v>#N/A</v>
      </c>
      <c r="K1356" s="470" t="e">
        <f>#N/A</f>
        <v>#N/A</v>
      </c>
    </row>
    <row r="1357" spans="2:11" ht="15" customHeight="1">
      <c r="B1357" s="299"/>
      <c r="C1357" s="302" t="str">
        <f>IF(B1357&lt;&gt;"",VLOOKUP(B1357,#REF!,2,0),"")</f>
        <v/>
      </c>
      <c r="D1357" s="301" t="str">
        <f>IF(B1357&lt;&gt;"",VLOOKUP(B1357,#REF!,3,0),"")</f>
        <v/>
      </c>
      <c r="E1357" s="308"/>
      <c r="F1357" s="308" t="str">
        <f>IF(OR(B1357="",D1357=0),"",VLOOKUP(B1357,#REF!,4,0))</f>
        <v/>
      </c>
      <c r="G1357" s="308" t="str">
        <f>IF(OR(B1357="",D1357=0),"",VLOOKUP(B1357,#REF!,5,0))</f>
        <v/>
      </c>
      <c r="H1357" s="309" t="e">
        <f>#N/A</f>
        <v>#N/A</v>
      </c>
      <c r="I1357" s="486" t="e">
        <f>#N/A</f>
        <v>#N/A</v>
      </c>
      <c r="J1357" s="270" t="e">
        <f>#N/A</f>
        <v>#N/A</v>
      </c>
      <c r="K1357" s="470" t="e">
        <f>#N/A</f>
        <v>#N/A</v>
      </c>
    </row>
    <row r="1358" spans="2:11" ht="15" customHeight="1">
      <c r="B1358" s="299"/>
      <c r="C1358" s="302" t="str">
        <f>IF(B1358&lt;&gt;"",VLOOKUP(B1358,#REF!,2,0),"")</f>
        <v/>
      </c>
      <c r="D1358" s="301" t="str">
        <f>IF(B1358&lt;&gt;"",VLOOKUP(B1358,#REF!,3,0),"")</f>
        <v/>
      </c>
      <c r="E1358" s="308"/>
      <c r="F1358" s="308" t="str">
        <f>IF(OR(B1358="",D1358=0),"",VLOOKUP(B1358,#REF!,4,0))</f>
        <v/>
      </c>
      <c r="G1358" s="308" t="str">
        <f>IF(OR(B1358="",D1358=0),"",VLOOKUP(B1358,#REF!,5,0))</f>
        <v/>
      </c>
      <c r="H1358" s="309" t="e">
        <f>#N/A</f>
        <v>#N/A</v>
      </c>
      <c r="I1358" s="486" t="e">
        <f>#N/A</f>
        <v>#N/A</v>
      </c>
      <c r="J1358" s="270" t="e">
        <f>#N/A</f>
        <v>#N/A</v>
      </c>
      <c r="K1358" s="470" t="e">
        <f>#N/A</f>
        <v>#N/A</v>
      </c>
    </row>
    <row r="1359" spans="2:11" ht="15" customHeight="1">
      <c r="B1359" s="299"/>
      <c r="C1359" s="302" t="str">
        <f>IF(B1359&lt;&gt;"",VLOOKUP(B1359,#REF!,2,0),"")</f>
        <v/>
      </c>
      <c r="D1359" s="301" t="str">
        <f>IF(B1359&lt;&gt;"",VLOOKUP(B1359,#REF!,3,0),"")</f>
        <v/>
      </c>
      <c r="E1359" s="308"/>
      <c r="F1359" s="308" t="str">
        <f>IF(OR(B1359="",D1359=0),"",VLOOKUP(B1359,#REF!,4,0))</f>
        <v/>
      </c>
      <c r="G1359" s="308" t="str">
        <f>IF(OR(B1359="",D1359=0),"",VLOOKUP(B1359,#REF!,5,0))</f>
        <v/>
      </c>
      <c r="H1359" s="309" t="e">
        <f>#N/A</f>
        <v>#N/A</v>
      </c>
      <c r="I1359" s="486" t="e">
        <f>#N/A</f>
        <v>#N/A</v>
      </c>
      <c r="J1359" s="270" t="e">
        <f>#N/A</f>
        <v>#N/A</v>
      </c>
      <c r="K1359" s="470" t="e">
        <f>#N/A</f>
        <v>#N/A</v>
      </c>
    </row>
    <row r="1360" spans="2:11" ht="15" customHeight="1">
      <c r="B1360" s="299"/>
      <c r="C1360" s="302" t="str">
        <f>IF(B1360&lt;&gt;"",VLOOKUP(B1360,#REF!,2,0),"")</f>
        <v/>
      </c>
      <c r="D1360" s="301" t="str">
        <f>IF(B1360&lt;&gt;"",VLOOKUP(B1360,#REF!,3,0),"")</f>
        <v/>
      </c>
      <c r="E1360" s="308"/>
      <c r="F1360" s="308" t="str">
        <f>IF(OR(B1360="",D1360=0),"",VLOOKUP(B1360,#REF!,4,0))</f>
        <v/>
      </c>
      <c r="G1360" s="308" t="str">
        <f>IF(OR(B1360="",D1360=0),"",VLOOKUP(B1360,#REF!,5,0))</f>
        <v/>
      </c>
      <c r="H1360" s="309" t="e">
        <f>#N/A</f>
        <v>#N/A</v>
      </c>
      <c r="I1360" s="486" t="e">
        <f>#N/A</f>
        <v>#N/A</v>
      </c>
      <c r="J1360" s="270" t="e">
        <f>#N/A</f>
        <v>#N/A</v>
      </c>
      <c r="K1360" s="470" t="e">
        <f>#N/A</f>
        <v>#N/A</v>
      </c>
    </row>
    <row r="1361" spans="2:11" ht="15" customHeight="1">
      <c r="B1361" s="299"/>
      <c r="C1361" s="302" t="str">
        <f>IF(B1361&lt;&gt;"",VLOOKUP(B1361,#REF!,2,0),"")</f>
        <v/>
      </c>
      <c r="D1361" s="301" t="str">
        <f>IF(B1361&lt;&gt;"",VLOOKUP(B1361,#REF!,3,0),"")</f>
        <v/>
      </c>
      <c r="E1361" s="308"/>
      <c r="F1361" s="308" t="str">
        <f>IF(OR(B1361="",D1361=0),"",VLOOKUP(B1361,#REF!,4,0))</f>
        <v/>
      </c>
      <c r="G1361" s="308" t="str">
        <f>IF(OR(B1361="",D1361=0),"",VLOOKUP(B1361,#REF!,5,0))</f>
        <v/>
      </c>
      <c r="H1361" s="309" t="e">
        <f>#N/A</f>
        <v>#N/A</v>
      </c>
      <c r="I1361" s="486" t="e">
        <f>#N/A</f>
        <v>#N/A</v>
      </c>
      <c r="J1361" s="270" t="e">
        <f>#N/A</f>
        <v>#N/A</v>
      </c>
      <c r="K1361" s="470" t="e">
        <f>#N/A</f>
        <v>#N/A</v>
      </c>
    </row>
    <row r="1362" spans="2:11" ht="15" customHeight="1">
      <c r="B1362" s="299"/>
      <c r="C1362" s="302" t="str">
        <f>IF(B1362&lt;&gt;"",VLOOKUP(B1362,#REF!,2,0),"")</f>
        <v/>
      </c>
      <c r="D1362" s="301" t="str">
        <f>IF(B1362&lt;&gt;"",VLOOKUP(B1362,#REF!,3,0),"")</f>
        <v/>
      </c>
      <c r="E1362" s="308"/>
      <c r="F1362" s="308" t="str">
        <f>IF(OR(B1362="",D1362=0),"",VLOOKUP(B1362,#REF!,4,0))</f>
        <v/>
      </c>
      <c r="G1362" s="308" t="str">
        <f>IF(OR(B1362="",D1362=0),"",VLOOKUP(B1362,#REF!,5,0))</f>
        <v/>
      </c>
      <c r="H1362" s="309" t="e">
        <f>#N/A</f>
        <v>#N/A</v>
      </c>
      <c r="I1362" s="486" t="e">
        <f>#N/A</f>
        <v>#N/A</v>
      </c>
      <c r="J1362" s="270" t="e">
        <f>#N/A</f>
        <v>#N/A</v>
      </c>
      <c r="K1362" s="470" t="e">
        <f>#N/A</f>
        <v>#N/A</v>
      </c>
    </row>
    <row r="1363" spans="2:11" ht="15" customHeight="1">
      <c r="B1363" s="299"/>
      <c r="C1363" s="302" t="str">
        <f>IF(B1363&lt;&gt;"",VLOOKUP(B1363,#REF!,2,0),"")</f>
        <v/>
      </c>
      <c r="D1363" s="301" t="str">
        <f>IF(B1363&lt;&gt;"",VLOOKUP(B1363,#REF!,3,0),"")</f>
        <v/>
      </c>
      <c r="E1363" s="308"/>
      <c r="F1363" s="308" t="str">
        <f>IF(OR(B1363="",D1363=0),"",VLOOKUP(B1363,#REF!,4,0))</f>
        <v/>
      </c>
      <c r="G1363" s="308" t="str">
        <f>IF(OR(B1363="",D1363=0),"",VLOOKUP(B1363,#REF!,5,0))</f>
        <v/>
      </c>
      <c r="H1363" s="309" t="e">
        <f>#N/A</f>
        <v>#N/A</v>
      </c>
      <c r="I1363" s="486" t="e">
        <f>#N/A</f>
        <v>#N/A</v>
      </c>
      <c r="J1363" s="270" t="e">
        <f>#N/A</f>
        <v>#N/A</v>
      </c>
      <c r="K1363" s="470" t="e">
        <f>#N/A</f>
        <v>#N/A</v>
      </c>
    </row>
    <row r="1364" spans="2:11" ht="15" customHeight="1">
      <c r="B1364" s="299"/>
      <c r="C1364" s="302" t="str">
        <f>IF(B1364&lt;&gt;"",VLOOKUP(B1364,#REF!,2,0),"")</f>
        <v/>
      </c>
      <c r="D1364" s="301" t="str">
        <f>IF(B1364&lt;&gt;"",VLOOKUP(B1364,#REF!,3,0),"")</f>
        <v/>
      </c>
      <c r="E1364" s="308"/>
      <c r="F1364" s="308" t="str">
        <f>IF(OR(B1364="",D1364=0),"",VLOOKUP(B1364,#REF!,4,0))</f>
        <v/>
      </c>
      <c r="G1364" s="308" t="str">
        <f>IF(OR(B1364="",D1364=0),"",VLOOKUP(B1364,#REF!,5,0))</f>
        <v/>
      </c>
      <c r="H1364" s="309" t="e">
        <f>#N/A</f>
        <v>#N/A</v>
      </c>
      <c r="I1364" s="486" t="e">
        <f>#N/A</f>
        <v>#N/A</v>
      </c>
      <c r="J1364" s="270" t="e">
        <f>#N/A</f>
        <v>#N/A</v>
      </c>
      <c r="K1364" s="470" t="e">
        <f>#N/A</f>
        <v>#N/A</v>
      </c>
    </row>
    <row r="1365" spans="2:11" ht="15" customHeight="1">
      <c r="B1365" s="299"/>
      <c r="C1365" s="302" t="str">
        <f>IF(B1365&lt;&gt;"",VLOOKUP(B1365,#REF!,2,0),"")</f>
        <v/>
      </c>
      <c r="D1365" s="301" t="str">
        <f>IF(B1365&lt;&gt;"",VLOOKUP(B1365,#REF!,3,0),"")</f>
        <v/>
      </c>
      <c r="E1365" s="308"/>
      <c r="F1365" s="308" t="str">
        <f>IF(OR(B1365="",D1365=0),"",VLOOKUP(B1365,#REF!,4,0))</f>
        <v/>
      </c>
      <c r="G1365" s="308" t="str">
        <f>IF(OR(B1365="",D1365=0),"",VLOOKUP(B1365,#REF!,5,0))</f>
        <v/>
      </c>
      <c r="H1365" s="309" t="e">
        <f>#N/A</f>
        <v>#N/A</v>
      </c>
      <c r="I1365" s="486" t="e">
        <f>#N/A</f>
        <v>#N/A</v>
      </c>
      <c r="J1365" s="270" t="e">
        <f>#N/A</f>
        <v>#N/A</v>
      </c>
      <c r="K1365" s="470" t="e">
        <f>#N/A</f>
        <v>#N/A</v>
      </c>
    </row>
    <row r="1366" spans="2:11" ht="15" customHeight="1">
      <c r="B1366" s="299"/>
      <c r="C1366" s="302" t="str">
        <f>IF(B1366&lt;&gt;"",VLOOKUP(B1366,#REF!,2,0),"")</f>
        <v/>
      </c>
      <c r="D1366" s="301" t="str">
        <f>IF(B1366&lt;&gt;"",VLOOKUP(B1366,#REF!,3,0),"")</f>
        <v/>
      </c>
      <c r="E1366" s="308"/>
      <c r="F1366" s="308" t="str">
        <f>IF(OR(B1366="",D1366=0),"",VLOOKUP(B1366,#REF!,4,0))</f>
        <v/>
      </c>
      <c r="G1366" s="308" t="str">
        <f>IF(OR(B1366="",D1366=0),"",VLOOKUP(B1366,#REF!,5,0))</f>
        <v/>
      </c>
      <c r="H1366" s="309" t="e">
        <f>#N/A</f>
        <v>#N/A</v>
      </c>
      <c r="I1366" s="486" t="e">
        <f>#N/A</f>
        <v>#N/A</v>
      </c>
      <c r="J1366" s="270" t="e">
        <f>#N/A</f>
        <v>#N/A</v>
      </c>
      <c r="K1366" s="470" t="e">
        <f>#N/A</f>
        <v>#N/A</v>
      </c>
    </row>
    <row r="1367" spans="2:11" ht="15" customHeight="1">
      <c r="B1367" s="299"/>
      <c r="C1367" s="302" t="str">
        <f>IF(B1367&lt;&gt;"",VLOOKUP(B1367,#REF!,2,0),"")</f>
        <v/>
      </c>
      <c r="D1367" s="301" t="str">
        <f>IF(B1367&lt;&gt;"",VLOOKUP(B1367,#REF!,3,0),"")</f>
        <v/>
      </c>
      <c r="E1367" s="308"/>
      <c r="F1367" s="308" t="str">
        <f>IF(OR(B1367="",D1367=0),"",VLOOKUP(B1367,#REF!,4,0))</f>
        <v/>
      </c>
      <c r="G1367" s="308" t="str">
        <f>IF(OR(B1367="",D1367=0),"",VLOOKUP(B1367,#REF!,5,0))</f>
        <v/>
      </c>
      <c r="H1367" s="309" t="e">
        <f>#N/A</f>
        <v>#N/A</v>
      </c>
      <c r="I1367" s="486" t="e">
        <f>#N/A</f>
        <v>#N/A</v>
      </c>
      <c r="J1367" s="270" t="e">
        <f>#N/A</f>
        <v>#N/A</v>
      </c>
      <c r="K1367" s="470" t="e">
        <f>#N/A</f>
        <v>#N/A</v>
      </c>
    </row>
    <row r="1368" spans="2:11" ht="15" customHeight="1">
      <c r="B1368" s="299"/>
      <c r="C1368" s="302" t="str">
        <f>IF(B1368&lt;&gt;"",VLOOKUP(B1368,#REF!,2,0),"")</f>
        <v/>
      </c>
      <c r="D1368" s="301" t="str">
        <f>IF(B1368&lt;&gt;"",VLOOKUP(B1368,#REF!,3,0),"")</f>
        <v/>
      </c>
      <c r="E1368" s="308"/>
      <c r="F1368" s="308" t="str">
        <f>IF(OR(B1368="",D1368=0),"",VLOOKUP(B1368,#REF!,4,0))</f>
        <v/>
      </c>
      <c r="G1368" s="308" t="str">
        <f>IF(OR(B1368="",D1368=0),"",VLOOKUP(B1368,#REF!,5,0))</f>
        <v/>
      </c>
      <c r="H1368" s="309" t="e">
        <f>#N/A</f>
        <v>#N/A</v>
      </c>
      <c r="I1368" s="486" t="e">
        <f>#N/A</f>
        <v>#N/A</v>
      </c>
      <c r="J1368" s="270" t="e">
        <f>#N/A</f>
        <v>#N/A</v>
      </c>
      <c r="K1368" s="470" t="e">
        <f>#N/A</f>
        <v>#N/A</v>
      </c>
    </row>
    <row r="1369" spans="2:11" ht="15" customHeight="1">
      <c r="B1369" s="299"/>
      <c r="C1369" s="302" t="str">
        <f>IF(B1369&lt;&gt;"",VLOOKUP(B1369,#REF!,2,0),"")</f>
        <v/>
      </c>
      <c r="D1369" s="301" t="str">
        <f>IF(B1369&lt;&gt;"",VLOOKUP(B1369,#REF!,3,0),"")</f>
        <v/>
      </c>
      <c r="E1369" s="308"/>
      <c r="F1369" s="308" t="str">
        <f>IF(OR(B1369="",D1369=0),"",VLOOKUP(B1369,#REF!,4,0))</f>
        <v/>
      </c>
      <c r="G1369" s="308" t="str">
        <f>IF(OR(B1369="",D1369=0),"",VLOOKUP(B1369,#REF!,5,0))</f>
        <v/>
      </c>
      <c r="H1369" s="309" t="e">
        <f>#N/A</f>
        <v>#N/A</v>
      </c>
      <c r="I1369" s="486" t="e">
        <f>#N/A</f>
        <v>#N/A</v>
      </c>
      <c r="J1369" s="270" t="e">
        <f>#N/A</f>
        <v>#N/A</v>
      </c>
      <c r="K1369" s="470" t="e">
        <f>#N/A</f>
        <v>#N/A</v>
      </c>
    </row>
    <row r="1370" spans="2:11" ht="15" customHeight="1">
      <c r="B1370" s="299"/>
      <c r="C1370" s="302" t="str">
        <f>IF(B1370&lt;&gt;"",VLOOKUP(B1370,#REF!,2,0),"")</f>
        <v/>
      </c>
      <c r="D1370" s="301" t="str">
        <f>IF(B1370&lt;&gt;"",VLOOKUP(B1370,#REF!,3,0),"")</f>
        <v/>
      </c>
      <c r="E1370" s="308"/>
      <c r="F1370" s="308" t="str">
        <f>IF(OR(B1370="",D1370=0),"",VLOOKUP(B1370,#REF!,4,0))</f>
        <v/>
      </c>
      <c r="G1370" s="308" t="str">
        <f>IF(OR(B1370="",D1370=0),"",VLOOKUP(B1370,#REF!,5,0))</f>
        <v/>
      </c>
      <c r="H1370" s="309" t="e">
        <f>#N/A</f>
        <v>#N/A</v>
      </c>
      <c r="I1370" s="486" t="e">
        <f>#N/A</f>
        <v>#N/A</v>
      </c>
      <c r="J1370" s="270" t="e">
        <f>#N/A</f>
        <v>#N/A</v>
      </c>
      <c r="K1370" s="470" t="e">
        <f>#N/A</f>
        <v>#N/A</v>
      </c>
    </row>
    <row r="1371" spans="2:11" ht="15" customHeight="1">
      <c r="B1371" s="299"/>
      <c r="C1371" s="302" t="str">
        <f>IF(B1371&lt;&gt;"",VLOOKUP(B1371,#REF!,2,0),"")</f>
        <v/>
      </c>
      <c r="D1371" s="301" t="str">
        <f>IF(B1371&lt;&gt;"",VLOOKUP(B1371,#REF!,3,0),"")</f>
        <v/>
      </c>
      <c r="E1371" s="308"/>
      <c r="F1371" s="308" t="str">
        <f>IF(OR(B1371="",D1371=0),"",VLOOKUP(B1371,#REF!,4,0))</f>
        <v/>
      </c>
      <c r="G1371" s="308" t="str">
        <f>IF(OR(B1371="",D1371=0),"",VLOOKUP(B1371,#REF!,5,0))</f>
        <v/>
      </c>
      <c r="H1371" s="309" t="e">
        <f>#N/A</f>
        <v>#N/A</v>
      </c>
      <c r="I1371" s="486" t="e">
        <f>#N/A</f>
        <v>#N/A</v>
      </c>
      <c r="J1371" s="270" t="e">
        <f>#N/A</f>
        <v>#N/A</v>
      </c>
      <c r="K1371" s="470" t="e">
        <f>#N/A</f>
        <v>#N/A</v>
      </c>
    </row>
    <row r="1372" spans="2:11" ht="15" customHeight="1">
      <c r="B1372" s="299"/>
      <c r="C1372" s="302" t="str">
        <f>IF(B1372&lt;&gt;"",VLOOKUP(B1372,#REF!,2,0),"")</f>
        <v/>
      </c>
      <c r="D1372" s="301" t="str">
        <f>IF(B1372&lt;&gt;"",VLOOKUP(B1372,#REF!,3,0),"")</f>
        <v/>
      </c>
      <c r="E1372" s="308"/>
      <c r="F1372" s="308" t="str">
        <f>IF(OR(B1372="",D1372=0),"",VLOOKUP(B1372,#REF!,4,0))</f>
        <v/>
      </c>
      <c r="G1372" s="308" t="str">
        <f>IF(OR(B1372="",D1372=0),"",VLOOKUP(B1372,#REF!,5,0))</f>
        <v/>
      </c>
      <c r="H1372" s="309" t="e">
        <f>#N/A</f>
        <v>#N/A</v>
      </c>
      <c r="I1372" s="486" t="e">
        <f>#N/A</f>
        <v>#N/A</v>
      </c>
      <c r="J1372" s="270" t="e">
        <f>#N/A</f>
        <v>#N/A</v>
      </c>
      <c r="K1372" s="470" t="e">
        <f>#N/A</f>
        <v>#N/A</v>
      </c>
    </row>
    <row r="1373" spans="2:11" ht="15" customHeight="1">
      <c r="B1373" s="299"/>
      <c r="C1373" s="302" t="str">
        <f>IF(B1373&lt;&gt;"",VLOOKUP(B1373,#REF!,2,0),"")</f>
        <v/>
      </c>
      <c r="D1373" s="301" t="str">
        <f>IF(B1373&lt;&gt;"",VLOOKUP(B1373,#REF!,3,0),"")</f>
        <v/>
      </c>
      <c r="E1373" s="308"/>
      <c r="F1373" s="308" t="str">
        <f>IF(OR(B1373="",D1373=0),"",VLOOKUP(B1373,#REF!,4,0))</f>
        <v/>
      </c>
      <c r="G1373" s="308" t="str">
        <f>IF(OR(B1373="",D1373=0),"",VLOOKUP(B1373,#REF!,5,0))</f>
        <v/>
      </c>
      <c r="H1373" s="309" t="e">
        <f>#N/A</f>
        <v>#N/A</v>
      </c>
      <c r="I1373" s="486" t="e">
        <f>#N/A</f>
        <v>#N/A</v>
      </c>
      <c r="J1373" s="270" t="e">
        <f>#N/A</f>
        <v>#N/A</v>
      </c>
      <c r="K1373" s="470" t="e">
        <f>#N/A</f>
        <v>#N/A</v>
      </c>
    </row>
    <row r="1374" spans="2:11" ht="15" customHeight="1">
      <c r="B1374" s="299"/>
      <c r="C1374" s="302" t="str">
        <f>IF(B1374&lt;&gt;"",VLOOKUP(B1374,#REF!,2,0),"")</f>
        <v/>
      </c>
      <c r="D1374" s="301" t="str">
        <f>IF(B1374&lt;&gt;"",VLOOKUP(B1374,#REF!,3,0),"")</f>
        <v/>
      </c>
      <c r="E1374" s="308"/>
      <c r="F1374" s="308" t="str">
        <f>IF(OR(B1374="",D1374=0),"",VLOOKUP(B1374,#REF!,4,0))</f>
        <v/>
      </c>
      <c r="G1374" s="308" t="str">
        <f>IF(OR(B1374="",D1374=0),"",VLOOKUP(B1374,#REF!,5,0))</f>
        <v/>
      </c>
      <c r="H1374" s="309" t="e">
        <f>#N/A</f>
        <v>#N/A</v>
      </c>
      <c r="I1374" s="486" t="e">
        <f>#N/A</f>
        <v>#N/A</v>
      </c>
      <c r="J1374" s="270" t="e">
        <f>#N/A</f>
        <v>#N/A</v>
      </c>
      <c r="K1374" s="470" t="e">
        <f>#N/A</f>
        <v>#N/A</v>
      </c>
    </row>
    <row r="1375" spans="2:11" ht="15" customHeight="1">
      <c r="B1375" s="299"/>
      <c r="C1375" s="302" t="str">
        <f>IF(B1375&lt;&gt;"",VLOOKUP(B1375,#REF!,2,0),"")</f>
        <v/>
      </c>
      <c r="D1375" s="301" t="str">
        <f>IF(B1375&lt;&gt;"",VLOOKUP(B1375,#REF!,3,0),"")</f>
        <v/>
      </c>
      <c r="E1375" s="308"/>
      <c r="F1375" s="308" t="str">
        <f>IF(OR(B1375="",D1375=0),"",VLOOKUP(B1375,#REF!,4,0))</f>
        <v/>
      </c>
      <c r="G1375" s="308" t="str">
        <f>IF(OR(B1375="",D1375=0),"",VLOOKUP(B1375,#REF!,5,0))</f>
        <v/>
      </c>
      <c r="H1375" s="309" t="e">
        <f>#N/A</f>
        <v>#N/A</v>
      </c>
      <c r="I1375" s="486" t="e">
        <f>#N/A</f>
        <v>#N/A</v>
      </c>
      <c r="J1375" s="270" t="e">
        <f>#N/A</f>
        <v>#N/A</v>
      </c>
      <c r="K1375" s="470" t="e">
        <f>#N/A</f>
        <v>#N/A</v>
      </c>
    </row>
    <row r="1376" spans="2:11" ht="15" customHeight="1">
      <c r="B1376" s="299"/>
      <c r="C1376" s="302" t="str">
        <f>IF(B1376&lt;&gt;"",VLOOKUP(B1376,#REF!,2,0),"")</f>
        <v/>
      </c>
      <c r="D1376" s="301" t="str">
        <f>IF(B1376&lt;&gt;"",VLOOKUP(B1376,#REF!,3,0),"")</f>
        <v/>
      </c>
      <c r="E1376" s="308"/>
      <c r="F1376" s="308" t="str">
        <f>IF(OR(B1376="",D1376=0),"",VLOOKUP(B1376,#REF!,4,0))</f>
        <v/>
      </c>
      <c r="G1376" s="308" t="str">
        <f>IF(OR(B1376="",D1376=0),"",VLOOKUP(B1376,#REF!,5,0))</f>
        <v/>
      </c>
      <c r="H1376" s="309" t="e">
        <f>#N/A</f>
        <v>#N/A</v>
      </c>
      <c r="I1376" s="486" t="e">
        <f>#N/A</f>
        <v>#N/A</v>
      </c>
      <c r="J1376" s="270" t="e">
        <f>#N/A</f>
        <v>#N/A</v>
      </c>
      <c r="K1376" s="470" t="e">
        <f>#N/A</f>
        <v>#N/A</v>
      </c>
    </row>
    <row r="1377" spans="2:11" ht="15" customHeight="1">
      <c r="B1377" s="299"/>
      <c r="C1377" s="302" t="str">
        <f>IF(B1377&lt;&gt;"",VLOOKUP(B1377,#REF!,2,0),"")</f>
        <v/>
      </c>
      <c r="D1377" s="301" t="str">
        <f>IF(B1377&lt;&gt;"",VLOOKUP(B1377,#REF!,3,0),"")</f>
        <v/>
      </c>
      <c r="E1377" s="308"/>
      <c r="F1377" s="308" t="str">
        <f>IF(OR(B1377="",D1377=0),"",VLOOKUP(B1377,#REF!,4,0))</f>
        <v/>
      </c>
      <c r="G1377" s="308" t="str">
        <f>IF(OR(B1377="",D1377=0),"",VLOOKUP(B1377,#REF!,5,0))</f>
        <v/>
      </c>
      <c r="H1377" s="309" t="e">
        <f>#N/A</f>
        <v>#N/A</v>
      </c>
      <c r="I1377" s="486" t="e">
        <f>#N/A</f>
        <v>#N/A</v>
      </c>
      <c r="J1377" s="270" t="e">
        <f>#N/A</f>
        <v>#N/A</v>
      </c>
      <c r="K1377" s="470" t="e">
        <f>#N/A</f>
        <v>#N/A</v>
      </c>
    </row>
    <row r="1378" spans="2:11" ht="15" customHeight="1">
      <c r="B1378" s="299"/>
      <c r="C1378" s="302" t="str">
        <f>IF(B1378&lt;&gt;"",VLOOKUP(B1378,#REF!,2,0),"")</f>
        <v/>
      </c>
      <c r="D1378" s="301" t="str">
        <f>IF(B1378&lt;&gt;"",VLOOKUP(B1378,#REF!,3,0),"")</f>
        <v/>
      </c>
      <c r="E1378" s="308"/>
      <c r="F1378" s="308" t="str">
        <f>IF(OR(B1378="",D1378=0),"",VLOOKUP(B1378,#REF!,4,0))</f>
        <v/>
      </c>
      <c r="G1378" s="308" t="str">
        <f>IF(OR(B1378="",D1378=0),"",VLOOKUP(B1378,#REF!,5,0))</f>
        <v/>
      </c>
      <c r="H1378" s="309" t="e">
        <f>#N/A</f>
        <v>#N/A</v>
      </c>
      <c r="I1378" s="486" t="e">
        <f>#N/A</f>
        <v>#N/A</v>
      </c>
      <c r="J1378" s="270" t="e">
        <f>#N/A</f>
        <v>#N/A</v>
      </c>
      <c r="K1378" s="470" t="e">
        <f>#N/A</f>
        <v>#N/A</v>
      </c>
    </row>
    <row r="1379" spans="2:11" ht="15" customHeight="1">
      <c r="B1379" s="299"/>
      <c r="C1379" s="302" t="str">
        <f>IF(B1379&lt;&gt;"",VLOOKUP(B1379,#REF!,2,0),"")</f>
        <v/>
      </c>
      <c r="D1379" s="301" t="str">
        <f>IF(B1379&lt;&gt;"",VLOOKUP(B1379,#REF!,3,0),"")</f>
        <v/>
      </c>
      <c r="E1379" s="308"/>
      <c r="F1379" s="308" t="str">
        <f>IF(OR(B1379="",D1379=0),"",VLOOKUP(B1379,#REF!,4,0))</f>
        <v/>
      </c>
      <c r="G1379" s="308" t="str">
        <f>IF(OR(B1379="",D1379=0),"",VLOOKUP(B1379,#REF!,5,0))</f>
        <v/>
      </c>
      <c r="H1379" s="309" t="e">
        <f>#N/A</f>
        <v>#N/A</v>
      </c>
      <c r="I1379" s="486" t="e">
        <f>#N/A</f>
        <v>#N/A</v>
      </c>
      <c r="J1379" s="270" t="e">
        <f>#N/A</f>
        <v>#N/A</v>
      </c>
      <c r="K1379" s="470" t="e">
        <f>#N/A</f>
        <v>#N/A</v>
      </c>
    </row>
    <row r="1380" spans="2:11" ht="15" customHeight="1">
      <c r="B1380" s="299"/>
      <c r="C1380" s="302" t="str">
        <f>IF(B1380&lt;&gt;"",VLOOKUP(B1380,#REF!,2,0),"")</f>
        <v/>
      </c>
      <c r="D1380" s="301" t="str">
        <f>IF(B1380&lt;&gt;"",VLOOKUP(B1380,#REF!,3,0),"")</f>
        <v/>
      </c>
      <c r="E1380" s="308"/>
      <c r="F1380" s="308" t="str">
        <f>IF(OR(B1380="",D1380=0),"",VLOOKUP(B1380,#REF!,4,0))</f>
        <v/>
      </c>
      <c r="G1380" s="308" t="str">
        <f>IF(OR(B1380="",D1380=0),"",VLOOKUP(B1380,#REF!,5,0))</f>
        <v/>
      </c>
      <c r="H1380" s="309" t="e">
        <f>#N/A</f>
        <v>#N/A</v>
      </c>
      <c r="I1380" s="486" t="e">
        <f>#N/A</f>
        <v>#N/A</v>
      </c>
      <c r="J1380" s="270" t="e">
        <f>#N/A</f>
        <v>#N/A</v>
      </c>
      <c r="K1380" s="470" t="e">
        <f>#N/A</f>
        <v>#N/A</v>
      </c>
    </row>
    <row r="1381" spans="2:11" ht="15" customHeight="1">
      <c r="B1381" s="299"/>
      <c r="C1381" s="302" t="str">
        <f>IF(B1381&lt;&gt;"",VLOOKUP(B1381,#REF!,2,0),"")</f>
        <v/>
      </c>
      <c r="D1381" s="301" t="str">
        <f>IF(B1381&lt;&gt;"",VLOOKUP(B1381,#REF!,3,0),"")</f>
        <v/>
      </c>
      <c r="E1381" s="308"/>
      <c r="F1381" s="308" t="str">
        <f>IF(OR(B1381="",D1381=0),"",VLOOKUP(B1381,#REF!,4,0))</f>
        <v/>
      </c>
      <c r="G1381" s="308" t="str">
        <f>IF(OR(B1381="",D1381=0),"",VLOOKUP(B1381,#REF!,5,0))</f>
        <v/>
      </c>
      <c r="H1381" s="309" t="e">
        <f>#N/A</f>
        <v>#N/A</v>
      </c>
      <c r="I1381" s="486" t="e">
        <f>#N/A</f>
        <v>#N/A</v>
      </c>
      <c r="J1381" s="270" t="e">
        <f>#N/A</f>
        <v>#N/A</v>
      </c>
      <c r="K1381" s="470" t="e">
        <f>#N/A</f>
        <v>#N/A</v>
      </c>
    </row>
    <row r="1382" spans="2:11" ht="15" customHeight="1">
      <c r="B1382" s="299"/>
      <c r="C1382" s="302" t="str">
        <f>IF(B1382&lt;&gt;"",VLOOKUP(B1382,#REF!,2,0),"")</f>
        <v/>
      </c>
      <c r="D1382" s="301" t="str">
        <f>IF(B1382&lt;&gt;"",VLOOKUP(B1382,#REF!,3,0),"")</f>
        <v/>
      </c>
      <c r="E1382" s="308"/>
      <c r="F1382" s="308" t="str">
        <f>IF(OR(B1382="",D1382=0),"",VLOOKUP(B1382,#REF!,4,0))</f>
        <v/>
      </c>
      <c r="G1382" s="308" t="str">
        <f>IF(OR(B1382="",D1382=0),"",VLOOKUP(B1382,#REF!,5,0))</f>
        <v/>
      </c>
      <c r="H1382" s="309" t="e">
        <f>#N/A</f>
        <v>#N/A</v>
      </c>
      <c r="I1382" s="486" t="e">
        <f>#N/A</f>
        <v>#N/A</v>
      </c>
      <c r="J1382" s="270" t="e">
        <f>#N/A</f>
        <v>#N/A</v>
      </c>
      <c r="K1382" s="470" t="e">
        <f>#N/A</f>
        <v>#N/A</v>
      </c>
    </row>
    <row r="1383" spans="2:11" ht="15" customHeight="1">
      <c r="B1383" s="299"/>
      <c r="C1383" s="302" t="str">
        <f>IF(B1383&lt;&gt;"",VLOOKUP(B1383,#REF!,2,0),"")</f>
        <v/>
      </c>
      <c r="D1383" s="301" t="str">
        <f>IF(B1383&lt;&gt;"",VLOOKUP(B1383,#REF!,3,0),"")</f>
        <v/>
      </c>
      <c r="E1383" s="308"/>
      <c r="F1383" s="308" t="str">
        <f>IF(OR(B1383="",D1383=0),"",VLOOKUP(B1383,#REF!,4,0))</f>
        <v/>
      </c>
      <c r="G1383" s="308" t="str">
        <f>IF(OR(B1383="",D1383=0),"",VLOOKUP(B1383,#REF!,5,0))</f>
        <v/>
      </c>
      <c r="H1383" s="309" t="e">
        <f>#N/A</f>
        <v>#N/A</v>
      </c>
      <c r="I1383" s="486" t="e">
        <f>#N/A</f>
        <v>#N/A</v>
      </c>
      <c r="J1383" s="270" t="e">
        <f>#N/A</f>
        <v>#N/A</v>
      </c>
      <c r="K1383" s="470" t="e">
        <f>#N/A</f>
        <v>#N/A</v>
      </c>
    </row>
    <row r="1384" spans="2:11" ht="15" customHeight="1">
      <c r="B1384" s="299"/>
      <c r="C1384" s="302" t="str">
        <f>IF(B1384&lt;&gt;"",VLOOKUP(B1384,#REF!,2,0),"")</f>
        <v/>
      </c>
      <c r="D1384" s="301" t="str">
        <f>IF(B1384&lt;&gt;"",VLOOKUP(B1384,#REF!,3,0),"")</f>
        <v/>
      </c>
      <c r="E1384" s="308"/>
      <c r="F1384" s="308" t="str">
        <f>IF(OR(B1384="",D1384=0),"",VLOOKUP(B1384,#REF!,4,0))</f>
        <v/>
      </c>
      <c r="G1384" s="308" t="str">
        <f>IF(OR(B1384="",D1384=0),"",VLOOKUP(B1384,#REF!,5,0))</f>
        <v/>
      </c>
      <c r="H1384" s="309" t="e">
        <f>#N/A</f>
        <v>#N/A</v>
      </c>
      <c r="I1384" s="486" t="e">
        <f>#N/A</f>
        <v>#N/A</v>
      </c>
      <c r="J1384" s="270" t="e">
        <f>#N/A</f>
        <v>#N/A</v>
      </c>
      <c r="K1384" s="470" t="e">
        <f>#N/A</f>
        <v>#N/A</v>
      </c>
    </row>
    <row r="1385" spans="2:11" ht="15" customHeight="1">
      <c r="B1385" s="299"/>
      <c r="C1385" s="302" t="str">
        <f>IF(B1385&lt;&gt;"",VLOOKUP(B1385,#REF!,2,0),"")</f>
        <v/>
      </c>
      <c r="D1385" s="301" t="str">
        <f>IF(B1385&lt;&gt;"",VLOOKUP(B1385,#REF!,3,0),"")</f>
        <v/>
      </c>
      <c r="E1385" s="308"/>
      <c r="F1385" s="308" t="str">
        <f>IF(OR(B1385="",D1385=0),"",VLOOKUP(B1385,#REF!,4,0))</f>
        <v/>
      </c>
      <c r="G1385" s="308" t="str">
        <f>IF(OR(B1385="",D1385=0),"",VLOOKUP(B1385,#REF!,5,0))</f>
        <v/>
      </c>
      <c r="H1385" s="309" t="e">
        <f>#N/A</f>
        <v>#N/A</v>
      </c>
      <c r="I1385" s="486" t="e">
        <f>#N/A</f>
        <v>#N/A</v>
      </c>
      <c r="J1385" s="270" t="e">
        <f>#N/A</f>
        <v>#N/A</v>
      </c>
      <c r="K1385" s="470" t="e">
        <f>#N/A</f>
        <v>#N/A</v>
      </c>
    </row>
    <row r="1386" spans="2:11" ht="15" customHeight="1">
      <c r="B1386" s="299"/>
      <c r="C1386" s="302" t="str">
        <f>IF(B1386&lt;&gt;"",VLOOKUP(B1386,#REF!,2,0),"")</f>
        <v/>
      </c>
      <c r="D1386" s="301" t="str">
        <f>IF(B1386&lt;&gt;"",VLOOKUP(B1386,#REF!,3,0),"")</f>
        <v/>
      </c>
      <c r="E1386" s="308"/>
      <c r="F1386" s="308" t="str">
        <f>IF(OR(B1386="",D1386=0),"",VLOOKUP(B1386,#REF!,4,0))</f>
        <v/>
      </c>
      <c r="G1386" s="308" t="str">
        <f>IF(OR(B1386="",D1386=0),"",VLOOKUP(B1386,#REF!,5,0))</f>
        <v/>
      </c>
      <c r="H1386" s="309" t="e">
        <f>#N/A</f>
        <v>#N/A</v>
      </c>
      <c r="I1386" s="486" t="e">
        <f>#N/A</f>
        <v>#N/A</v>
      </c>
      <c r="J1386" s="270" t="e">
        <f>#N/A</f>
        <v>#N/A</v>
      </c>
      <c r="K1386" s="470" t="e">
        <f>#N/A</f>
        <v>#N/A</v>
      </c>
    </row>
    <row r="1387" spans="2:11" ht="15" customHeight="1">
      <c r="B1387" s="299"/>
      <c r="C1387" s="302" t="str">
        <f>IF(B1387&lt;&gt;"",VLOOKUP(B1387,#REF!,2,0),"")</f>
        <v/>
      </c>
      <c r="D1387" s="301" t="str">
        <f>IF(B1387&lt;&gt;"",VLOOKUP(B1387,#REF!,3,0),"")</f>
        <v/>
      </c>
      <c r="E1387" s="308"/>
      <c r="F1387" s="308" t="str">
        <f>IF(OR(B1387="",D1387=0),"",VLOOKUP(B1387,#REF!,4,0))</f>
        <v/>
      </c>
      <c r="G1387" s="308" t="str">
        <f>IF(OR(B1387="",D1387=0),"",VLOOKUP(B1387,#REF!,5,0))</f>
        <v/>
      </c>
      <c r="H1387" s="309" t="e">
        <f>#N/A</f>
        <v>#N/A</v>
      </c>
      <c r="I1387" s="486" t="e">
        <f>#N/A</f>
        <v>#N/A</v>
      </c>
      <c r="J1387" s="270" t="e">
        <f>#N/A</f>
        <v>#N/A</v>
      </c>
      <c r="K1387" s="470" t="e">
        <f>#N/A</f>
        <v>#N/A</v>
      </c>
    </row>
    <row r="1388" spans="2:11" ht="15" customHeight="1">
      <c r="B1388" s="299"/>
      <c r="C1388" s="302" t="str">
        <f>IF(B1388&lt;&gt;"",VLOOKUP(B1388,#REF!,2,0),"")</f>
        <v/>
      </c>
      <c r="D1388" s="301" t="str">
        <f>IF(B1388&lt;&gt;"",VLOOKUP(B1388,#REF!,3,0),"")</f>
        <v/>
      </c>
      <c r="E1388" s="308"/>
      <c r="F1388" s="308" t="str">
        <f>IF(OR(B1388="",D1388=0),"",VLOOKUP(B1388,#REF!,4,0))</f>
        <v/>
      </c>
      <c r="G1388" s="308" t="str">
        <f>IF(OR(B1388="",D1388=0),"",VLOOKUP(B1388,#REF!,5,0))</f>
        <v/>
      </c>
      <c r="H1388" s="309" t="e">
        <f>#N/A</f>
        <v>#N/A</v>
      </c>
      <c r="I1388" s="486" t="e">
        <f>#N/A</f>
        <v>#N/A</v>
      </c>
      <c r="J1388" s="270" t="e">
        <f>#N/A</f>
        <v>#N/A</v>
      </c>
      <c r="K1388" s="470" t="e">
        <f>#N/A</f>
        <v>#N/A</v>
      </c>
    </row>
    <row r="1389" spans="2:11" ht="15" customHeight="1">
      <c r="B1389" s="299"/>
      <c r="C1389" s="302" t="str">
        <f>IF(B1389&lt;&gt;"",VLOOKUP(B1389,#REF!,2,0),"")</f>
        <v/>
      </c>
      <c r="D1389" s="301" t="str">
        <f>IF(B1389&lt;&gt;"",VLOOKUP(B1389,#REF!,3,0),"")</f>
        <v/>
      </c>
      <c r="E1389" s="308"/>
      <c r="F1389" s="308" t="str">
        <f>IF(OR(B1389="",D1389=0),"",VLOOKUP(B1389,#REF!,4,0))</f>
        <v/>
      </c>
      <c r="G1389" s="308" t="str">
        <f>IF(OR(B1389="",D1389=0),"",VLOOKUP(B1389,#REF!,5,0))</f>
        <v/>
      </c>
      <c r="H1389" s="309" t="e">
        <f>#N/A</f>
        <v>#N/A</v>
      </c>
      <c r="I1389" s="486" t="e">
        <f>#N/A</f>
        <v>#N/A</v>
      </c>
      <c r="J1389" s="270" t="e">
        <f>#N/A</f>
        <v>#N/A</v>
      </c>
      <c r="K1389" s="470" t="e">
        <f>#N/A</f>
        <v>#N/A</v>
      </c>
    </row>
    <row r="1390" spans="2:11" ht="15" customHeight="1">
      <c r="B1390" s="299"/>
      <c r="C1390" s="302" t="str">
        <f>IF(B1390&lt;&gt;"",VLOOKUP(B1390,#REF!,2,0),"")</f>
        <v/>
      </c>
      <c r="D1390" s="301" t="str">
        <f>IF(B1390&lt;&gt;"",VLOOKUP(B1390,#REF!,3,0),"")</f>
        <v/>
      </c>
      <c r="E1390" s="308"/>
      <c r="F1390" s="308" t="str">
        <f>IF(OR(B1390="",D1390=0),"",VLOOKUP(B1390,#REF!,4,0))</f>
        <v/>
      </c>
      <c r="G1390" s="308" t="str">
        <f>IF(OR(B1390="",D1390=0),"",VLOOKUP(B1390,#REF!,5,0))</f>
        <v/>
      </c>
      <c r="H1390" s="309" t="e">
        <f>#N/A</f>
        <v>#N/A</v>
      </c>
      <c r="I1390" s="486" t="e">
        <f>#N/A</f>
        <v>#N/A</v>
      </c>
      <c r="J1390" s="270" t="e">
        <f>#N/A</f>
        <v>#N/A</v>
      </c>
      <c r="K1390" s="470" t="e">
        <f>#N/A</f>
        <v>#N/A</v>
      </c>
    </row>
    <row r="1391" spans="2:11" ht="15" customHeight="1">
      <c r="B1391" s="299"/>
      <c r="C1391" s="302" t="str">
        <f>IF(B1391&lt;&gt;"",VLOOKUP(B1391,#REF!,2,0),"")</f>
        <v/>
      </c>
      <c r="D1391" s="301" t="str">
        <f>IF(B1391&lt;&gt;"",VLOOKUP(B1391,#REF!,3,0),"")</f>
        <v/>
      </c>
      <c r="E1391" s="308"/>
      <c r="F1391" s="308" t="str">
        <f>IF(OR(B1391="",D1391=0),"",VLOOKUP(B1391,#REF!,4,0))</f>
        <v/>
      </c>
      <c r="G1391" s="308" t="str">
        <f>IF(OR(B1391="",D1391=0),"",VLOOKUP(B1391,#REF!,5,0))</f>
        <v/>
      </c>
      <c r="H1391" s="309" t="e">
        <f>#N/A</f>
        <v>#N/A</v>
      </c>
      <c r="I1391" s="486" t="e">
        <f>#N/A</f>
        <v>#N/A</v>
      </c>
      <c r="J1391" s="270" t="e">
        <f>#N/A</f>
        <v>#N/A</v>
      </c>
      <c r="K1391" s="470" t="e">
        <f>#N/A</f>
        <v>#N/A</v>
      </c>
    </row>
    <row r="1392" spans="2:11" ht="15" customHeight="1">
      <c r="B1392" s="299"/>
      <c r="C1392" s="302" t="str">
        <f>IF(B1392&lt;&gt;"",VLOOKUP(B1392,#REF!,2,0),"")</f>
        <v/>
      </c>
      <c r="D1392" s="301" t="str">
        <f>IF(B1392&lt;&gt;"",VLOOKUP(B1392,#REF!,3,0),"")</f>
        <v/>
      </c>
      <c r="E1392" s="308"/>
      <c r="F1392" s="308" t="str">
        <f>IF(OR(B1392="",D1392=0),"",VLOOKUP(B1392,#REF!,4,0))</f>
        <v/>
      </c>
      <c r="G1392" s="308" t="str">
        <f>IF(OR(B1392="",D1392=0),"",VLOOKUP(B1392,#REF!,5,0))</f>
        <v/>
      </c>
      <c r="H1392" s="309" t="e">
        <f>#N/A</f>
        <v>#N/A</v>
      </c>
      <c r="I1392" s="486" t="e">
        <f>#N/A</f>
        <v>#N/A</v>
      </c>
      <c r="J1392" s="270" t="e">
        <f>#N/A</f>
        <v>#N/A</v>
      </c>
      <c r="K1392" s="470" t="e">
        <f>#N/A</f>
        <v>#N/A</v>
      </c>
    </row>
    <row r="1393" spans="2:11" ht="15" customHeight="1">
      <c r="B1393" s="299"/>
      <c r="C1393" s="302" t="str">
        <f>IF(B1393&lt;&gt;"",VLOOKUP(B1393,#REF!,2,0),"")</f>
        <v/>
      </c>
      <c r="D1393" s="301" t="str">
        <f>IF(B1393&lt;&gt;"",VLOOKUP(B1393,#REF!,3,0),"")</f>
        <v/>
      </c>
      <c r="E1393" s="308"/>
      <c r="F1393" s="308" t="str">
        <f>IF(OR(B1393="",D1393=0),"",VLOOKUP(B1393,#REF!,4,0))</f>
        <v/>
      </c>
      <c r="G1393" s="308" t="str">
        <f>IF(OR(B1393="",D1393=0),"",VLOOKUP(B1393,#REF!,5,0))</f>
        <v/>
      </c>
      <c r="H1393" s="309" t="e">
        <f>#N/A</f>
        <v>#N/A</v>
      </c>
      <c r="I1393" s="486" t="e">
        <f>#N/A</f>
        <v>#N/A</v>
      </c>
      <c r="J1393" s="270" t="e">
        <f>#N/A</f>
        <v>#N/A</v>
      </c>
      <c r="K1393" s="470" t="e">
        <f>#N/A</f>
        <v>#N/A</v>
      </c>
    </row>
    <row r="1394" spans="2:11" ht="15" customHeight="1">
      <c r="B1394" s="299"/>
      <c r="C1394" s="302" t="str">
        <f>IF(B1394&lt;&gt;"",VLOOKUP(B1394,#REF!,2,0),"")</f>
        <v/>
      </c>
      <c r="D1394" s="301" t="str">
        <f>IF(B1394&lt;&gt;"",VLOOKUP(B1394,#REF!,3,0),"")</f>
        <v/>
      </c>
      <c r="E1394" s="308"/>
      <c r="F1394" s="308" t="str">
        <f>IF(OR(B1394="",D1394=0),"",VLOOKUP(B1394,#REF!,4,0))</f>
        <v/>
      </c>
      <c r="G1394" s="308" t="str">
        <f>IF(OR(B1394="",D1394=0),"",VLOOKUP(B1394,#REF!,5,0))</f>
        <v/>
      </c>
      <c r="H1394" s="309" t="e">
        <f>#N/A</f>
        <v>#N/A</v>
      </c>
      <c r="I1394" s="486" t="e">
        <f>#N/A</f>
        <v>#N/A</v>
      </c>
      <c r="J1394" s="270" t="e">
        <f>#N/A</f>
        <v>#N/A</v>
      </c>
      <c r="K1394" s="470" t="e">
        <f>#N/A</f>
        <v>#N/A</v>
      </c>
    </row>
    <row r="1395" spans="2:11" ht="15" customHeight="1">
      <c r="B1395" s="299"/>
      <c r="C1395" s="302" t="str">
        <f>IF(B1395&lt;&gt;"",VLOOKUP(B1395,#REF!,2,0),"")</f>
        <v/>
      </c>
      <c r="D1395" s="301" t="str">
        <f>IF(B1395&lt;&gt;"",VLOOKUP(B1395,#REF!,3,0),"")</f>
        <v/>
      </c>
      <c r="E1395" s="308"/>
      <c r="F1395" s="308" t="str">
        <f>IF(OR(B1395="",D1395=0),"",VLOOKUP(B1395,#REF!,4,0))</f>
        <v/>
      </c>
      <c r="G1395" s="308" t="str">
        <f>IF(OR(B1395="",D1395=0),"",VLOOKUP(B1395,#REF!,5,0))</f>
        <v/>
      </c>
      <c r="H1395" s="309" t="e">
        <f>#N/A</f>
        <v>#N/A</v>
      </c>
      <c r="I1395" s="486" t="e">
        <f>#N/A</f>
        <v>#N/A</v>
      </c>
      <c r="J1395" s="270" t="e">
        <f>#N/A</f>
        <v>#N/A</v>
      </c>
      <c r="K1395" s="470" t="e">
        <f>#N/A</f>
        <v>#N/A</v>
      </c>
    </row>
    <row r="1396" spans="2:11" ht="15" customHeight="1">
      <c r="B1396" s="299"/>
      <c r="C1396" s="302" t="str">
        <f>IF(B1396&lt;&gt;"",VLOOKUP(B1396,#REF!,2,0),"")</f>
        <v/>
      </c>
      <c r="D1396" s="301" t="str">
        <f>IF(B1396&lt;&gt;"",VLOOKUP(B1396,#REF!,3,0),"")</f>
        <v/>
      </c>
      <c r="E1396" s="308"/>
      <c r="F1396" s="308" t="str">
        <f>IF(OR(B1396="",D1396=0),"",VLOOKUP(B1396,#REF!,4,0))</f>
        <v/>
      </c>
      <c r="G1396" s="308" t="str">
        <f>IF(OR(B1396="",D1396=0),"",VLOOKUP(B1396,#REF!,5,0))</f>
        <v/>
      </c>
      <c r="H1396" s="309" t="e">
        <f>#N/A</f>
        <v>#N/A</v>
      </c>
      <c r="I1396" s="486" t="e">
        <f>#N/A</f>
        <v>#N/A</v>
      </c>
      <c r="J1396" s="270" t="e">
        <f>#N/A</f>
        <v>#N/A</v>
      </c>
      <c r="K1396" s="470" t="e">
        <f>#N/A</f>
        <v>#N/A</v>
      </c>
    </row>
    <row r="1397" spans="2:11" ht="15" customHeight="1">
      <c r="B1397" s="299"/>
      <c r="C1397" s="302" t="str">
        <f>IF(B1397&lt;&gt;"",VLOOKUP(B1397,#REF!,2,0),"")</f>
        <v/>
      </c>
      <c r="D1397" s="301" t="str">
        <f>IF(B1397&lt;&gt;"",VLOOKUP(B1397,#REF!,3,0),"")</f>
        <v/>
      </c>
      <c r="E1397" s="308"/>
      <c r="F1397" s="308" t="str">
        <f>IF(OR(B1397="",D1397=0),"",VLOOKUP(B1397,#REF!,4,0))</f>
        <v/>
      </c>
      <c r="G1397" s="308" t="str">
        <f>IF(OR(B1397="",D1397=0),"",VLOOKUP(B1397,#REF!,5,0))</f>
        <v/>
      </c>
      <c r="H1397" s="309" t="e">
        <f>#N/A</f>
        <v>#N/A</v>
      </c>
      <c r="I1397" s="486" t="e">
        <f>#N/A</f>
        <v>#N/A</v>
      </c>
      <c r="J1397" s="270" t="e">
        <f>#N/A</f>
        <v>#N/A</v>
      </c>
      <c r="K1397" s="470" t="e">
        <f>#N/A</f>
        <v>#N/A</v>
      </c>
    </row>
    <row r="1398" spans="2:11" ht="15" customHeight="1">
      <c r="B1398" s="299"/>
      <c r="C1398" s="302" t="str">
        <f>IF(B1398&lt;&gt;"",VLOOKUP(B1398,#REF!,2,0),"")</f>
        <v/>
      </c>
      <c r="D1398" s="301" t="str">
        <f>IF(B1398&lt;&gt;"",VLOOKUP(B1398,#REF!,3,0),"")</f>
        <v/>
      </c>
      <c r="E1398" s="308"/>
      <c r="F1398" s="308" t="str">
        <f>IF(OR(B1398="",D1398=0),"",VLOOKUP(B1398,#REF!,4,0))</f>
        <v/>
      </c>
      <c r="G1398" s="308" t="str">
        <f>IF(OR(B1398="",D1398=0),"",VLOOKUP(B1398,#REF!,5,0))</f>
        <v/>
      </c>
      <c r="H1398" s="309" t="e">
        <f>#N/A</f>
        <v>#N/A</v>
      </c>
      <c r="I1398" s="486" t="e">
        <f>#N/A</f>
        <v>#N/A</v>
      </c>
      <c r="J1398" s="270" t="e">
        <f>#N/A</f>
        <v>#N/A</v>
      </c>
      <c r="K1398" s="470" t="e">
        <f>#N/A</f>
        <v>#N/A</v>
      </c>
    </row>
    <row r="1399" spans="2:11" ht="15" customHeight="1">
      <c r="B1399" s="299"/>
      <c r="C1399" s="302" t="str">
        <f>IF(B1399&lt;&gt;"",VLOOKUP(B1399,#REF!,2,0),"")</f>
        <v/>
      </c>
      <c r="D1399" s="301" t="str">
        <f>IF(B1399&lt;&gt;"",VLOOKUP(B1399,#REF!,3,0),"")</f>
        <v/>
      </c>
      <c r="E1399" s="308"/>
      <c r="F1399" s="308" t="str">
        <f>IF(OR(B1399="",D1399=0),"",VLOOKUP(B1399,#REF!,4,0))</f>
        <v/>
      </c>
      <c r="G1399" s="308" t="str">
        <f>IF(OR(B1399="",D1399=0),"",VLOOKUP(B1399,#REF!,5,0))</f>
        <v/>
      </c>
      <c r="H1399" s="309" t="e">
        <f>#N/A</f>
        <v>#N/A</v>
      </c>
      <c r="I1399" s="486" t="e">
        <f>#N/A</f>
        <v>#N/A</v>
      </c>
      <c r="J1399" s="270" t="e">
        <f>#N/A</f>
        <v>#N/A</v>
      </c>
      <c r="K1399" s="470" t="e">
        <f>#N/A</f>
        <v>#N/A</v>
      </c>
    </row>
    <row r="1400" spans="2:11" ht="15" customHeight="1">
      <c r="B1400" s="299"/>
      <c r="C1400" s="302" t="str">
        <f>IF(B1400&lt;&gt;"",VLOOKUP(B1400,#REF!,2,0),"")</f>
        <v/>
      </c>
      <c r="D1400" s="301" t="str">
        <f>IF(B1400&lt;&gt;"",VLOOKUP(B1400,#REF!,3,0),"")</f>
        <v/>
      </c>
      <c r="E1400" s="308"/>
      <c r="F1400" s="308" t="str">
        <f>IF(OR(B1400="",D1400=0),"",VLOOKUP(B1400,#REF!,4,0))</f>
        <v/>
      </c>
      <c r="G1400" s="308" t="str">
        <f>IF(OR(B1400="",D1400=0),"",VLOOKUP(B1400,#REF!,5,0))</f>
        <v/>
      </c>
      <c r="H1400" s="309" t="e">
        <f>#N/A</f>
        <v>#N/A</v>
      </c>
      <c r="I1400" s="486" t="e">
        <f>#N/A</f>
        <v>#N/A</v>
      </c>
      <c r="J1400" s="270" t="e">
        <f>#N/A</f>
        <v>#N/A</v>
      </c>
      <c r="K1400" s="470" t="e">
        <f>#N/A</f>
        <v>#N/A</v>
      </c>
    </row>
    <row r="1401" spans="2:11" ht="15" customHeight="1">
      <c r="B1401" s="299"/>
      <c r="C1401" s="302" t="str">
        <f>IF(B1401&lt;&gt;"",VLOOKUP(B1401,#REF!,2,0),"")</f>
        <v/>
      </c>
      <c r="D1401" s="301" t="str">
        <f>IF(B1401&lt;&gt;"",VLOOKUP(B1401,#REF!,3,0),"")</f>
        <v/>
      </c>
      <c r="E1401" s="308"/>
      <c r="F1401" s="308" t="str">
        <f>IF(OR(B1401="",D1401=0),"",VLOOKUP(B1401,#REF!,4,0))</f>
        <v/>
      </c>
      <c r="G1401" s="308" t="str">
        <f>IF(OR(B1401="",D1401=0),"",VLOOKUP(B1401,#REF!,5,0))</f>
        <v/>
      </c>
      <c r="H1401" s="309" t="e">
        <f>#N/A</f>
        <v>#N/A</v>
      </c>
      <c r="I1401" s="486" t="e">
        <f>#N/A</f>
        <v>#N/A</v>
      </c>
      <c r="J1401" s="270" t="e">
        <f>#N/A</f>
        <v>#N/A</v>
      </c>
      <c r="K1401" s="470" t="e">
        <f>#N/A</f>
        <v>#N/A</v>
      </c>
    </row>
    <row r="1402" spans="2:11" ht="15" customHeight="1">
      <c r="B1402" s="299"/>
      <c r="C1402" s="302" t="str">
        <f>IF(B1402&lt;&gt;"",VLOOKUP(B1402,#REF!,2,0),"")</f>
        <v/>
      </c>
      <c r="D1402" s="301" t="str">
        <f>IF(B1402&lt;&gt;"",VLOOKUP(B1402,#REF!,3,0),"")</f>
        <v/>
      </c>
      <c r="E1402" s="308"/>
      <c r="F1402" s="308" t="str">
        <f>IF(OR(B1402="",D1402=0),"",VLOOKUP(B1402,#REF!,4,0))</f>
        <v/>
      </c>
      <c r="G1402" s="308" t="str">
        <f>IF(OR(B1402="",D1402=0),"",VLOOKUP(B1402,#REF!,5,0))</f>
        <v/>
      </c>
      <c r="H1402" s="309" t="e">
        <f>#N/A</f>
        <v>#N/A</v>
      </c>
      <c r="I1402" s="486" t="e">
        <f>#N/A</f>
        <v>#N/A</v>
      </c>
      <c r="J1402" s="270" t="e">
        <f>#N/A</f>
        <v>#N/A</v>
      </c>
      <c r="K1402" s="470" t="e">
        <f>#N/A</f>
        <v>#N/A</v>
      </c>
    </row>
    <row r="1403" spans="2:11" ht="15" customHeight="1">
      <c r="B1403" s="299"/>
      <c r="C1403" s="302" t="str">
        <f>IF(B1403&lt;&gt;"",VLOOKUP(B1403,#REF!,2,0),"")</f>
        <v/>
      </c>
      <c r="D1403" s="301" t="str">
        <f>IF(B1403&lt;&gt;"",VLOOKUP(B1403,#REF!,3,0),"")</f>
        <v/>
      </c>
      <c r="E1403" s="308"/>
      <c r="F1403" s="308" t="str">
        <f>IF(OR(B1403="",D1403=0),"",VLOOKUP(B1403,#REF!,4,0))</f>
        <v/>
      </c>
      <c r="G1403" s="308" t="str">
        <f>IF(OR(B1403="",D1403=0),"",VLOOKUP(B1403,#REF!,5,0))</f>
        <v/>
      </c>
      <c r="H1403" s="309" t="e">
        <f>#N/A</f>
        <v>#N/A</v>
      </c>
      <c r="I1403" s="486" t="e">
        <f>#N/A</f>
        <v>#N/A</v>
      </c>
      <c r="J1403" s="270" t="e">
        <f>#N/A</f>
        <v>#N/A</v>
      </c>
      <c r="K1403" s="470" t="e">
        <f>#N/A</f>
        <v>#N/A</v>
      </c>
    </row>
    <row r="1404" spans="2:11" ht="15" customHeight="1">
      <c r="B1404" s="299"/>
      <c r="C1404" s="302" t="str">
        <f>IF(B1404&lt;&gt;"",VLOOKUP(B1404,#REF!,2,0),"")</f>
        <v/>
      </c>
      <c r="D1404" s="301" t="str">
        <f>IF(B1404&lt;&gt;"",VLOOKUP(B1404,#REF!,3,0),"")</f>
        <v/>
      </c>
      <c r="E1404" s="308"/>
      <c r="F1404" s="308" t="str">
        <f>IF(OR(B1404="",D1404=0),"",VLOOKUP(B1404,#REF!,4,0))</f>
        <v/>
      </c>
      <c r="G1404" s="308" t="str">
        <f>IF(OR(B1404="",D1404=0),"",VLOOKUP(B1404,#REF!,5,0))</f>
        <v/>
      </c>
      <c r="H1404" s="309" t="e">
        <f>#N/A</f>
        <v>#N/A</v>
      </c>
      <c r="I1404" s="486" t="e">
        <f>#N/A</f>
        <v>#N/A</v>
      </c>
      <c r="J1404" s="270" t="e">
        <f>#N/A</f>
        <v>#N/A</v>
      </c>
      <c r="K1404" s="470" t="e">
        <f>#N/A</f>
        <v>#N/A</v>
      </c>
    </row>
    <row r="1405" spans="2:11" ht="15" customHeight="1">
      <c r="B1405" s="299"/>
      <c r="C1405" s="302" t="str">
        <f>IF(B1405&lt;&gt;"",VLOOKUP(B1405,#REF!,2,0),"")</f>
        <v/>
      </c>
      <c r="D1405" s="301" t="str">
        <f>IF(B1405&lt;&gt;"",VLOOKUP(B1405,#REF!,3,0),"")</f>
        <v/>
      </c>
      <c r="E1405" s="308"/>
      <c r="F1405" s="308" t="str">
        <f>IF(OR(B1405="",D1405=0),"",VLOOKUP(B1405,#REF!,4,0))</f>
        <v/>
      </c>
      <c r="G1405" s="308" t="str">
        <f>IF(OR(B1405="",D1405=0),"",VLOOKUP(B1405,#REF!,5,0))</f>
        <v/>
      </c>
      <c r="H1405" s="309" t="e">
        <f>#N/A</f>
        <v>#N/A</v>
      </c>
      <c r="I1405" s="486" t="e">
        <f>#N/A</f>
        <v>#N/A</v>
      </c>
      <c r="J1405" s="270" t="e">
        <f>#N/A</f>
        <v>#N/A</v>
      </c>
      <c r="K1405" s="470" t="e">
        <f>#N/A</f>
        <v>#N/A</v>
      </c>
    </row>
    <row r="1406" spans="2:11" ht="15" customHeight="1">
      <c r="B1406" s="299"/>
      <c r="C1406" s="302" t="str">
        <f>IF(B1406&lt;&gt;"",VLOOKUP(B1406,#REF!,2,0),"")</f>
        <v/>
      </c>
      <c r="D1406" s="301" t="str">
        <f>IF(B1406&lt;&gt;"",VLOOKUP(B1406,#REF!,3,0),"")</f>
        <v/>
      </c>
      <c r="E1406" s="308"/>
      <c r="F1406" s="308" t="str">
        <f>IF(OR(B1406="",D1406=0),"",VLOOKUP(B1406,#REF!,4,0))</f>
        <v/>
      </c>
      <c r="G1406" s="308" t="str">
        <f>IF(OR(B1406="",D1406=0),"",VLOOKUP(B1406,#REF!,5,0))</f>
        <v/>
      </c>
      <c r="H1406" s="309" t="e">
        <f>#N/A</f>
        <v>#N/A</v>
      </c>
      <c r="I1406" s="486" t="e">
        <f>#N/A</f>
        <v>#N/A</v>
      </c>
      <c r="J1406" s="270" t="e">
        <f>#N/A</f>
        <v>#N/A</v>
      </c>
      <c r="K1406" s="470" t="e">
        <f>#N/A</f>
        <v>#N/A</v>
      </c>
    </row>
    <row r="1407" spans="2:11" ht="15" customHeight="1">
      <c r="B1407" s="299"/>
      <c r="C1407" s="302" t="str">
        <f>IF(B1407&lt;&gt;"",VLOOKUP(B1407,#REF!,2,0),"")</f>
        <v/>
      </c>
      <c r="D1407" s="301" t="str">
        <f>IF(B1407&lt;&gt;"",VLOOKUP(B1407,#REF!,3,0),"")</f>
        <v/>
      </c>
      <c r="E1407" s="308"/>
      <c r="F1407" s="308" t="str">
        <f>IF(OR(B1407="",D1407=0),"",VLOOKUP(B1407,#REF!,4,0))</f>
        <v/>
      </c>
      <c r="G1407" s="308" t="str">
        <f>IF(OR(B1407="",D1407=0),"",VLOOKUP(B1407,#REF!,5,0))</f>
        <v/>
      </c>
      <c r="H1407" s="309" t="e">
        <f>#N/A</f>
        <v>#N/A</v>
      </c>
      <c r="I1407" s="486" t="e">
        <f>#N/A</f>
        <v>#N/A</v>
      </c>
      <c r="J1407" s="270" t="e">
        <f>#N/A</f>
        <v>#N/A</v>
      </c>
      <c r="K1407" s="470" t="e">
        <f>#N/A</f>
        <v>#N/A</v>
      </c>
    </row>
    <row r="1408" spans="2:11" ht="15" customHeight="1">
      <c r="B1408" s="299"/>
      <c r="C1408" s="302" t="str">
        <f>IF(B1408&lt;&gt;"",VLOOKUP(B1408,#REF!,2,0),"")</f>
        <v/>
      </c>
      <c r="D1408" s="301" t="str">
        <f>IF(B1408&lt;&gt;"",VLOOKUP(B1408,#REF!,3,0),"")</f>
        <v/>
      </c>
      <c r="E1408" s="308"/>
      <c r="F1408" s="308" t="str">
        <f>IF(OR(B1408="",D1408=0),"",VLOOKUP(B1408,#REF!,4,0))</f>
        <v/>
      </c>
      <c r="G1408" s="308" t="str">
        <f>IF(OR(B1408="",D1408=0),"",VLOOKUP(B1408,#REF!,5,0))</f>
        <v/>
      </c>
      <c r="H1408" s="309" t="e">
        <f>#N/A</f>
        <v>#N/A</v>
      </c>
      <c r="I1408" s="486" t="e">
        <f>#N/A</f>
        <v>#N/A</v>
      </c>
      <c r="J1408" s="270" t="e">
        <f>#N/A</f>
        <v>#N/A</v>
      </c>
      <c r="K1408" s="470" t="e">
        <f>#N/A</f>
        <v>#N/A</v>
      </c>
    </row>
    <row r="1409" spans="2:11" ht="15" customHeight="1">
      <c r="B1409" s="299"/>
      <c r="C1409" s="302" t="str">
        <f>IF(B1409&lt;&gt;"",VLOOKUP(B1409,#REF!,2,0),"")</f>
        <v/>
      </c>
      <c r="D1409" s="301" t="str">
        <f>IF(B1409&lt;&gt;"",VLOOKUP(B1409,#REF!,3,0),"")</f>
        <v/>
      </c>
      <c r="E1409" s="308"/>
      <c r="F1409" s="308" t="str">
        <f>IF(OR(B1409="",D1409=0),"",VLOOKUP(B1409,#REF!,4,0))</f>
        <v/>
      </c>
      <c r="G1409" s="308" t="str">
        <f>IF(OR(B1409="",D1409=0),"",VLOOKUP(B1409,#REF!,5,0))</f>
        <v/>
      </c>
      <c r="H1409" s="309" t="e">
        <f>#N/A</f>
        <v>#N/A</v>
      </c>
      <c r="I1409" s="486" t="e">
        <f>#N/A</f>
        <v>#N/A</v>
      </c>
      <c r="J1409" s="270" t="e">
        <f>#N/A</f>
        <v>#N/A</v>
      </c>
      <c r="K1409" s="470" t="e">
        <f>#N/A</f>
        <v>#N/A</v>
      </c>
    </row>
    <row r="1410" spans="2:11" ht="15" customHeight="1">
      <c r="B1410" s="299"/>
      <c r="C1410" s="302" t="str">
        <f>IF(B1410&lt;&gt;"",VLOOKUP(B1410,#REF!,2,0),"")</f>
        <v/>
      </c>
      <c r="D1410" s="301" t="str">
        <f>IF(B1410&lt;&gt;"",VLOOKUP(B1410,#REF!,3,0),"")</f>
        <v/>
      </c>
      <c r="E1410" s="308"/>
      <c r="F1410" s="308" t="str">
        <f>IF(OR(B1410="",D1410=0),"",VLOOKUP(B1410,#REF!,4,0))</f>
        <v/>
      </c>
      <c r="G1410" s="308" t="str">
        <f>IF(OR(B1410="",D1410=0),"",VLOOKUP(B1410,#REF!,5,0))</f>
        <v/>
      </c>
      <c r="H1410" s="309" t="e">
        <f>#N/A</f>
        <v>#N/A</v>
      </c>
      <c r="I1410" s="486" t="e">
        <f>#N/A</f>
        <v>#N/A</v>
      </c>
      <c r="J1410" s="270" t="e">
        <f>#N/A</f>
        <v>#N/A</v>
      </c>
      <c r="K1410" s="470" t="e">
        <f>#N/A</f>
        <v>#N/A</v>
      </c>
    </row>
    <row r="1411" spans="2:11" ht="15" customHeight="1">
      <c r="B1411" s="299"/>
      <c r="C1411" s="302" t="str">
        <f>IF(B1411&lt;&gt;"",VLOOKUP(B1411,#REF!,2,0),"")</f>
        <v/>
      </c>
      <c r="D1411" s="301" t="str">
        <f>IF(B1411&lt;&gt;"",VLOOKUP(B1411,#REF!,3,0),"")</f>
        <v/>
      </c>
      <c r="E1411" s="308"/>
      <c r="F1411" s="308" t="str">
        <f>IF(OR(B1411="",D1411=0),"",VLOOKUP(B1411,#REF!,4,0))</f>
        <v/>
      </c>
      <c r="G1411" s="308" t="str">
        <f>IF(OR(B1411="",D1411=0),"",VLOOKUP(B1411,#REF!,5,0))</f>
        <v/>
      </c>
      <c r="H1411" s="309" t="e">
        <f>#N/A</f>
        <v>#N/A</v>
      </c>
      <c r="I1411" s="486" t="e">
        <f>#N/A</f>
        <v>#N/A</v>
      </c>
      <c r="J1411" s="270" t="e">
        <f>#N/A</f>
        <v>#N/A</v>
      </c>
      <c r="K1411" s="470" t="e">
        <f>#N/A</f>
        <v>#N/A</v>
      </c>
    </row>
    <row r="1412" spans="2:11" ht="15" customHeight="1">
      <c r="B1412" s="299"/>
      <c r="C1412" s="302" t="str">
        <f>IF(B1412&lt;&gt;"",VLOOKUP(B1412,#REF!,2,0),"")</f>
        <v/>
      </c>
      <c r="D1412" s="301" t="str">
        <f>IF(B1412&lt;&gt;"",VLOOKUP(B1412,#REF!,3,0),"")</f>
        <v/>
      </c>
      <c r="E1412" s="308"/>
      <c r="F1412" s="308" t="str">
        <f>IF(OR(B1412="",D1412=0),"",VLOOKUP(B1412,#REF!,4,0))</f>
        <v/>
      </c>
      <c r="G1412" s="308" t="str">
        <f>IF(OR(B1412="",D1412=0),"",VLOOKUP(B1412,#REF!,5,0))</f>
        <v/>
      </c>
      <c r="H1412" s="309" t="e">
        <f>#N/A</f>
        <v>#N/A</v>
      </c>
      <c r="I1412" s="486" t="e">
        <f>#N/A</f>
        <v>#N/A</v>
      </c>
      <c r="J1412" s="270" t="e">
        <f>#N/A</f>
        <v>#N/A</v>
      </c>
      <c r="K1412" s="470" t="e">
        <f>#N/A</f>
        <v>#N/A</v>
      </c>
    </row>
    <row r="1413" spans="2:11" ht="15" customHeight="1">
      <c r="B1413" s="299"/>
      <c r="C1413" s="302" t="str">
        <f>IF(B1413&lt;&gt;"",VLOOKUP(B1413,#REF!,2,0),"")</f>
        <v/>
      </c>
      <c r="D1413" s="301" t="str">
        <f>IF(B1413&lt;&gt;"",VLOOKUP(B1413,#REF!,3,0),"")</f>
        <v/>
      </c>
      <c r="E1413" s="308"/>
      <c r="F1413" s="308" t="str">
        <f>IF(OR(B1413="",D1413=0),"",VLOOKUP(B1413,#REF!,4,0))</f>
        <v/>
      </c>
      <c r="G1413" s="308" t="str">
        <f>IF(OR(B1413="",D1413=0),"",VLOOKUP(B1413,#REF!,5,0))</f>
        <v/>
      </c>
      <c r="H1413" s="309" t="e">
        <f>#N/A</f>
        <v>#N/A</v>
      </c>
      <c r="I1413" s="486" t="e">
        <f>#N/A</f>
        <v>#N/A</v>
      </c>
      <c r="J1413" s="270" t="e">
        <f>#N/A</f>
        <v>#N/A</v>
      </c>
      <c r="K1413" s="470" t="e">
        <f>#N/A</f>
        <v>#N/A</v>
      </c>
    </row>
    <row r="1414" spans="2:11" ht="15" customHeight="1">
      <c r="B1414" s="299"/>
      <c r="C1414" s="302" t="str">
        <f>IF(B1414&lt;&gt;"",VLOOKUP(B1414,#REF!,2,0),"")</f>
        <v/>
      </c>
      <c r="D1414" s="301" t="str">
        <f>IF(B1414&lt;&gt;"",VLOOKUP(B1414,#REF!,3,0),"")</f>
        <v/>
      </c>
      <c r="E1414" s="308"/>
      <c r="F1414" s="308" t="str">
        <f>IF(OR(B1414="",D1414=0),"",VLOOKUP(B1414,#REF!,4,0))</f>
        <v/>
      </c>
      <c r="G1414" s="308" t="str">
        <f>IF(OR(B1414="",D1414=0),"",VLOOKUP(B1414,#REF!,5,0))</f>
        <v/>
      </c>
      <c r="H1414" s="309" t="e">
        <f>#N/A</f>
        <v>#N/A</v>
      </c>
      <c r="I1414" s="486" t="e">
        <f>#N/A</f>
        <v>#N/A</v>
      </c>
      <c r="J1414" s="270" t="e">
        <f>#N/A</f>
        <v>#N/A</v>
      </c>
      <c r="K1414" s="470" t="e">
        <f>#N/A</f>
        <v>#N/A</v>
      </c>
    </row>
    <row r="1415" spans="2:11" ht="15" customHeight="1">
      <c r="B1415" s="299"/>
      <c r="C1415" s="302" t="str">
        <f>IF(B1415&lt;&gt;"",VLOOKUP(B1415,#REF!,2,0),"")</f>
        <v/>
      </c>
      <c r="D1415" s="301" t="str">
        <f>IF(B1415&lt;&gt;"",VLOOKUP(B1415,#REF!,3,0),"")</f>
        <v/>
      </c>
      <c r="E1415" s="308"/>
      <c r="F1415" s="308" t="str">
        <f>IF(OR(B1415="",D1415=0),"",VLOOKUP(B1415,#REF!,4,0))</f>
        <v/>
      </c>
      <c r="G1415" s="308" t="str">
        <f>IF(OR(B1415="",D1415=0),"",VLOOKUP(B1415,#REF!,5,0))</f>
        <v/>
      </c>
      <c r="H1415" s="309" t="e">
        <f>#N/A</f>
        <v>#N/A</v>
      </c>
      <c r="I1415" s="486" t="e">
        <f>#N/A</f>
        <v>#N/A</v>
      </c>
      <c r="J1415" s="270" t="e">
        <f>#N/A</f>
        <v>#N/A</v>
      </c>
      <c r="K1415" s="470" t="e">
        <f>#N/A</f>
        <v>#N/A</v>
      </c>
    </row>
    <row r="1416" spans="2:11" ht="15" customHeight="1">
      <c r="B1416" s="299"/>
      <c r="C1416" s="302" t="str">
        <f>IF(B1416&lt;&gt;"",VLOOKUP(B1416,#REF!,2,0),"")</f>
        <v/>
      </c>
      <c r="D1416" s="301" t="str">
        <f>IF(B1416&lt;&gt;"",VLOOKUP(B1416,#REF!,3,0),"")</f>
        <v/>
      </c>
      <c r="E1416" s="308"/>
      <c r="F1416" s="308" t="str">
        <f>IF(OR(B1416="",D1416=0),"",VLOOKUP(B1416,#REF!,4,0))</f>
        <v/>
      </c>
      <c r="G1416" s="308" t="str">
        <f>IF(OR(B1416="",D1416=0),"",VLOOKUP(B1416,#REF!,5,0))</f>
        <v/>
      </c>
      <c r="H1416" s="309" t="e">
        <f>#N/A</f>
        <v>#N/A</v>
      </c>
      <c r="I1416" s="486" t="e">
        <f>#N/A</f>
        <v>#N/A</v>
      </c>
      <c r="J1416" s="270" t="e">
        <f>#N/A</f>
        <v>#N/A</v>
      </c>
      <c r="K1416" s="470" t="e">
        <f>#N/A</f>
        <v>#N/A</v>
      </c>
    </row>
    <row r="1417" spans="2:11" ht="15" customHeight="1">
      <c r="B1417" s="299"/>
      <c r="C1417" s="302" t="str">
        <f>IF(B1417&lt;&gt;"",VLOOKUP(B1417,#REF!,2,0),"")</f>
        <v/>
      </c>
      <c r="D1417" s="301" t="str">
        <f>IF(B1417&lt;&gt;"",VLOOKUP(B1417,#REF!,3,0),"")</f>
        <v/>
      </c>
      <c r="E1417" s="308"/>
      <c r="F1417" s="308" t="str">
        <f>IF(OR(B1417="",D1417=0),"",VLOOKUP(B1417,#REF!,4,0))</f>
        <v/>
      </c>
      <c r="G1417" s="308" t="str">
        <f>IF(OR(B1417="",D1417=0),"",VLOOKUP(B1417,#REF!,5,0))</f>
        <v/>
      </c>
      <c r="H1417" s="309" t="e">
        <f>#N/A</f>
        <v>#N/A</v>
      </c>
      <c r="I1417" s="486" t="e">
        <f>#N/A</f>
        <v>#N/A</v>
      </c>
      <c r="J1417" s="270" t="e">
        <f>#N/A</f>
        <v>#N/A</v>
      </c>
      <c r="K1417" s="470" t="e">
        <f>#N/A</f>
        <v>#N/A</v>
      </c>
    </row>
    <row r="1418" spans="2:11" ht="15" customHeight="1">
      <c r="B1418" s="299"/>
      <c r="C1418" s="302" t="str">
        <f>IF(B1418&lt;&gt;"",VLOOKUP(B1418,#REF!,2,0),"")</f>
        <v/>
      </c>
      <c r="D1418" s="301" t="str">
        <f>IF(B1418&lt;&gt;"",VLOOKUP(B1418,#REF!,3,0),"")</f>
        <v/>
      </c>
      <c r="E1418" s="308"/>
      <c r="F1418" s="308" t="str">
        <f>IF(OR(B1418="",D1418=0),"",VLOOKUP(B1418,#REF!,4,0))</f>
        <v/>
      </c>
      <c r="G1418" s="308" t="str">
        <f>IF(OR(B1418="",D1418=0),"",VLOOKUP(B1418,#REF!,5,0))</f>
        <v/>
      </c>
      <c r="H1418" s="309" t="e">
        <f>#N/A</f>
        <v>#N/A</v>
      </c>
      <c r="I1418" s="486" t="e">
        <f>#N/A</f>
        <v>#N/A</v>
      </c>
      <c r="J1418" s="270" t="e">
        <f>#N/A</f>
        <v>#N/A</v>
      </c>
      <c r="K1418" s="470" t="e">
        <f>#N/A</f>
        <v>#N/A</v>
      </c>
    </row>
    <row r="1419" spans="2:11" ht="15" customHeight="1">
      <c r="B1419" s="299"/>
      <c r="C1419" s="302" t="str">
        <f>IF(B1419&lt;&gt;"",VLOOKUP(B1419,#REF!,2,0),"")</f>
        <v/>
      </c>
      <c r="D1419" s="301" t="str">
        <f>IF(B1419&lt;&gt;"",VLOOKUP(B1419,#REF!,3,0),"")</f>
        <v/>
      </c>
      <c r="E1419" s="308"/>
      <c r="F1419" s="308" t="str">
        <f>IF(OR(B1419="",D1419=0),"",VLOOKUP(B1419,#REF!,4,0))</f>
        <v/>
      </c>
      <c r="G1419" s="308" t="str">
        <f>IF(OR(B1419="",D1419=0),"",VLOOKUP(B1419,#REF!,5,0))</f>
        <v/>
      </c>
      <c r="H1419" s="309" t="e">
        <f>#N/A</f>
        <v>#N/A</v>
      </c>
      <c r="I1419" s="486" t="e">
        <f>#N/A</f>
        <v>#N/A</v>
      </c>
      <c r="J1419" s="270" t="e">
        <f>#N/A</f>
        <v>#N/A</v>
      </c>
      <c r="K1419" s="470" t="e">
        <f>#N/A</f>
        <v>#N/A</v>
      </c>
    </row>
    <row r="1420" spans="2:11" ht="15" customHeight="1">
      <c r="B1420" s="299"/>
      <c r="C1420" s="302" t="str">
        <f>IF(B1420&lt;&gt;"",VLOOKUP(B1420,#REF!,2,0),"")</f>
        <v/>
      </c>
      <c r="D1420" s="301" t="str">
        <f>IF(B1420&lt;&gt;"",VLOOKUP(B1420,#REF!,3,0),"")</f>
        <v/>
      </c>
      <c r="E1420" s="308"/>
      <c r="F1420" s="308" t="str">
        <f>IF(OR(B1420="",D1420=0),"",VLOOKUP(B1420,#REF!,4,0))</f>
        <v/>
      </c>
      <c r="G1420" s="308" t="str">
        <f>IF(OR(B1420="",D1420=0),"",VLOOKUP(B1420,#REF!,5,0))</f>
        <v/>
      </c>
      <c r="H1420" s="309" t="e">
        <f>#N/A</f>
        <v>#N/A</v>
      </c>
      <c r="I1420" s="486" t="e">
        <f>#N/A</f>
        <v>#N/A</v>
      </c>
      <c r="J1420" s="270" t="e">
        <f>#N/A</f>
        <v>#N/A</v>
      </c>
      <c r="K1420" s="470" t="e">
        <f>#N/A</f>
        <v>#N/A</v>
      </c>
    </row>
    <row r="1421" spans="2:11" ht="15" customHeight="1">
      <c r="B1421" s="299"/>
      <c r="C1421" s="302" t="str">
        <f>IF(B1421&lt;&gt;"",VLOOKUP(B1421,#REF!,2,0),"")</f>
        <v/>
      </c>
      <c r="D1421" s="301" t="str">
        <f>IF(B1421&lt;&gt;"",VLOOKUP(B1421,#REF!,3,0),"")</f>
        <v/>
      </c>
      <c r="E1421" s="308"/>
      <c r="F1421" s="308" t="str">
        <f>IF(OR(B1421="",D1421=0),"",VLOOKUP(B1421,#REF!,4,0))</f>
        <v/>
      </c>
      <c r="G1421" s="308" t="str">
        <f>IF(OR(B1421="",D1421=0),"",VLOOKUP(B1421,#REF!,5,0))</f>
        <v/>
      </c>
      <c r="H1421" s="309" t="e">
        <f>#N/A</f>
        <v>#N/A</v>
      </c>
      <c r="I1421" s="486" t="e">
        <f>#N/A</f>
        <v>#N/A</v>
      </c>
      <c r="J1421" s="270" t="e">
        <f>#N/A</f>
        <v>#N/A</v>
      </c>
      <c r="K1421" s="470" t="e">
        <f>#N/A</f>
        <v>#N/A</v>
      </c>
    </row>
    <row r="1422" spans="2:11" ht="15" customHeight="1">
      <c r="B1422" s="299"/>
      <c r="C1422" s="302" t="str">
        <f>IF(B1422&lt;&gt;"",VLOOKUP(B1422,#REF!,2,0),"")</f>
        <v/>
      </c>
      <c r="D1422" s="301" t="str">
        <f>IF(B1422&lt;&gt;"",VLOOKUP(B1422,#REF!,3,0),"")</f>
        <v/>
      </c>
      <c r="E1422" s="308"/>
      <c r="F1422" s="308" t="str">
        <f>IF(OR(B1422="",D1422=0),"",VLOOKUP(B1422,#REF!,4,0))</f>
        <v/>
      </c>
      <c r="G1422" s="308" t="str">
        <f>IF(OR(B1422="",D1422=0),"",VLOOKUP(B1422,#REF!,5,0))</f>
        <v/>
      </c>
      <c r="H1422" s="309" t="e">
        <f>#N/A</f>
        <v>#N/A</v>
      </c>
      <c r="I1422" s="486" t="e">
        <f>#N/A</f>
        <v>#N/A</v>
      </c>
      <c r="J1422" s="270" t="e">
        <f>#N/A</f>
        <v>#N/A</v>
      </c>
      <c r="K1422" s="470" t="e">
        <f>#N/A</f>
        <v>#N/A</v>
      </c>
    </row>
    <row r="1423" spans="2:11" ht="15" customHeight="1">
      <c r="B1423" s="299"/>
      <c r="C1423" s="302" t="str">
        <f>IF(B1423&lt;&gt;"",VLOOKUP(B1423,#REF!,2,0),"")</f>
        <v/>
      </c>
      <c r="D1423" s="301" t="str">
        <f>IF(B1423&lt;&gt;"",VLOOKUP(B1423,#REF!,3,0),"")</f>
        <v/>
      </c>
      <c r="E1423" s="308"/>
      <c r="F1423" s="308" t="str">
        <f>IF(OR(B1423="",D1423=0),"",VLOOKUP(B1423,#REF!,4,0))</f>
        <v/>
      </c>
      <c r="G1423" s="308" t="str">
        <f>IF(OR(B1423="",D1423=0),"",VLOOKUP(B1423,#REF!,5,0))</f>
        <v/>
      </c>
      <c r="H1423" s="309" t="e">
        <f>#N/A</f>
        <v>#N/A</v>
      </c>
      <c r="I1423" s="486" t="e">
        <f>#N/A</f>
        <v>#N/A</v>
      </c>
      <c r="J1423" s="270" t="e">
        <f>#N/A</f>
        <v>#N/A</v>
      </c>
      <c r="K1423" s="470" t="e">
        <f>#N/A</f>
        <v>#N/A</v>
      </c>
    </row>
    <row r="1424" spans="2:11" ht="15" customHeight="1">
      <c r="B1424" s="299"/>
      <c r="C1424" s="302" t="str">
        <f>IF(B1424&lt;&gt;"",VLOOKUP(B1424,#REF!,2,0),"")</f>
        <v/>
      </c>
      <c r="D1424" s="301" t="str">
        <f>IF(B1424&lt;&gt;"",VLOOKUP(B1424,#REF!,3,0),"")</f>
        <v/>
      </c>
      <c r="E1424" s="308"/>
      <c r="F1424" s="308" t="str">
        <f>IF(OR(B1424="",D1424=0),"",VLOOKUP(B1424,#REF!,4,0))</f>
        <v/>
      </c>
      <c r="G1424" s="308" t="str">
        <f>IF(OR(B1424="",D1424=0),"",VLOOKUP(B1424,#REF!,5,0))</f>
        <v/>
      </c>
      <c r="H1424" s="309" t="e">
        <f>#N/A</f>
        <v>#N/A</v>
      </c>
      <c r="I1424" s="486" t="e">
        <f>#N/A</f>
        <v>#N/A</v>
      </c>
      <c r="J1424" s="270" t="e">
        <f>#N/A</f>
        <v>#N/A</v>
      </c>
      <c r="K1424" s="470" t="e">
        <f>#N/A</f>
        <v>#N/A</v>
      </c>
    </row>
    <row r="1425" spans="2:11" ht="15" customHeight="1">
      <c r="B1425" s="299"/>
      <c r="C1425" s="302" t="str">
        <f>IF(B1425&lt;&gt;"",VLOOKUP(B1425,#REF!,2,0),"")</f>
        <v/>
      </c>
      <c r="D1425" s="301" t="str">
        <f>IF(B1425&lt;&gt;"",VLOOKUP(B1425,#REF!,3,0),"")</f>
        <v/>
      </c>
      <c r="E1425" s="308"/>
      <c r="F1425" s="308" t="str">
        <f>IF(OR(B1425="",D1425=0),"",VLOOKUP(B1425,#REF!,4,0))</f>
        <v/>
      </c>
      <c r="G1425" s="308" t="str">
        <f>IF(OR(B1425="",D1425=0),"",VLOOKUP(B1425,#REF!,5,0))</f>
        <v/>
      </c>
      <c r="H1425" s="309" t="e">
        <f>#N/A</f>
        <v>#N/A</v>
      </c>
      <c r="I1425" s="486" t="e">
        <f>#N/A</f>
        <v>#N/A</v>
      </c>
      <c r="J1425" s="270" t="e">
        <f>#N/A</f>
        <v>#N/A</v>
      </c>
      <c r="K1425" s="470" t="e">
        <f>#N/A</f>
        <v>#N/A</v>
      </c>
    </row>
    <row r="1426" spans="2:11" ht="15" customHeight="1">
      <c r="B1426" s="299"/>
      <c r="C1426" s="302" t="str">
        <f>IF(B1426&lt;&gt;"",VLOOKUP(B1426,#REF!,2,0),"")</f>
        <v/>
      </c>
      <c r="D1426" s="301" t="str">
        <f>IF(B1426&lt;&gt;"",VLOOKUP(B1426,#REF!,3,0),"")</f>
        <v/>
      </c>
      <c r="E1426" s="308"/>
      <c r="F1426" s="308" t="str">
        <f>IF(OR(B1426="",D1426=0),"",VLOOKUP(B1426,#REF!,4,0))</f>
        <v/>
      </c>
      <c r="G1426" s="308" t="str">
        <f>IF(OR(B1426="",D1426=0),"",VLOOKUP(B1426,#REF!,5,0))</f>
        <v/>
      </c>
      <c r="H1426" s="309" t="e">
        <f>#N/A</f>
        <v>#N/A</v>
      </c>
      <c r="I1426" s="486" t="e">
        <f>#N/A</f>
        <v>#N/A</v>
      </c>
      <c r="J1426" s="270" t="e">
        <f>#N/A</f>
        <v>#N/A</v>
      </c>
      <c r="K1426" s="470" t="e">
        <f>#N/A</f>
        <v>#N/A</v>
      </c>
    </row>
    <row r="1427" spans="2:11" ht="15" customHeight="1">
      <c r="B1427" s="299"/>
      <c r="C1427" s="302" t="str">
        <f>IF(B1427&lt;&gt;"",VLOOKUP(B1427,#REF!,2,0),"")</f>
        <v/>
      </c>
      <c r="D1427" s="301" t="str">
        <f>IF(B1427&lt;&gt;"",VLOOKUP(B1427,#REF!,3,0),"")</f>
        <v/>
      </c>
      <c r="E1427" s="308"/>
      <c r="F1427" s="308" t="str">
        <f>IF(OR(B1427="",D1427=0),"",VLOOKUP(B1427,#REF!,4,0))</f>
        <v/>
      </c>
      <c r="G1427" s="308" t="str">
        <f>IF(OR(B1427="",D1427=0),"",VLOOKUP(B1427,#REF!,5,0))</f>
        <v/>
      </c>
      <c r="H1427" s="309" t="e">
        <f>#N/A</f>
        <v>#N/A</v>
      </c>
      <c r="I1427" s="486" t="e">
        <f>#N/A</f>
        <v>#N/A</v>
      </c>
      <c r="J1427" s="270" t="e">
        <f>#N/A</f>
        <v>#N/A</v>
      </c>
      <c r="K1427" s="470" t="e">
        <f>#N/A</f>
        <v>#N/A</v>
      </c>
    </row>
    <row r="1428" spans="2:11" ht="15" customHeight="1">
      <c r="B1428" s="299"/>
      <c r="C1428" s="302" t="str">
        <f>IF(B1428&lt;&gt;"",VLOOKUP(B1428,#REF!,2,0),"")</f>
        <v/>
      </c>
      <c r="D1428" s="301" t="str">
        <f>IF(B1428&lt;&gt;"",VLOOKUP(B1428,#REF!,3,0),"")</f>
        <v/>
      </c>
      <c r="E1428" s="308"/>
      <c r="F1428" s="308" t="str">
        <f>IF(OR(B1428="",D1428=0),"",VLOOKUP(B1428,#REF!,4,0))</f>
        <v/>
      </c>
      <c r="G1428" s="308" t="str">
        <f>IF(OR(B1428="",D1428=0),"",VLOOKUP(B1428,#REF!,5,0))</f>
        <v/>
      </c>
      <c r="H1428" s="309" t="e">
        <f>#N/A</f>
        <v>#N/A</v>
      </c>
      <c r="I1428" s="486" t="e">
        <f>#N/A</f>
        <v>#N/A</v>
      </c>
      <c r="J1428" s="270" t="e">
        <f>#N/A</f>
        <v>#N/A</v>
      </c>
      <c r="K1428" s="470" t="e">
        <f>#N/A</f>
        <v>#N/A</v>
      </c>
    </row>
    <row r="1429" spans="2:11" ht="15" customHeight="1">
      <c r="B1429" s="299"/>
      <c r="C1429" s="302" t="str">
        <f>IF(B1429&lt;&gt;"",VLOOKUP(B1429,#REF!,2,0),"")</f>
        <v/>
      </c>
      <c r="D1429" s="301" t="str">
        <f>IF(B1429&lt;&gt;"",VLOOKUP(B1429,#REF!,3,0),"")</f>
        <v/>
      </c>
      <c r="E1429" s="308"/>
      <c r="F1429" s="308" t="str">
        <f>IF(OR(B1429="",D1429=0),"",VLOOKUP(B1429,#REF!,4,0))</f>
        <v/>
      </c>
      <c r="G1429" s="308" t="str">
        <f>IF(OR(B1429="",D1429=0),"",VLOOKUP(B1429,#REF!,5,0))</f>
        <v/>
      </c>
      <c r="H1429" s="309" t="e">
        <f>#N/A</f>
        <v>#N/A</v>
      </c>
      <c r="I1429" s="486" t="e">
        <f>#N/A</f>
        <v>#N/A</v>
      </c>
      <c r="J1429" s="270" t="e">
        <f>#N/A</f>
        <v>#N/A</v>
      </c>
      <c r="K1429" s="470" t="e">
        <f>#N/A</f>
        <v>#N/A</v>
      </c>
    </row>
    <row r="1430" spans="2:11" ht="15" customHeight="1">
      <c r="B1430" s="299"/>
      <c r="C1430" s="302" t="str">
        <f>IF(B1430&lt;&gt;"",VLOOKUP(B1430,#REF!,2,0),"")</f>
        <v/>
      </c>
      <c r="D1430" s="301" t="str">
        <f>IF(B1430&lt;&gt;"",VLOOKUP(B1430,#REF!,3,0),"")</f>
        <v/>
      </c>
      <c r="E1430" s="308"/>
      <c r="F1430" s="308" t="str">
        <f>IF(OR(B1430="",D1430=0),"",VLOOKUP(B1430,#REF!,4,0))</f>
        <v/>
      </c>
      <c r="G1430" s="308" t="str">
        <f>IF(OR(B1430="",D1430=0),"",VLOOKUP(B1430,#REF!,5,0))</f>
        <v/>
      </c>
      <c r="H1430" s="309" t="e">
        <f>#N/A</f>
        <v>#N/A</v>
      </c>
      <c r="I1430" s="486" t="e">
        <f>#N/A</f>
        <v>#N/A</v>
      </c>
      <c r="J1430" s="270" t="e">
        <f>#N/A</f>
        <v>#N/A</v>
      </c>
      <c r="K1430" s="470" t="e">
        <f>#N/A</f>
        <v>#N/A</v>
      </c>
    </row>
    <row r="1431" spans="2:11" ht="15" customHeight="1">
      <c r="B1431" s="299"/>
      <c r="C1431" s="302" t="str">
        <f>IF(B1431&lt;&gt;"",VLOOKUP(B1431,#REF!,2,0),"")</f>
        <v/>
      </c>
      <c r="D1431" s="301" t="str">
        <f>IF(B1431&lt;&gt;"",VLOOKUP(B1431,#REF!,3,0),"")</f>
        <v/>
      </c>
      <c r="E1431" s="308"/>
      <c r="F1431" s="308" t="str">
        <f>IF(OR(B1431="",D1431=0),"",VLOOKUP(B1431,#REF!,4,0))</f>
        <v/>
      </c>
      <c r="G1431" s="308" t="str">
        <f>IF(OR(B1431="",D1431=0),"",VLOOKUP(B1431,#REF!,5,0))</f>
        <v/>
      </c>
      <c r="H1431" s="309" t="e">
        <f>#N/A</f>
        <v>#N/A</v>
      </c>
      <c r="I1431" s="486" t="e">
        <f>#N/A</f>
        <v>#N/A</v>
      </c>
      <c r="J1431" s="270" t="e">
        <f>#N/A</f>
        <v>#N/A</v>
      </c>
      <c r="K1431" s="470" t="e">
        <f>#N/A</f>
        <v>#N/A</v>
      </c>
    </row>
    <row r="1432" spans="2:11" ht="15" customHeight="1">
      <c r="B1432" s="299"/>
      <c r="C1432" s="302" t="str">
        <f>IF(B1432&lt;&gt;"",VLOOKUP(B1432,#REF!,2,0),"")</f>
        <v/>
      </c>
      <c r="D1432" s="301" t="str">
        <f>IF(B1432&lt;&gt;"",VLOOKUP(B1432,#REF!,3,0),"")</f>
        <v/>
      </c>
      <c r="E1432" s="308"/>
      <c r="F1432" s="308" t="str">
        <f>IF(OR(B1432="",D1432=0),"",VLOOKUP(B1432,#REF!,4,0))</f>
        <v/>
      </c>
      <c r="G1432" s="308" t="str">
        <f>IF(OR(B1432="",D1432=0),"",VLOOKUP(B1432,#REF!,5,0))</f>
        <v/>
      </c>
      <c r="H1432" s="309" t="e">
        <f>#N/A</f>
        <v>#N/A</v>
      </c>
      <c r="I1432" s="486" t="e">
        <f>#N/A</f>
        <v>#N/A</v>
      </c>
      <c r="J1432" s="270" t="e">
        <f>#N/A</f>
        <v>#N/A</v>
      </c>
      <c r="K1432" s="470" t="e">
        <f>#N/A</f>
        <v>#N/A</v>
      </c>
    </row>
    <row r="1433" spans="2:11" ht="15" customHeight="1">
      <c r="B1433" s="299"/>
      <c r="C1433" s="302" t="str">
        <f>IF(B1433&lt;&gt;"",VLOOKUP(B1433,#REF!,2,0),"")</f>
        <v/>
      </c>
      <c r="D1433" s="301" t="str">
        <f>IF(B1433&lt;&gt;"",VLOOKUP(B1433,#REF!,3,0),"")</f>
        <v/>
      </c>
      <c r="E1433" s="308"/>
      <c r="F1433" s="308" t="str">
        <f>IF(OR(B1433="",D1433=0),"",VLOOKUP(B1433,#REF!,4,0))</f>
        <v/>
      </c>
      <c r="G1433" s="308" t="str">
        <f>IF(OR(B1433="",D1433=0),"",VLOOKUP(B1433,#REF!,5,0))</f>
        <v/>
      </c>
      <c r="H1433" s="309" t="e">
        <f>#N/A</f>
        <v>#N/A</v>
      </c>
      <c r="I1433" s="486" t="e">
        <f>#N/A</f>
        <v>#N/A</v>
      </c>
      <c r="J1433" s="270" t="e">
        <f>#N/A</f>
        <v>#N/A</v>
      </c>
      <c r="K1433" s="470" t="e">
        <f>#N/A</f>
        <v>#N/A</v>
      </c>
    </row>
    <row r="1434" spans="2:11" ht="15" customHeight="1">
      <c r="B1434" s="299"/>
      <c r="C1434" s="302" t="str">
        <f>IF(B1434&lt;&gt;"",VLOOKUP(B1434,#REF!,2,0),"")</f>
        <v/>
      </c>
      <c r="D1434" s="301" t="str">
        <f>IF(B1434&lt;&gt;"",VLOOKUP(B1434,#REF!,3,0),"")</f>
        <v/>
      </c>
      <c r="E1434" s="308"/>
      <c r="F1434" s="308" t="str">
        <f>IF(OR(B1434="",D1434=0),"",VLOOKUP(B1434,#REF!,4,0))</f>
        <v/>
      </c>
      <c r="G1434" s="308" t="str">
        <f>IF(OR(B1434="",D1434=0),"",VLOOKUP(B1434,#REF!,5,0))</f>
        <v/>
      </c>
      <c r="H1434" s="309" t="e">
        <f>#N/A</f>
        <v>#N/A</v>
      </c>
      <c r="I1434" s="486" t="e">
        <f>#N/A</f>
        <v>#N/A</v>
      </c>
      <c r="J1434" s="270" t="e">
        <f>#N/A</f>
        <v>#N/A</v>
      </c>
      <c r="K1434" s="470" t="e">
        <f>#N/A</f>
        <v>#N/A</v>
      </c>
    </row>
    <row r="1435" spans="2:11" ht="15" customHeight="1">
      <c r="B1435" s="299"/>
      <c r="C1435" s="302" t="str">
        <f>IF(B1435&lt;&gt;"",VLOOKUP(B1435,#REF!,2,0),"")</f>
        <v/>
      </c>
      <c r="D1435" s="301" t="str">
        <f>IF(B1435&lt;&gt;"",VLOOKUP(B1435,#REF!,3,0),"")</f>
        <v/>
      </c>
      <c r="E1435" s="308"/>
      <c r="F1435" s="308" t="str">
        <f>IF(OR(B1435="",D1435=0),"",VLOOKUP(B1435,#REF!,4,0))</f>
        <v/>
      </c>
      <c r="G1435" s="308" t="str">
        <f>IF(OR(B1435="",D1435=0),"",VLOOKUP(B1435,#REF!,5,0))</f>
        <v/>
      </c>
      <c r="H1435" s="309" t="e">
        <f>#N/A</f>
        <v>#N/A</v>
      </c>
      <c r="I1435" s="486" t="e">
        <f>#N/A</f>
        <v>#N/A</v>
      </c>
      <c r="J1435" s="270" t="e">
        <f>#N/A</f>
        <v>#N/A</v>
      </c>
      <c r="K1435" s="470" t="e">
        <f>#N/A</f>
        <v>#N/A</v>
      </c>
    </row>
    <row r="1436" spans="2:11" ht="15" customHeight="1">
      <c r="B1436" s="299"/>
      <c r="C1436" s="302" t="str">
        <f>IF(B1436&lt;&gt;"",VLOOKUP(B1436,#REF!,2,0),"")</f>
        <v/>
      </c>
      <c r="D1436" s="301" t="str">
        <f>IF(B1436&lt;&gt;"",VLOOKUP(B1436,#REF!,3,0),"")</f>
        <v/>
      </c>
      <c r="E1436" s="308"/>
      <c r="F1436" s="308" t="str">
        <f>IF(OR(B1436="",D1436=0),"",VLOOKUP(B1436,#REF!,4,0))</f>
        <v/>
      </c>
      <c r="G1436" s="308" t="str">
        <f>IF(OR(B1436="",D1436=0),"",VLOOKUP(B1436,#REF!,5,0))</f>
        <v/>
      </c>
      <c r="H1436" s="309" t="e">
        <f>#N/A</f>
        <v>#N/A</v>
      </c>
      <c r="I1436" s="486" t="e">
        <f>#N/A</f>
        <v>#N/A</v>
      </c>
      <c r="J1436" s="270" t="e">
        <f>#N/A</f>
        <v>#N/A</v>
      </c>
      <c r="K1436" s="470" t="e">
        <f>#N/A</f>
        <v>#N/A</v>
      </c>
    </row>
    <row r="1437" spans="2:11" ht="15" customHeight="1">
      <c r="B1437" s="299"/>
      <c r="C1437" s="302" t="str">
        <f>IF(B1437&lt;&gt;"",VLOOKUP(B1437,#REF!,2,0),"")</f>
        <v/>
      </c>
      <c r="D1437" s="301" t="str">
        <f>IF(B1437&lt;&gt;"",VLOOKUP(B1437,#REF!,3,0),"")</f>
        <v/>
      </c>
      <c r="E1437" s="308"/>
      <c r="F1437" s="308" t="str">
        <f>IF(OR(B1437="",D1437=0),"",VLOOKUP(B1437,#REF!,4,0))</f>
        <v/>
      </c>
      <c r="G1437" s="308" t="str">
        <f>IF(OR(B1437="",D1437=0),"",VLOOKUP(B1437,#REF!,5,0))</f>
        <v/>
      </c>
      <c r="H1437" s="309" t="e">
        <f>#N/A</f>
        <v>#N/A</v>
      </c>
      <c r="I1437" s="486" t="e">
        <f>#N/A</f>
        <v>#N/A</v>
      </c>
      <c r="J1437" s="270" t="e">
        <f>#N/A</f>
        <v>#N/A</v>
      </c>
      <c r="K1437" s="470" t="e">
        <f>#N/A</f>
        <v>#N/A</v>
      </c>
    </row>
    <row r="1438" spans="2:11" ht="15" customHeight="1">
      <c r="B1438" s="299"/>
      <c r="C1438" s="302" t="str">
        <f>IF(B1438&lt;&gt;"",VLOOKUP(B1438,#REF!,2,0),"")</f>
        <v/>
      </c>
      <c r="D1438" s="301" t="str">
        <f>IF(B1438&lt;&gt;"",VLOOKUP(B1438,#REF!,3,0),"")</f>
        <v/>
      </c>
      <c r="E1438" s="308"/>
      <c r="F1438" s="308" t="str">
        <f>IF(OR(B1438="",D1438=0),"",VLOOKUP(B1438,#REF!,4,0))</f>
        <v/>
      </c>
      <c r="G1438" s="308" t="str">
        <f>IF(OR(B1438="",D1438=0),"",VLOOKUP(B1438,#REF!,5,0))</f>
        <v/>
      </c>
      <c r="H1438" s="309" t="e">
        <f>#N/A</f>
        <v>#N/A</v>
      </c>
      <c r="I1438" s="486" t="e">
        <f>#N/A</f>
        <v>#N/A</v>
      </c>
      <c r="J1438" s="270" t="e">
        <f>#N/A</f>
        <v>#N/A</v>
      </c>
      <c r="K1438" s="470" t="e">
        <f>#N/A</f>
        <v>#N/A</v>
      </c>
    </row>
    <row r="1439" spans="2:11" ht="15" customHeight="1">
      <c r="B1439" s="299"/>
      <c r="C1439" s="302" t="str">
        <f>IF(B1439&lt;&gt;"",VLOOKUP(B1439,#REF!,2,0),"")</f>
        <v/>
      </c>
      <c r="D1439" s="301" t="str">
        <f>IF(B1439&lt;&gt;"",VLOOKUP(B1439,#REF!,3,0),"")</f>
        <v/>
      </c>
      <c r="E1439" s="308"/>
      <c r="F1439" s="308" t="str">
        <f>IF(OR(B1439="",D1439=0),"",VLOOKUP(B1439,#REF!,4,0))</f>
        <v/>
      </c>
      <c r="G1439" s="308" t="str">
        <f>IF(OR(B1439="",D1439=0),"",VLOOKUP(B1439,#REF!,5,0))</f>
        <v/>
      </c>
      <c r="H1439" s="309" t="e">
        <f>#N/A</f>
        <v>#N/A</v>
      </c>
      <c r="I1439" s="486" t="e">
        <f>#N/A</f>
        <v>#N/A</v>
      </c>
      <c r="J1439" s="270" t="e">
        <f>#N/A</f>
        <v>#N/A</v>
      </c>
      <c r="K1439" s="470" t="e">
        <f>#N/A</f>
        <v>#N/A</v>
      </c>
    </row>
    <row r="1440" spans="2:11" ht="15" customHeight="1">
      <c r="B1440" s="299"/>
      <c r="C1440" s="302" t="str">
        <f>IF(B1440&lt;&gt;"",VLOOKUP(B1440,#REF!,2,0),"")</f>
        <v/>
      </c>
      <c r="D1440" s="301" t="str">
        <f>IF(B1440&lt;&gt;"",VLOOKUP(B1440,#REF!,3,0),"")</f>
        <v/>
      </c>
      <c r="E1440" s="308"/>
      <c r="F1440" s="308" t="str">
        <f>IF(OR(B1440="",D1440=0),"",VLOOKUP(B1440,#REF!,4,0))</f>
        <v/>
      </c>
      <c r="G1440" s="308" t="str">
        <f>IF(OR(B1440="",D1440=0),"",VLOOKUP(B1440,#REF!,5,0))</f>
        <v/>
      </c>
      <c r="H1440" s="309" t="e">
        <f>#N/A</f>
        <v>#N/A</v>
      </c>
      <c r="I1440" s="486" t="e">
        <f>#N/A</f>
        <v>#N/A</v>
      </c>
      <c r="J1440" s="270" t="e">
        <f>#N/A</f>
        <v>#N/A</v>
      </c>
      <c r="K1440" s="470" t="e">
        <f>#N/A</f>
        <v>#N/A</v>
      </c>
    </row>
    <row r="1441" spans="2:11" ht="15" customHeight="1">
      <c r="B1441" s="299"/>
      <c r="C1441" s="302" t="str">
        <f>IF(B1441&lt;&gt;"",VLOOKUP(B1441,#REF!,2,0),"")</f>
        <v/>
      </c>
      <c r="D1441" s="301" t="str">
        <f>IF(B1441&lt;&gt;"",VLOOKUP(B1441,#REF!,3,0),"")</f>
        <v/>
      </c>
      <c r="E1441" s="308"/>
      <c r="F1441" s="308" t="str">
        <f>IF(OR(B1441="",D1441=0),"",VLOOKUP(B1441,#REF!,4,0))</f>
        <v/>
      </c>
      <c r="G1441" s="308" t="str">
        <f>IF(OR(B1441="",D1441=0),"",VLOOKUP(B1441,#REF!,5,0))</f>
        <v/>
      </c>
      <c r="H1441" s="309" t="e">
        <f>#N/A</f>
        <v>#N/A</v>
      </c>
      <c r="I1441" s="486" t="e">
        <f>#N/A</f>
        <v>#N/A</v>
      </c>
      <c r="J1441" s="270" t="e">
        <f>#N/A</f>
        <v>#N/A</v>
      </c>
      <c r="K1441" s="470" t="e">
        <f>#N/A</f>
        <v>#N/A</v>
      </c>
    </row>
    <row r="1442" spans="2:11" ht="15" customHeight="1">
      <c r="B1442" s="299"/>
      <c r="C1442" s="302" t="str">
        <f>IF(B1442&lt;&gt;"",VLOOKUP(B1442,#REF!,2,0),"")</f>
        <v/>
      </c>
      <c r="D1442" s="301" t="str">
        <f>IF(B1442&lt;&gt;"",VLOOKUP(B1442,#REF!,3,0),"")</f>
        <v/>
      </c>
      <c r="E1442" s="308"/>
      <c r="F1442" s="308" t="str">
        <f>IF(OR(B1442="",D1442=0),"",VLOOKUP(B1442,#REF!,4,0))</f>
        <v/>
      </c>
      <c r="G1442" s="308" t="str">
        <f>IF(OR(B1442="",D1442=0),"",VLOOKUP(B1442,#REF!,5,0))</f>
        <v/>
      </c>
      <c r="H1442" s="309" t="e">
        <f>#N/A</f>
        <v>#N/A</v>
      </c>
      <c r="I1442" s="486" t="e">
        <f>#N/A</f>
        <v>#N/A</v>
      </c>
      <c r="J1442" s="270" t="e">
        <f>#N/A</f>
        <v>#N/A</v>
      </c>
      <c r="K1442" s="470" t="e">
        <f>#N/A</f>
        <v>#N/A</v>
      </c>
    </row>
    <row r="1443" spans="2:11" ht="15" customHeight="1">
      <c r="B1443" s="299"/>
      <c r="C1443" s="302" t="str">
        <f>IF(B1443&lt;&gt;"",VLOOKUP(B1443,#REF!,2,0),"")</f>
        <v/>
      </c>
      <c r="D1443" s="301" t="str">
        <f>IF(B1443&lt;&gt;"",VLOOKUP(B1443,#REF!,3,0),"")</f>
        <v/>
      </c>
      <c r="E1443" s="308"/>
      <c r="F1443" s="308" t="str">
        <f>IF(OR(B1443="",D1443=0),"",VLOOKUP(B1443,#REF!,4,0))</f>
        <v/>
      </c>
      <c r="G1443" s="308" t="str">
        <f>IF(OR(B1443="",D1443=0),"",VLOOKUP(B1443,#REF!,5,0))</f>
        <v/>
      </c>
      <c r="H1443" s="309" t="e">
        <f>#N/A</f>
        <v>#N/A</v>
      </c>
      <c r="I1443" s="486" t="e">
        <f>#N/A</f>
        <v>#N/A</v>
      </c>
      <c r="J1443" s="270" t="e">
        <f>#N/A</f>
        <v>#N/A</v>
      </c>
      <c r="K1443" s="470" t="e">
        <f>#N/A</f>
        <v>#N/A</v>
      </c>
    </row>
    <row r="1444" spans="2:11" ht="15" customHeight="1">
      <c r="B1444" s="299"/>
      <c r="C1444" s="302" t="str">
        <f>IF(B1444&lt;&gt;"",VLOOKUP(B1444,#REF!,2,0),"")</f>
        <v/>
      </c>
      <c r="D1444" s="301" t="str">
        <f>IF(B1444&lt;&gt;"",VLOOKUP(B1444,#REF!,3,0),"")</f>
        <v/>
      </c>
      <c r="E1444" s="308"/>
      <c r="F1444" s="308" t="str">
        <f>IF(OR(B1444="",D1444=0),"",VLOOKUP(B1444,#REF!,4,0))</f>
        <v/>
      </c>
      <c r="G1444" s="308" t="str">
        <f>IF(OR(B1444="",D1444=0),"",VLOOKUP(B1444,#REF!,5,0))</f>
        <v/>
      </c>
      <c r="H1444" s="309" t="e">
        <f>#N/A</f>
        <v>#N/A</v>
      </c>
      <c r="I1444" s="486" t="e">
        <f>#N/A</f>
        <v>#N/A</v>
      </c>
      <c r="J1444" s="270" t="e">
        <f>#N/A</f>
        <v>#N/A</v>
      </c>
      <c r="K1444" s="470" t="e">
        <f>#N/A</f>
        <v>#N/A</v>
      </c>
    </row>
    <row r="1445" spans="2:11" ht="15" customHeight="1">
      <c r="B1445" s="299"/>
      <c r="C1445" s="302" t="str">
        <f>IF(B1445&lt;&gt;"",VLOOKUP(B1445,#REF!,2,0),"")</f>
        <v/>
      </c>
      <c r="D1445" s="301" t="str">
        <f>IF(B1445&lt;&gt;"",VLOOKUP(B1445,#REF!,3,0),"")</f>
        <v/>
      </c>
      <c r="E1445" s="308"/>
      <c r="F1445" s="308" t="str">
        <f>IF(OR(B1445="",D1445=0),"",VLOOKUP(B1445,#REF!,4,0))</f>
        <v/>
      </c>
      <c r="G1445" s="308" t="str">
        <f>IF(OR(B1445="",D1445=0),"",VLOOKUP(B1445,#REF!,5,0))</f>
        <v/>
      </c>
      <c r="H1445" s="309" t="e">
        <f>#N/A</f>
        <v>#N/A</v>
      </c>
      <c r="I1445" s="486" t="e">
        <f>#N/A</f>
        <v>#N/A</v>
      </c>
      <c r="J1445" s="270" t="e">
        <f>#N/A</f>
        <v>#N/A</v>
      </c>
      <c r="K1445" s="470" t="e">
        <f>#N/A</f>
        <v>#N/A</v>
      </c>
    </row>
    <row r="1446" spans="2:11" ht="15" customHeight="1">
      <c r="B1446" s="299"/>
      <c r="C1446" s="302" t="str">
        <f>IF(B1446&lt;&gt;"",VLOOKUP(B1446,#REF!,2,0),"")</f>
        <v/>
      </c>
      <c r="D1446" s="301" t="str">
        <f>IF(B1446&lt;&gt;"",VLOOKUP(B1446,#REF!,3,0),"")</f>
        <v/>
      </c>
      <c r="E1446" s="308"/>
      <c r="F1446" s="308" t="str">
        <f>IF(OR(B1446="",D1446=0),"",VLOOKUP(B1446,#REF!,4,0))</f>
        <v/>
      </c>
      <c r="G1446" s="308" t="str">
        <f>IF(OR(B1446="",D1446=0),"",VLOOKUP(B1446,#REF!,5,0))</f>
        <v/>
      </c>
      <c r="H1446" s="309" t="e">
        <f>#N/A</f>
        <v>#N/A</v>
      </c>
      <c r="I1446" s="486" t="e">
        <f>#N/A</f>
        <v>#N/A</v>
      </c>
      <c r="J1446" s="270" t="e">
        <f>#N/A</f>
        <v>#N/A</v>
      </c>
      <c r="K1446" s="470" t="e">
        <f>#N/A</f>
        <v>#N/A</v>
      </c>
    </row>
    <row r="1447" spans="2:11" ht="15" customHeight="1">
      <c r="B1447" s="299"/>
      <c r="C1447" s="302" t="str">
        <f>IF(B1447&lt;&gt;"",VLOOKUP(B1447,#REF!,2,0),"")</f>
        <v/>
      </c>
      <c r="D1447" s="301" t="str">
        <f>IF(B1447&lt;&gt;"",VLOOKUP(B1447,#REF!,3,0),"")</f>
        <v/>
      </c>
      <c r="E1447" s="308"/>
      <c r="F1447" s="308" t="str">
        <f>IF(OR(B1447="",D1447=0),"",VLOOKUP(B1447,#REF!,4,0))</f>
        <v/>
      </c>
      <c r="G1447" s="308" t="str">
        <f>IF(OR(B1447="",D1447=0),"",VLOOKUP(B1447,#REF!,5,0))</f>
        <v/>
      </c>
      <c r="H1447" s="309" t="e">
        <f>#N/A</f>
        <v>#N/A</v>
      </c>
      <c r="I1447" s="486" t="e">
        <f>#N/A</f>
        <v>#N/A</v>
      </c>
      <c r="J1447" s="270" t="e">
        <f>#N/A</f>
        <v>#N/A</v>
      </c>
      <c r="K1447" s="470" t="e">
        <f>#N/A</f>
        <v>#N/A</v>
      </c>
    </row>
    <row r="1448" spans="2:11" ht="15" customHeight="1">
      <c r="B1448" s="299"/>
      <c r="C1448" s="302" t="str">
        <f>IF(B1448&lt;&gt;"",VLOOKUP(B1448,#REF!,2,0),"")</f>
        <v/>
      </c>
      <c r="D1448" s="301" t="str">
        <f>IF(B1448&lt;&gt;"",VLOOKUP(B1448,#REF!,3,0),"")</f>
        <v/>
      </c>
      <c r="E1448" s="308"/>
      <c r="F1448" s="308" t="str">
        <f>IF(OR(B1448="",D1448=0),"",VLOOKUP(B1448,#REF!,4,0))</f>
        <v/>
      </c>
      <c r="G1448" s="308" t="str">
        <f>IF(OR(B1448="",D1448=0),"",VLOOKUP(B1448,#REF!,5,0))</f>
        <v/>
      </c>
      <c r="H1448" s="309" t="e">
        <f>#N/A</f>
        <v>#N/A</v>
      </c>
      <c r="I1448" s="486" t="e">
        <f>#N/A</f>
        <v>#N/A</v>
      </c>
      <c r="J1448" s="270" t="e">
        <f>#N/A</f>
        <v>#N/A</v>
      </c>
      <c r="K1448" s="470" t="e">
        <f>#N/A</f>
        <v>#N/A</v>
      </c>
    </row>
    <row r="1449" spans="2:11" ht="15" customHeight="1">
      <c r="B1449" s="299"/>
      <c r="C1449" s="302" t="str">
        <f>IF(B1449&lt;&gt;"",VLOOKUP(B1449,#REF!,2,0),"")</f>
        <v/>
      </c>
      <c r="D1449" s="301" t="str">
        <f>IF(B1449&lt;&gt;"",VLOOKUP(B1449,#REF!,3,0),"")</f>
        <v/>
      </c>
      <c r="E1449" s="308"/>
      <c r="F1449" s="308" t="str">
        <f>IF(OR(B1449="",D1449=0),"",VLOOKUP(B1449,#REF!,4,0))</f>
        <v/>
      </c>
      <c r="G1449" s="308" t="str">
        <f>IF(OR(B1449="",D1449=0),"",VLOOKUP(B1449,#REF!,5,0))</f>
        <v/>
      </c>
      <c r="H1449" s="309" t="e">
        <f>#N/A</f>
        <v>#N/A</v>
      </c>
      <c r="I1449" s="486" t="e">
        <f>#N/A</f>
        <v>#N/A</v>
      </c>
      <c r="J1449" s="270" t="e">
        <f>#N/A</f>
        <v>#N/A</v>
      </c>
      <c r="K1449" s="470" t="e">
        <f>#N/A</f>
        <v>#N/A</v>
      </c>
    </row>
    <row r="1450" spans="2:11" ht="15" customHeight="1">
      <c r="B1450" s="299"/>
      <c r="C1450" s="302" t="str">
        <f>IF(B1450&lt;&gt;"",VLOOKUP(B1450,#REF!,2,0),"")</f>
        <v/>
      </c>
      <c r="D1450" s="301" t="str">
        <f>IF(B1450&lt;&gt;"",VLOOKUP(B1450,#REF!,3,0),"")</f>
        <v/>
      </c>
      <c r="E1450" s="308"/>
      <c r="F1450" s="308" t="str">
        <f>IF(OR(B1450="",D1450=0),"",VLOOKUP(B1450,#REF!,4,0))</f>
        <v/>
      </c>
      <c r="G1450" s="308" t="str">
        <f>IF(OR(B1450="",D1450=0),"",VLOOKUP(B1450,#REF!,5,0))</f>
        <v/>
      </c>
      <c r="H1450" s="309" t="e">
        <f>#N/A</f>
        <v>#N/A</v>
      </c>
      <c r="I1450" s="486" t="e">
        <f>#N/A</f>
        <v>#N/A</v>
      </c>
      <c r="J1450" s="270" t="e">
        <f>#N/A</f>
        <v>#N/A</v>
      </c>
      <c r="K1450" s="470" t="e">
        <f>#N/A</f>
        <v>#N/A</v>
      </c>
    </row>
    <row r="1451" spans="2:11" ht="15" customHeight="1">
      <c r="B1451" s="299"/>
      <c r="C1451" s="302" t="str">
        <f>IF(B1451&lt;&gt;"",VLOOKUP(B1451,#REF!,2,0),"")</f>
        <v/>
      </c>
      <c r="D1451" s="301" t="str">
        <f>IF(B1451&lt;&gt;"",VLOOKUP(B1451,#REF!,3,0),"")</f>
        <v/>
      </c>
      <c r="E1451" s="308"/>
      <c r="F1451" s="308" t="str">
        <f>IF(OR(B1451="",D1451=0),"",VLOOKUP(B1451,#REF!,4,0))</f>
        <v/>
      </c>
      <c r="G1451" s="308" t="str">
        <f>IF(OR(B1451="",D1451=0),"",VLOOKUP(B1451,#REF!,5,0))</f>
        <v/>
      </c>
      <c r="H1451" s="309" t="e">
        <f>#N/A</f>
        <v>#N/A</v>
      </c>
      <c r="I1451" s="486" t="e">
        <f>#N/A</f>
        <v>#N/A</v>
      </c>
      <c r="J1451" s="270" t="e">
        <f>#N/A</f>
        <v>#N/A</v>
      </c>
      <c r="K1451" s="470" t="e">
        <f>#N/A</f>
        <v>#N/A</v>
      </c>
    </row>
    <row r="1452" spans="2:11" ht="15" customHeight="1">
      <c r="B1452" s="299"/>
      <c r="C1452" s="302" t="str">
        <f>IF(B1452&lt;&gt;"",VLOOKUP(B1452,#REF!,2,0),"")</f>
        <v/>
      </c>
      <c r="D1452" s="301" t="str">
        <f>IF(B1452&lt;&gt;"",VLOOKUP(B1452,#REF!,3,0),"")</f>
        <v/>
      </c>
      <c r="E1452" s="308"/>
      <c r="F1452" s="308" t="str">
        <f>IF(OR(B1452="",D1452=0),"",VLOOKUP(B1452,#REF!,4,0))</f>
        <v/>
      </c>
      <c r="G1452" s="308" t="str">
        <f>IF(OR(B1452="",D1452=0),"",VLOOKUP(B1452,#REF!,5,0))</f>
        <v/>
      </c>
      <c r="H1452" s="309" t="e">
        <f>#N/A</f>
        <v>#N/A</v>
      </c>
      <c r="I1452" s="486" t="e">
        <f>#N/A</f>
        <v>#N/A</v>
      </c>
      <c r="J1452" s="270" t="e">
        <f>#N/A</f>
        <v>#N/A</v>
      </c>
      <c r="K1452" s="470" t="e">
        <f>#N/A</f>
        <v>#N/A</v>
      </c>
    </row>
    <row r="1453" spans="2:11" ht="15" customHeight="1">
      <c r="B1453" s="299"/>
      <c r="C1453" s="302" t="str">
        <f>IF(B1453&lt;&gt;"",VLOOKUP(B1453,#REF!,2,0),"")</f>
        <v/>
      </c>
      <c r="D1453" s="301" t="str">
        <f>IF(B1453&lt;&gt;"",VLOOKUP(B1453,#REF!,3,0),"")</f>
        <v/>
      </c>
      <c r="E1453" s="308"/>
      <c r="F1453" s="308" t="str">
        <f>IF(OR(B1453="",D1453=0),"",VLOOKUP(B1453,#REF!,4,0))</f>
        <v/>
      </c>
      <c r="G1453" s="308" t="str">
        <f>IF(OR(B1453="",D1453=0),"",VLOOKUP(B1453,#REF!,5,0))</f>
        <v/>
      </c>
      <c r="H1453" s="309" t="e">
        <f>#N/A</f>
        <v>#N/A</v>
      </c>
      <c r="I1453" s="486" t="e">
        <f>#N/A</f>
        <v>#N/A</v>
      </c>
      <c r="J1453" s="270" t="e">
        <f>#N/A</f>
        <v>#N/A</v>
      </c>
      <c r="K1453" s="470" t="e">
        <f>#N/A</f>
        <v>#N/A</v>
      </c>
    </row>
    <row r="1454" spans="2:11" ht="15" customHeight="1">
      <c r="B1454" s="299"/>
      <c r="C1454" s="302" t="str">
        <f>IF(B1454&lt;&gt;"",VLOOKUP(B1454,#REF!,2,0),"")</f>
        <v/>
      </c>
      <c r="D1454" s="301" t="str">
        <f>IF(B1454&lt;&gt;"",VLOOKUP(B1454,#REF!,3,0),"")</f>
        <v/>
      </c>
      <c r="E1454" s="308"/>
      <c r="F1454" s="308" t="str">
        <f>IF(OR(B1454="",D1454=0),"",VLOOKUP(B1454,#REF!,4,0))</f>
        <v/>
      </c>
      <c r="G1454" s="308" t="str">
        <f>IF(OR(B1454="",D1454=0),"",VLOOKUP(B1454,#REF!,5,0))</f>
        <v/>
      </c>
      <c r="H1454" s="309" t="e">
        <f>#N/A</f>
        <v>#N/A</v>
      </c>
      <c r="I1454" s="486" t="e">
        <f>#N/A</f>
        <v>#N/A</v>
      </c>
      <c r="J1454" s="270" t="e">
        <f>#N/A</f>
        <v>#N/A</v>
      </c>
      <c r="K1454" s="470" t="e">
        <f>#N/A</f>
        <v>#N/A</v>
      </c>
    </row>
    <row r="1455" spans="2:11" ht="15" customHeight="1">
      <c r="B1455" s="299"/>
      <c r="C1455" s="302" t="str">
        <f>IF(B1455&lt;&gt;"",VLOOKUP(B1455,#REF!,2,0),"")</f>
        <v/>
      </c>
      <c r="D1455" s="301" t="str">
        <f>IF(B1455&lt;&gt;"",VLOOKUP(B1455,#REF!,3,0),"")</f>
        <v/>
      </c>
      <c r="E1455" s="308"/>
      <c r="F1455" s="308" t="str">
        <f>IF(OR(B1455="",D1455=0),"",VLOOKUP(B1455,#REF!,4,0))</f>
        <v/>
      </c>
      <c r="G1455" s="308" t="str">
        <f>IF(OR(B1455="",D1455=0),"",VLOOKUP(B1455,#REF!,5,0))</f>
        <v/>
      </c>
      <c r="H1455" s="309" t="e">
        <f>#N/A</f>
        <v>#N/A</v>
      </c>
      <c r="I1455" s="486" t="e">
        <f>#N/A</f>
        <v>#N/A</v>
      </c>
      <c r="J1455" s="270" t="e">
        <f>#N/A</f>
        <v>#N/A</v>
      </c>
      <c r="K1455" s="470" t="e">
        <f>#N/A</f>
        <v>#N/A</v>
      </c>
    </row>
    <row r="1456" spans="2:11" ht="15" customHeight="1">
      <c r="B1456" s="299"/>
      <c r="C1456" s="302" t="str">
        <f>IF(B1456&lt;&gt;"",VLOOKUP(B1456,#REF!,2,0),"")</f>
        <v/>
      </c>
      <c r="D1456" s="301" t="str">
        <f>IF(B1456&lt;&gt;"",VLOOKUP(B1456,#REF!,3,0),"")</f>
        <v/>
      </c>
      <c r="E1456" s="308"/>
      <c r="F1456" s="308" t="str">
        <f>IF(OR(B1456="",D1456=0),"",VLOOKUP(B1456,#REF!,4,0))</f>
        <v/>
      </c>
      <c r="G1456" s="308" t="str">
        <f>IF(OR(B1456="",D1456=0),"",VLOOKUP(B1456,#REF!,5,0))</f>
        <v/>
      </c>
      <c r="H1456" s="309" t="e">
        <f>#N/A</f>
        <v>#N/A</v>
      </c>
      <c r="I1456" s="486" t="e">
        <f>#N/A</f>
        <v>#N/A</v>
      </c>
      <c r="J1456" s="270" t="e">
        <f>#N/A</f>
        <v>#N/A</v>
      </c>
      <c r="K1456" s="470" t="e">
        <f>#N/A</f>
        <v>#N/A</v>
      </c>
    </row>
    <row r="1457" spans="2:11" ht="15" customHeight="1">
      <c r="B1457" s="299"/>
      <c r="C1457" s="302" t="str">
        <f>IF(B1457&lt;&gt;"",VLOOKUP(B1457,#REF!,2,0),"")</f>
        <v/>
      </c>
      <c r="D1457" s="301" t="str">
        <f>IF(B1457&lt;&gt;"",VLOOKUP(B1457,#REF!,3,0),"")</f>
        <v/>
      </c>
      <c r="E1457" s="308"/>
      <c r="F1457" s="308" t="str">
        <f>IF(OR(B1457="",D1457=0),"",VLOOKUP(B1457,#REF!,4,0))</f>
        <v/>
      </c>
      <c r="G1457" s="308" t="str">
        <f>IF(OR(B1457="",D1457=0),"",VLOOKUP(B1457,#REF!,5,0))</f>
        <v/>
      </c>
      <c r="H1457" s="309" t="e">
        <f>#N/A</f>
        <v>#N/A</v>
      </c>
      <c r="I1457" s="486" t="e">
        <f>#N/A</f>
        <v>#N/A</v>
      </c>
      <c r="J1457" s="270" t="e">
        <f>#N/A</f>
        <v>#N/A</v>
      </c>
      <c r="K1457" s="470" t="e">
        <f>#N/A</f>
        <v>#N/A</v>
      </c>
    </row>
    <row r="1458" spans="2:11" ht="15" customHeight="1">
      <c r="B1458" s="299"/>
      <c r="C1458" s="302" t="str">
        <f>IF(B1458&lt;&gt;"",VLOOKUP(B1458,#REF!,2,0),"")</f>
        <v/>
      </c>
      <c r="D1458" s="301" t="str">
        <f>IF(B1458&lt;&gt;"",VLOOKUP(B1458,#REF!,3,0),"")</f>
        <v/>
      </c>
      <c r="E1458" s="308"/>
      <c r="F1458" s="308" t="str">
        <f>IF(OR(B1458="",D1458=0),"",VLOOKUP(B1458,#REF!,4,0))</f>
        <v/>
      </c>
      <c r="G1458" s="308" t="str">
        <f>IF(OR(B1458="",D1458=0),"",VLOOKUP(B1458,#REF!,5,0))</f>
        <v/>
      </c>
      <c r="H1458" s="309" t="e">
        <f>#N/A</f>
        <v>#N/A</v>
      </c>
      <c r="I1458" s="486" t="e">
        <f>#N/A</f>
        <v>#N/A</v>
      </c>
      <c r="J1458" s="270" t="e">
        <f>#N/A</f>
        <v>#N/A</v>
      </c>
      <c r="K1458" s="470" t="e">
        <f>#N/A</f>
        <v>#N/A</v>
      </c>
    </row>
    <row r="1459" spans="2:11" ht="15" customHeight="1">
      <c r="B1459" s="299"/>
      <c r="C1459" s="302" t="str">
        <f>IF(B1459&lt;&gt;"",VLOOKUP(B1459,#REF!,2,0),"")</f>
        <v/>
      </c>
      <c r="D1459" s="301" t="str">
        <f>IF(B1459&lt;&gt;"",VLOOKUP(B1459,#REF!,3,0),"")</f>
        <v/>
      </c>
      <c r="E1459" s="308"/>
      <c r="F1459" s="308" t="str">
        <f>IF(OR(B1459="",D1459=0),"",VLOOKUP(B1459,#REF!,4,0))</f>
        <v/>
      </c>
      <c r="G1459" s="308" t="str">
        <f>IF(OR(B1459="",D1459=0),"",VLOOKUP(B1459,#REF!,5,0))</f>
        <v/>
      </c>
      <c r="H1459" s="309" t="e">
        <f>#N/A</f>
        <v>#N/A</v>
      </c>
      <c r="I1459" s="486" t="e">
        <f>#N/A</f>
        <v>#N/A</v>
      </c>
      <c r="J1459" s="270" t="e">
        <f>#N/A</f>
        <v>#N/A</v>
      </c>
      <c r="K1459" s="470" t="e">
        <f>#N/A</f>
        <v>#N/A</v>
      </c>
    </row>
    <row r="1460" spans="2:11" ht="15" customHeight="1">
      <c r="B1460" s="299"/>
      <c r="C1460" s="302" t="str">
        <f>IF(B1460&lt;&gt;"",VLOOKUP(B1460,#REF!,2,0),"")</f>
        <v/>
      </c>
      <c r="D1460" s="301" t="str">
        <f>IF(B1460&lt;&gt;"",VLOOKUP(B1460,#REF!,3,0),"")</f>
        <v/>
      </c>
      <c r="E1460" s="308"/>
      <c r="F1460" s="308" t="str">
        <f>IF(OR(B1460="",D1460=0),"",VLOOKUP(B1460,#REF!,4,0))</f>
        <v/>
      </c>
      <c r="G1460" s="308" t="str">
        <f>IF(OR(B1460="",D1460=0),"",VLOOKUP(B1460,#REF!,5,0))</f>
        <v/>
      </c>
      <c r="H1460" s="309" t="e">
        <f>#N/A</f>
        <v>#N/A</v>
      </c>
      <c r="I1460" s="486" t="e">
        <f>#N/A</f>
        <v>#N/A</v>
      </c>
      <c r="J1460" s="270" t="e">
        <f>#N/A</f>
        <v>#N/A</v>
      </c>
      <c r="K1460" s="470" t="e">
        <f>#N/A</f>
        <v>#N/A</v>
      </c>
    </row>
    <row r="1461" spans="2:11" ht="15" customHeight="1">
      <c r="B1461" s="299"/>
      <c r="C1461" s="302" t="str">
        <f>IF(B1461&lt;&gt;"",VLOOKUP(B1461,#REF!,2,0),"")</f>
        <v/>
      </c>
      <c r="D1461" s="301" t="str">
        <f>IF(B1461&lt;&gt;"",VLOOKUP(B1461,#REF!,3,0),"")</f>
        <v/>
      </c>
      <c r="E1461" s="308"/>
      <c r="F1461" s="308" t="str">
        <f>IF(OR(B1461="",D1461=0),"",VLOOKUP(B1461,#REF!,4,0))</f>
        <v/>
      </c>
      <c r="G1461" s="308" t="str">
        <f>IF(OR(B1461="",D1461=0),"",VLOOKUP(B1461,#REF!,5,0))</f>
        <v/>
      </c>
      <c r="H1461" s="309" t="e">
        <f>#N/A</f>
        <v>#N/A</v>
      </c>
      <c r="I1461" s="486" t="e">
        <f>#N/A</f>
        <v>#N/A</v>
      </c>
      <c r="J1461" s="270" t="e">
        <f>#N/A</f>
        <v>#N/A</v>
      </c>
      <c r="K1461" s="470" t="e">
        <f>#N/A</f>
        <v>#N/A</v>
      </c>
    </row>
    <row r="1462" spans="2:11" ht="15" customHeight="1">
      <c r="B1462" s="299"/>
      <c r="C1462" s="302" t="str">
        <f>IF(B1462&lt;&gt;"",VLOOKUP(B1462,#REF!,2,0),"")</f>
        <v/>
      </c>
      <c r="D1462" s="301" t="str">
        <f>IF(B1462&lt;&gt;"",VLOOKUP(B1462,#REF!,3,0),"")</f>
        <v/>
      </c>
      <c r="E1462" s="308"/>
      <c r="F1462" s="308" t="str">
        <f>IF(OR(B1462="",D1462=0),"",VLOOKUP(B1462,#REF!,4,0))</f>
        <v/>
      </c>
      <c r="G1462" s="308" t="str">
        <f>IF(OR(B1462="",D1462=0),"",VLOOKUP(B1462,#REF!,5,0))</f>
        <v/>
      </c>
      <c r="H1462" s="309" t="e">
        <f>#N/A</f>
        <v>#N/A</v>
      </c>
      <c r="I1462" s="486" t="e">
        <f>#N/A</f>
        <v>#N/A</v>
      </c>
      <c r="J1462" s="270" t="e">
        <f>#N/A</f>
        <v>#N/A</v>
      </c>
      <c r="K1462" s="470" t="e">
        <f>#N/A</f>
        <v>#N/A</v>
      </c>
    </row>
    <row r="1463" spans="2:11" ht="15" customHeight="1">
      <c r="B1463" s="299"/>
      <c r="C1463" s="302" t="str">
        <f>IF(B1463&lt;&gt;"",VLOOKUP(B1463,#REF!,2,0),"")</f>
        <v/>
      </c>
      <c r="D1463" s="301" t="str">
        <f>IF(B1463&lt;&gt;"",VLOOKUP(B1463,#REF!,3,0),"")</f>
        <v/>
      </c>
      <c r="E1463" s="308"/>
      <c r="F1463" s="308" t="str">
        <f>IF(OR(B1463="",D1463=0),"",VLOOKUP(B1463,#REF!,4,0))</f>
        <v/>
      </c>
      <c r="G1463" s="308" t="str">
        <f>IF(OR(B1463="",D1463=0),"",VLOOKUP(B1463,#REF!,5,0))</f>
        <v/>
      </c>
      <c r="H1463" s="309" t="e">
        <f>#N/A</f>
        <v>#N/A</v>
      </c>
      <c r="I1463" s="486" t="e">
        <f>#N/A</f>
        <v>#N/A</v>
      </c>
      <c r="J1463" s="270" t="e">
        <f>#N/A</f>
        <v>#N/A</v>
      </c>
      <c r="K1463" s="470" t="e">
        <f>#N/A</f>
        <v>#N/A</v>
      </c>
    </row>
    <row r="1464" spans="2:11" ht="15" customHeight="1">
      <c r="B1464" s="299"/>
      <c r="C1464" s="302" t="str">
        <f>IF(B1464&lt;&gt;"",VLOOKUP(B1464,#REF!,2,0),"")</f>
        <v/>
      </c>
      <c r="D1464" s="301" t="str">
        <f>IF(B1464&lt;&gt;"",VLOOKUP(B1464,#REF!,3,0),"")</f>
        <v/>
      </c>
      <c r="E1464" s="308"/>
      <c r="F1464" s="308" t="str">
        <f>IF(OR(B1464="",D1464=0),"",VLOOKUP(B1464,#REF!,4,0))</f>
        <v/>
      </c>
      <c r="G1464" s="308" t="str">
        <f>IF(OR(B1464="",D1464=0),"",VLOOKUP(B1464,#REF!,5,0))</f>
        <v/>
      </c>
      <c r="H1464" s="309" t="e">
        <f>#N/A</f>
        <v>#N/A</v>
      </c>
      <c r="I1464" s="486" t="e">
        <f>#N/A</f>
        <v>#N/A</v>
      </c>
      <c r="J1464" s="270" t="e">
        <f>#N/A</f>
        <v>#N/A</v>
      </c>
      <c r="K1464" s="470" t="e">
        <f>#N/A</f>
        <v>#N/A</v>
      </c>
    </row>
    <row r="1465" spans="2:11" ht="15" customHeight="1">
      <c r="B1465" s="299"/>
      <c r="C1465" s="302" t="str">
        <f>IF(B1465&lt;&gt;"",VLOOKUP(B1465,#REF!,2,0),"")</f>
        <v/>
      </c>
      <c r="D1465" s="301" t="str">
        <f>IF(B1465&lt;&gt;"",VLOOKUP(B1465,#REF!,3,0),"")</f>
        <v/>
      </c>
      <c r="E1465" s="308"/>
      <c r="F1465" s="308" t="str">
        <f>IF(OR(B1465="",D1465=0),"",VLOOKUP(B1465,#REF!,4,0))</f>
        <v/>
      </c>
      <c r="G1465" s="308" t="str">
        <f>IF(OR(B1465="",D1465=0),"",VLOOKUP(B1465,#REF!,5,0))</f>
        <v/>
      </c>
      <c r="H1465" s="309" t="e">
        <f>#N/A</f>
        <v>#N/A</v>
      </c>
      <c r="I1465" s="486" t="e">
        <f>#N/A</f>
        <v>#N/A</v>
      </c>
      <c r="J1465" s="270" t="e">
        <f>#N/A</f>
        <v>#N/A</v>
      </c>
      <c r="K1465" s="470" t="e">
        <f>#N/A</f>
        <v>#N/A</v>
      </c>
    </row>
    <row r="1466" spans="2:11" ht="15" customHeight="1">
      <c r="B1466" s="299"/>
      <c r="C1466" s="302" t="str">
        <f>IF(B1466&lt;&gt;"",VLOOKUP(B1466,#REF!,2,0),"")</f>
        <v/>
      </c>
      <c r="D1466" s="301" t="str">
        <f>IF(B1466&lt;&gt;"",VLOOKUP(B1466,#REF!,3,0),"")</f>
        <v/>
      </c>
      <c r="E1466" s="308"/>
      <c r="F1466" s="308" t="str">
        <f>IF(OR(B1466="",D1466=0),"",VLOOKUP(B1466,#REF!,4,0))</f>
        <v/>
      </c>
      <c r="G1466" s="308" t="str">
        <f>IF(OR(B1466="",D1466=0),"",VLOOKUP(B1466,#REF!,5,0))</f>
        <v/>
      </c>
      <c r="H1466" s="309" t="e">
        <f>#N/A</f>
        <v>#N/A</v>
      </c>
      <c r="I1466" s="486" t="e">
        <f>#N/A</f>
        <v>#N/A</v>
      </c>
      <c r="J1466" s="270" t="e">
        <f>#N/A</f>
        <v>#N/A</v>
      </c>
      <c r="K1466" s="470" t="e">
        <f>#N/A</f>
        <v>#N/A</v>
      </c>
    </row>
    <row r="1467" spans="2:11" ht="15" customHeight="1">
      <c r="B1467" s="299"/>
      <c r="C1467" s="302" t="str">
        <f>IF(B1467&lt;&gt;"",VLOOKUP(B1467,#REF!,2,0),"")</f>
        <v/>
      </c>
      <c r="D1467" s="301" t="str">
        <f>IF(B1467&lt;&gt;"",VLOOKUP(B1467,#REF!,3,0),"")</f>
        <v/>
      </c>
      <c r="E1467" s="308"/>
      <c r="F1467" s="308" t="str">
        <f>IF(OR(B1467="",D1467=0),"",VLOOKUP(B1467,#REF!,4,0))</f>
        <v/>
      </c>
      <c r="G1467" s="308" t="str">
        <f>IF(OR(B1467="",D1467=0),"",VLOOKUP(B1467,#REF!,5,0))</f>
        <v/>
      </c>
      <c r="H1467" s="309" t="e">
        <f>#N/A</f>
        <v>#N/A</v>
      </c>
      <c r="I1467" s="486" t="e">
        <f>#N/A</f>
        <v>#N/A</v>
      </c>
      <c r="J1467" s="270" t="e">
        <f>#N/A</f>
        <v>#N/A</v>
      </c>
      <c r="K1467" s="470" t="e">
        <f>#N/A</f>
        <v>#N/A</v>
      </c>
    </row>
    <row r="1468" spans="2:11" ht="15" customHeight="1">
      <c r="B1468" s="299"/>
      <c r="C1468" s="302" t="str">
        <f>IF(B1468&lt;&gt;"",VLOOKUP(B1468,#REF!,2,0),"")</f>
        <v/>
      </c>
      <c r="D1468" s="301" t="str">
        <f>IF(B1468&lt;&gt;"",VLOOKUP(B1468,#REF!,3,0),"")</f>
        <v/>
      </c>
      <c r="E1468" s="308"/>
      <c r="F1468" s="308" t="str">
        <f>IF(OR(B1468="",D1468=0),"",VLOOKUP(B1468,#REF!,4,0))</f>
        <v/>
      </c>
      <c r="G1468" s="308" t="str">
        <f>IF(OR(B1468="",D1468=0),"",VLOOKUP(B1468,#REF!,5,0))</f>
        <v/>
      </c>
      <c r="H1468" s="309" t="e">
        <f>#N/A</f>
        <v>#N/A</v>
      </c>
      <c r="I1468" s="486" t="e">
        <f>#N/A</f>
        <v>#N/A</v>
      </c>
      <c r="J1468" s="270" t="e">
        <f>#N/A</f>
        <v>#N/A</v>
      </c>
      <c r="K1468" s="470" t="e">
        <f>#N/A</f>
        <v>#N/A</v>
      </c>
    </row>
    <row r="1469" spans="2:11" ht="15" customHeight="1">
      <c r="B1469" s="299"/>
      <c r="C1469" s="302" t="str">
        <f>IF(B1469&lt;&gt;"",VLOOKUP(B1469,#REF!,2,0),"")</f>
        <v/>
      </c>
      <c r="D1469" s="301" t="str">
        <f>IF(B1469&lt;&gt;"",VLOOKUP(B1469,#REF!,3,0),"")</f>
        <v/>
      </c>
      <c r="E1469" s="308"/>
      <c r="F1469" s="308" t="str">
        <f>IF(OR(B1469="",D1469=0),"",VLOOKUP(B1469,#REF!,4,0))</f>
        <v/>
      </c>
      <c r="G1469" s="308" t="str">
        <f>IF(OR(B1469="",D1469=0),"",VLOOKUP(B1469,#REF!,5,0))</f>
        <v/>
      </c>
      <c r="H1469" s="309" t="e">
        <f>#N/A</f>
        <v>#N/A</v>
      </c>
      <c r="I1469" s="486" t="e">
        <f>#N/A</f>
        <v>#N/A</v>
      </c>
      <c r="J1469" s="270" t="e">
        <f>#N/A</f>
        <v>#N/A</v>
      </c>
      <c r="K1469" s="470" t="e">
        <f>#N/A</f>
        <v>#N/A</v>
      </c>
    </row>
    <row r="1470" spans="2:11" ht="15" customHeight="1">
      <c r="B1470" s="299"/>
      <c r="C1470" s="302" t="str">
        <f>IF(B1470&lt;&gt;"",VLOOKUP(B1470,#REF!,2,0),"")</f>
        <v/>
      </c>
      <c r="D1470" s="301" t="str">
        <f>IF(B1470&lt;&gt;"",VLOOKUP(B1470,#REF!,3,0),"")</f>
        <v/>
      </c>
      <c r="E1470" s="308"/>
      <c r="F1470" s="308" t="str">
        <f>IF(OR(B1470="",D1470=0),"",VLOOKUP(B1470,#REF!,4,0))</f>
        <v/>
      </c>
      <c r="G1470" s="308" t="str">
        <f>IF(OR(B1470="",D1470=0),"",VLOOKUP(B1470,#REF!,5,0))</f>
        <v/>
      </c>
      <c r="H1470" s="309" t="e">
        <f>#N/A</f>
        <v>#N/A</v>
      </c>
      <c r="I1470" s="486" t="e">
        <f>#N/A</f>
        <v>#N/A</v>
      </c>
      <c r="J1470" s="270" t="e">
        <f>#N/A</f>
        <v>#N/A</v>
      </c>
      <c r="K1470" s="470" t="e">
        <f>#N/A</f>
        <v>#N/A</v>
      </c>
    </row>
    <row r="1471" spans="2:11" ht="15" customHeight="1">
      <c r="B1471" s="299"/>
      <c r="C1471" s="302" t="str">
        <f>IF(B1471&lt;&gt;"",VLOOKUP(B1471,#REF!,2,0),"")</f>
        <v/>
      </c>
      <c r="D1471" s="301" t="str">
        <f>IF(B1471&lt;&gt;"",VLOOKUP(B1471,#REF!,3,0),"")</f>
        <v/>
      </c>
      <c r="E1471" s="308"/>
      <c r="F1471" s="308" t="str">
        <f>IF(OR(B1471="",D1471=0),"",VLOOKUP(B1471,#REF!,4,0))</f>
        <v/>
      </c>
      <c r="G1471" s="308" t="str">
        <f>IF(OR(B1471="",D1471=0),"",VLOOKUP(B1471,#REF!,5,0))</f>
        <v/>
      </c>
      <c r="H1471" s="309" t="e">
        <f>#N/A</f>
        <v>#N/A</v>
      </c>
      <c r="I1471" s="486" t="e">
        <f>#N/A</f>
        <v>#N/A</v>
      </c>
      <c r="J1471" s="270" t="e">
        <f>#N/A</f>
        <v>#N/A</v>
      </c>
      <c r="K1471" s="470" t="e">
        <f>#N/A</f>
        <v>#N/A</v>
      </c>
    </row>
    <row r="1472" spans="2:11" ht="15" customHeight="1">
      <c r="B1472" s="299"/>
      <c r="C1472" s="302" t="str">
        <f>IF(B1472&lt;&gt;"",VLOOKUP(B1472,#REF!,2,0),"")</f>
        <v/>
      </c>
      <c r="D1472" s="301" t="str">
        <f>IF(B1472&lt;&gt;"",VLOOKUP(B1472,#REF!,3,0),"")</f>
        <v/>
      </c>
      <c r="E1472" s="308"/>
      <c r="F1472" s="308" t="str">
        <f>IF(OR(B1472="",D1472=0),"",VLOOKUP(B1472,#REF!,4,0))</f>
        <v/>
      </c>
      <c r="G1472" s="308" t="str">
        <f>IF(OR(B1472="",D1472=0),"",VLOOKUP(B1472,#REF!,5,0))</f>
        <v/>
      </c>
      <c r="H1472" s="309" t="e">
        <f>#N/A</f>
        <v>#N/A</v>
      </c>
      <c r="I1472" s="486" t="e">
        <f>#N/A</f>
        <v>#N/A</v>
      </c>
      <c r="J1472" s="270" t="e">
        <f>#N/A</f>
        <v>#N/A</v>
      </c>
      <c r="K1472" s="470" t="e">
        <f>#N/A</f>
        <v>#N/A</v>
      </c>
    </row>
    <row r="1473" spans="2:11" ht="15" customHeight="1">
      <c r="B1473" s="299"/>
      <c r="C1473" s="302" t="str">
        <f>IF(B1473&lt;&gt;"",VLOOKUP(B1473,#REF!,2,0),"")</f>
        <v/>
      </c>
      <c r="D1473" s="301" t="str">
        <f>IF(B1473&lt;&gt;"",VLOOKUP(B1473,#REF!,3,0),"")</f>
        <v/>
      </c>
      <c r="E1473" s="308"/>
      <c r="F1473" s="308" t="str">
        <f>IF(OR(B1473="",D1473=0),"",VLOOKUP(B1473,#REF!,4,0))</f>
        <v/>
      </c>
      <c r="G1473" s="308" t="str">
        <f>IF(OR(B1473="",D1473=0),"",VLOOKUP(B1473,#REF!,5,0))</f>
        <v/>
      </c>
      <c r="H1473" s="309" t="e">
        <f>#N/A</f>
        <v>#N/A</v>
      </c>
      <c r="I1473" s="486" t="e">
        <f>#N/A</f>
        <v>#N/A</v>
      </c>
      <c r="J1473" s="270" t="e">
        <f>#N/A</f>
        <v>#N/A</v>
      </c>
      <c r="K1473" s="470" t="e">
        <f>#N/A</f>
        <v>#N/A</v>
      </c>
    </row>
    <row r="1474" spans="2:11" ht="15" customHeight="1">
      <c r="B1474" s="299"/>
      <c r="C1474" s="302" t="str">
        <f>IF(B1474&lt;&gt;"",VLOOKUP(B1474,#REF!,2,0),"")</f>
        <v/>
      </c>
      <c r="D1474" s="301" t="str">
        <f>IF(B1474&lt;&gt;"",VLOOKUP(B1474,#REF!,3,0),"")</f>
        <v/>
      </c>
      <c r="E1474" s="308"/>
      <c r="F1474" s="308" t="str">
        <f>IF(OR(B1474="",D1474=0),"",VLOOKUP(B1474,#REF!,4,0))</f>
        <v/>
      </c>
      <c r="G1474" s="308" t="str">
        <f>IF(OR(B1474="",D1474=0),"",VLOOKUP(B1474,#REF!,5,0))</f>
        <v/>
      </c>
      <c r="H1474" s="309" t="e">
        <f>#N/A</f>
        <v>#N/A</v>
      </c>
      <c r="I1474" s="486" t="e">
        <f>#N/A</f>
        <v>#N/A</v>
      </c>
      <c r="J1474" s="270" t="e">
        <f>#N/A</f>
        <v>#N/A</v>
      </c>
      <c r="K1474" s="470" t="e">
        <f>#N/A</f>
        <v>#N/A</v>
      </c>
    </row>
    <row r="1475" spans="2:11" ht="15" customHeight="1">
      <c r="B1475" s="299"/>
      <c r="C1475" s="302" t="str">
        <f>IF(B1475&lt;&gt;"",VLOOKUP(B1475,#REF!,2,0),"")</f>
        <v/>
      </c>
      <c r="D1475" s="301" t="str">
        <f>IF(B1475&lt;&gt;"",VLOOKUP(B1475,#REF!,3,0),"")</f>
        <v/>
      </c>
      <c r="E1475" s="308"/>
      <c r="F1475" s="308" t="str">
        <f>IF(OR(B1475="",D1475=0),"",VLOOKUP(B1475,#REF!,4,0))</f>
        <v/>
      </c>
      <c r="G1475" s="308" t="str">
        <f>IF(OR(B1475="",D1475=0),"",VLOOKUP(B1475,#REF!,5,0))</f>
        <v/>
      </c>
      <c r="H1475" s="309" t="e">
        <f>#N/A</f>
        <v>#N/A</v>
      </c>
      <c r="I1475" s="486" t="e">
        <f>#N/A</f>
        <v>#N/A</v>
      </c>
      <c r="J1475" s="270" t="e">
        <f>#N/A</f>
        <v>#N/A</v>
      </c>
      <c r="K1475" s="470" t="e">
        <f>#N/A</f>
        <v>#N/A</v>
      </c>
    </row>
    <row r="1476" spans="2:11" ht="15" customHeight="1">
      <c r="B1476" s="299"/>
      <c r="C1476" s="302" t="str">
        <f>IF(B1476&lt;&gt;"",VLOOKUP(B1476,#REF!,2,0),"")</f>
        <v/>
      </c>
      <c r="D1476" s="301" t="str">
        <f>IF(B1476&lt;&gt;"",VLOOKUP(B1476,#REF!,3,0),"")</f>
        <v/>
      </c>
      <c r="E1476" s="308"/>
      <c r="F1476" s="308" t="str">
        <f>IF(OR(B1476="",D1476=0),"",VLOOKUP(B1476,#REF!,4,0))</f>
        <v/>
      </c>
      <c r="G1476" s="308" t="str">
        <f>IF(OR(B1476="",D1476=0),"",VLOOKUP(B1476,#REF!,5,0))</f>
        <v/>
      </c>
      <c r="H1476" s="309" t="e">
        <f>#N/A</f>
        <v>#N/A</v>
      </c>
      <c r="I1476" s="486" t="e">
        <f>#N/A</f>
        <v>#N/A</v>
      </c>
      <c r="J1476" s="270" t="e">
        <f>#N/A</f>
        <v>#N/A</v>
      </c>
      <c r="K1476" s="470" t="e">
        <f>#N/A</f>
        <v>#N/A</v>
      </c>
    </row>
    <row r="1477" spans="2:11" ht="15" customHeight="1">
      <c r="B1477" s="299"/>
      <c r="C1477" s="302" t="str">
        <f>IF(B1477&lt;&gt;"",VLOOKUP(B1477,#REF!,2,0),"")</f>
        <v/>
      </c>
      <c r="D1477" s="301" t="str">
        <f>IF(B1477&lt;&gt;"",VLOOKUP(B1477,#REF!,3,0),"")</f>
        <v/>
      </c>
      <c r="E1477" s="308"/>
      <c r="F1477" s="308" t="str">
        <f>IF(OR(B1477="",D1477=0),"",VLOOKUP(B1477,#REF!,4,0))</f>
        <v/>
      </c>
      <c r="G1477" s="308" t="str">
        <f>IF(OR(B1477="",D1477=0),"",VLOOKUP(B1477,#REF!,5,0))</f>
        <v/>
      </c>
      <c r="H1477" s="309" t="e">
        <f>#N/A</f>
        <v>#N/A</v>
      </c>
      <c r="I1477" s="486" t="e">
        <f>#N/A</f>
        <v>#N/A</v>
      </c>
      <c r="J1477" s="270" t="e">
        <f>#N/A</f>
        <v>#N/A</v>
      </c>
      <c r="K1477" s="470" t="e">
        <f>#N/A</f>
        <v>#N/A</v>
      </c>
    </row>
    <row r="1478" spans="2:11" ht="15" customHeight="1">
      <c r="B1478" s="299"/>
      <c r="C1478" s="302" t="str">
        <f>IF(B1478&lt;&gt;"",VLOOKUP(B1478,#REF!,2,0),"")</f>
        <v/>
      </c>
      <c r="D1478" s="301" t="str">
        <f>IF(B1478&lt;&gt;"",VLOOKUP(B1478,#REF!,3,0),"")</f>
        <v/>
      </c>
      <c r="E1478" s="308"/>
      <c r="F1478" s="308" t="str">
        <f>IF(OR(B1478="",D1478=0),"",VLOOKUP(B1478,#REF!,4,0))</f>
        <v/>
      </c>
      <c r="G1478" s="308" t="str">
        <f>IF(OR(B1478="",D1478=0),"",VLOOKUP(B1478,#REF!,5,0))</f>
        <v/>
      </c>
      <c r="H1478" s="309" t="e">
        <f>#N/A</f>
        <v>#N/A</v>
      </c>
      <c r="I1478" s="486" t="e">
        <f>#N/A</f>
        <v>#N/A</v>
      </c>
      <c r="J1478" s="270" t="e">
        <f>#N/A</f>
        <v>#N/A</v>
      </c>
      <c r="K1478" s="470" t="e">
        <f>#N/A</f>
        <v>#N/A</v>
      </c>
    </row>
    <row r="1479" spans="2:11" ht="15" customHeight="1">
      <c r="B1479" s="299"/>
      <c r="C1479" s="302" t="str">
        <f>IF(B1479&lt;&gt;"",VLOOKUP(B1479,#REF!,2,0),"")</f>
        <v/>
      </c>
      <c r="D1479" s="301" t="str">
        <f>IF(B1479&lt;&gt;"",VLOOKUP(B1479,#REF!,3,0),"")</f>
        <v/>
      </c>
      <c r="E1479" s="308"/>
      <c r="F1479" s="308" t="str">
        <f>IF(OR(B1479="",D1479=0),"",VLOOKUP(B1479,#REF!,4,0))</f>
        <v/>
      </c>
      <c r="G1479" s="308" t="str">
        <f>IF(OR(B1479="",D1479=0),"",VLOOKUP(B1479,#REF!,5,0))</f>
        <v/>
      </c>
      <c r="H1479" s="309" t="e">
        <f>#N/A</f>
        <v>#N/A</v>
      </c>
      <c r="I1479" s="486" t="e">
        <f>#N/A</f>
        <v>#N/A</v>
      </c>
      <c r="J1479" s="270" t="e">
        <f>#N/A</f>
        <v>#N/A</v>
      </c>
      <c r="K1479" s="470" t="e">
        <f>#N/A</f>
        <v>#N/A</v>
      </c>
    </row>
    <row r="1480" spans="2:11" ht="15" customHeight="1">
      <c r="B1480" s="299"/>
      <c r="C1480" s="302" t="str">
        <f>IF(B1480&lt;&gt;"",VLOOKUP(B1480,#REF!,2,0),"")</f>
        <v/>
      </c>
      <c r="D1480" s="301" t="str">
        <f>IF(B1480&lt;&gt;"",VLOOKUP(B1480,#REF!,3,0),"")</f>
        <v/>
      </c>
      <c r="E1480" s="308"/>
      <c r="F1480" s="308" t="str">
        <f>IF(OR(B1480="",D1480=0),"",VLOOKUP(B1480,#REF!,4,0))</f>
        <v/>
      </c>
      <c r="G1480" s="308" t="str">
        <f>IF(OR(B1480="",D1480=0),"",VLOOKUP(B1480,#REF!,5,0))</f>
        <v/>
      </c>
      <c r="H1480" s="309" t="e">
        <f>#N/A</f>
        <v>#N/A</v>
      </c>
      <c r="I1480" s="486" t="e">
        <f>#N/A</f>
        <v>#N/A</v>
      </c>
      <c r="J1480" s="270" t="e">
        <f>#N/A</f>
        <v>#N/A</v>
      </c>
      <c r="K1480" s="470" t="e">
        <f>#N/A</f>
        <v>#N/A</v>
      </c>
    </row>
    <row r="1481" spans="2:11" ht="15" customHeight="1">
      <c r="B1481" s="299"/>
      <c r="C1481" s="302" t="str">
        <f>IF(B1481&lt;&gt;"",VLOOKUP(B1481,#REF!,2,0),"")</f>
        <v/>
      </c>
      <c r="D1481" s="301" t="str">
        <f>IF(B1481&lt;&gt;"",VLOOKUP(B1481,#REF!,3,0),"")</f>
        <v/>
      </c>
      <c r="E1481" s="308"/>
      <c r="F1481" s="308" t="str">
        <f>IF(OR(B1481="",D1481=0),"",VLOOKUP(B1481,#REF!,4,0))</f>
        <v/>
      </c>
      <c r="G1481" s="308" t="str">
        <f>IF(OR(B1481="",D1481=0),"",VLOOKUP(B1481,#REF!,5,0))</f>
        <v/>
      </c>
      <c r="H1481" s="309" t="e">
        <f>#N/A</f>
        <v>#N/A</v>
      </c>
      <c r="I1481" s="486" t="e">
        <f>#N/A</f>
        <v>#N/A</v>
      </c>
      <c r="J1481" s="270" t="e">
        <f>#N/A</f>
        <v>#N/A</v>
      </c>
      <c r="K1481" s="470" t="e">
        <f>#N/A</f>
        <v>#N/A</v>
      </c>
    </row>
    <row r="1482" spans="2:11" ht="15" customHeight="1">
      <c r="B1482" s="299"/>
      <c r="C1482" s="302" t="str">
        <f>IF(B1482&lt;&gt;"",VLOOKUP(B1482,#REF!,2,0),"")</f>
        <v/>
      </c>
      <c r="D1482" s="301" t="str">
        <f>IF(B1482&lt;&gt;"",VLOOKUP(B1482,#REF!,3,0),"")</f>
        <v/>
      </c>
      <c r="E1482" s="308"/>
      <c r="F1482" s="308" t="str">
        <f>IF(OR(B1482="",D1482=0),"",VLOOKUP(B1482,#REF!,4,0))</f>
        <v/>
      </c>
      <c r="G1482" s="308" t="str">
        <f>IF(OR(B1482="",D1482=0),"",VLOOKUP(B1482,#REF!,5,0))</f>
        <v/>
      </c>
      <c r="H1482" s="309" t="e">
        <f>#N/A</f>
        <v>#N/A</v>
      </c>
      <c r="I1482" s="486" t="e">
        <f>#N/A</f>
        <v>#N/A</v>
      </c>
      <c r="J1482" s="270" t="e">
        <f>#N/A</f>
        <v>#N/A</v>
      </c>
      <c r="K1482" s="470" t="e">
        <f>#N/A</f>
        <v>#N/A</v>
      </c>
    </row>
    <row r="1483" spans="2:11" ht="15" customHeight="1">
      <c r="B1483" s="299"/>
      <c r="C1483" s="302" t="str">
        <f>IF(B1483&lt;&gt;"",VLOOKUP(B1483,#REF!,2,0),"")</f>
        <v/>
      </c>
      <c r="D1483" s="301" t="str">
        <f>IF(B1483&lt;&gt;"",VLOOKUP(B1483,#REF!,3,0),"")</f>
        <v/>
      </c>
      <c r="E1483" s="308"/>
      <c r="F1483" s="308" t="str">
        <f>IF(OR(B1483="",D1483=0),"",VLOOKUP(B1483,#REF!,4,0))</f>
        <v/>
      </c>
      <c r="G1483" s="308" t="str">
        <f>IF(OR(B1483="",D1483=0),"",VLOOKUP(B1483,#REF!,5,0))</f>
        <v/>
      </c>
      <c r="H1483" s="309" t="e">
        <f>#N/A</f>
        <v>#N/A</v>
      </c>
      <c r="I1483" s="486" t="e">
        <f>#N/A</f>
        <v>#N/A</v>
      </c>
      <c r="J1483" s="270" t="e">
        <f>#N/A</f>
        <v>#N/A</v>
      </c>
      <c r="K1483" s="470" t="e">
        <f>#N/A</f>
        <v>#N/A</v>
      </c>
    </row>
    <row r="1484" spans="2:11" ht="15" customHeight="1">
      <c r="B1484" s="299"/>
      <c r="C1484" s="302" t="str">
        <f>IF(B1484&lt;&gt;"",VLOOKUP(B1484,#REF!,2,0),"")</f>
        <v/>
      </c>
      <c r="D1484" s="301" t="str">
        <f>IF(B1484&lt;&gt;"",VLOOKUP(B1484,#REF!,3,0),"")</f>
        <v/>
      </c>
      <c r="E1484" s="308"/>
      <c r="F1484" s="308" t="str">
        <f>IF(OR(B1484="",D1484=0),"",VLOOKUP(B1484,#REF!,4,0))</f>
        <v/>
      </c>
      <c r="G1484" s="308" t="str">
        <f>IF(OR(B1484="",D1484=0),"",VLOOKUP(B1484,#REF!,5,0))</f>
        <v/>
      </c>
      <c r="H1484" s="309" t="e">
        <f>#N/A</f>
        <v>#N/A</v>
      </c>
      <c r="I1484" s="486" t="e">
        <f>#N/A</f>
        <v>#N/A</v>
      </c>
      <c r="J1484" s="270" t="e">
        <f>#N/A</f>
        <v>#N/A</v>
      </c>
      <c r="K1484" s="470" t="e">
        <f>#N/A</f>
        <v>#N/A</v>
      </c>
    </row>
    <row r="1485" spans="2:11" ht="15" customHeight="1">
      <c r="B1485" s="299"/>
      <c r="C1485" s="302" t="str">
        <f>IF(B1485&lt;&gt;"",VLOOKUP(B1485,#REF!,2,0),"")</f>
        <v/>
      </c>
      <c r="D1485" s="301" t="str">
        <f>IF(B1485&lt;&gt;"",VLOOKUP(B1485,#REF!,3,0),"")</f>
        <v/>
      </c>
      <c r="E1485" s="308"/>
      <c r="F1485" s="308" t="str">
        <f>IF(OR(B1485="",D1485=0),"",VLOOKUP(B1485,#REF!,4,0))</f>
        <v/>
      </c>
      <c r="G1485" s="308" t="str">
        <f>IF(OR(B1485="",D1485=0),"",VLOOKUP(B1485,#REF!,5,0))</f>
        <v/>
      </c>
      <c r="H1485" s="309" t="e">
        <f>#N/A</f>
        <v>#N/A</v>
      </c>
      <c r="I1485" s="486" t="e">
        <f>#N/A</f>
        <v>#N/A</v>
      </c>
      <c r="J1485" s="270" t="e">
        <f>#N/A</f>
        <v>#N/A</v>
      </c>
      <c r="K1485" s="470" t="e">
        <f>#N/A</f>
        <v>#N/A</v>
      </c>
    </row>
    <row r="1486" spans="2:11" ht="15" customHeight="1">
      <c r="B1486" s="299"/>
      <c r="C1486" s="302" t="str">
        <f>IF(B1486&lt;&gt;"",VLOOKUP(B1486,#REF!,2,0),"")</f>
        <v/>
      </c>
      <c r="D1486" s="301" t="str">
        <f>IF(B1486&lt;&gt;"",VLOOKUP(B1486,#REF!,3,0),"")</f>
        <v/>
      </c>
      <c r="E1486" s="308"/>
      <c r="F1486" s="308" t="str">
        <f>IF(OR(B1486="",D1486=0),"",VLOOKUP(B1486,#REF!,4,0))</f>
        <v/>
      </c>
      <c r="G1486" s="308" t="str">
        <f>IF(OR(B1486="",D1486=0),"",VLOOKUP(B1486,#REF!,5,0))</f>
        <v/>
      </c>
      <c r="H1486" s="309" t="e">
        <f>#N/A</f>
        <v>#N/A</v>
      </c>
      <c r="I1486" s="486" t="e">
        <f>#N/A</f>
        <v>#N/A</v>
      </c>
      <c r="J1486" s="270" t="e">
        <f>#N/A</f>
        <v>#N/A</v>
      </c>
      <c r="K1486" s="470" t="e">
        <f>#N/A</f>
        <v>#N/A</v>
      </c>
    </row>
    <row r="1487" spans="2:11" ht="15" customHeight="1">
      <c r="B1487" s="299"/>
      <c r="C1487" s="302" t="str">
        <f>IF(B1487&lt;&gt;"",VLOOKUP(B1487,#REF!,2,0),"")</f>
        <v/>
      </c>
      <c r="D1487" s="301" t="str">
        <f>IF(B1487&lt;&gt;"",VLOOKUP(B1487,#REF!,3,0),"")</f>
        <v/>
      </c>
      <c r="E1487" s="308"/>
      <c r="F1487" s="308" t="str">
        <f>IF(OR(B1487="",D1487=0),"",VLOOKUP(B1487,#REF!,4,0))</f>
        <v/>
      </c>
      <c r="G1487" s="308" t="str">
        <f>IF(OR(B1487="",D1487=0),"",VLOOKUP(B1487,#REF!,5,0))</f>
        <v/>
      </c>
      <c r="H1487" s="309" t="e">
        <f>#N/A</f>
        <v>#N/A</v>
      </c>
      <c r="I1487" s="486" t="e">
        <f>#N/A</f>
        <v>#N/A</v>
      </c>
      <c r="J1487" s="270" t="e">
        <f>#N/A</f>
        <v>#N/A</v>
      </c>
      <c r="K1487" s="470" t="e">
        <f>#N/A</f>
        <v>#N/A</v>
      </c>
    </row>
    <row r="1488" spans="2:11" ht="15" customHeight="1">
      <c r="B1488" s="299"/>
      <c r="C1488" s="302" t="str">
        <f>IF(B1488&lt;&gt;"",VLOOKUP(B1488,#REF!,2,0),"")</f>
        <v/>
      </c>
      <c r="D1488" s="301" t="str">
        <f>IF(B1488&lt;&gt;"",VLOOKUP(B1488,#REF!,3,0),"")</f>
        <v/>
      </c>
      <c r="E1488" s="308"/>
      <c r="F1488" s="308" t="str">
        <f>IF(OR(B1488="",D1488=0),"",VLOOKUP(B1488,#REF!,4,0))</f>
        <v/>
      </c>
      <c r="G1488" s="308" t="str">
        <f>IF(OR(B1488="",D1488=0),"",VLOOKUP(B1488,#REF!,5,0))</f>
        <v/>
      </c>
      <c r="H1488" s="309" t="e">
        <f>#N/A</f>
        <v>#N/A</v>
      </c>
      <c r="I1488" s="486" t="e">
        <f>#N/A</f>
        <v>#N/A</v>
      </c>
      <c r="J1488" s="270" t="e">
        <f>#N/A</f>
        <v>#N/A</v>
      </c>
      <c r="K1488" s="470" t="e">
        <f>#N/A</f>
        <v>#N/A</v>
      </c>
    </row>
    <row r="1489" spans="2:11" ht="15" customHeight="1">
      <c r="B1489" s="299"/>
      <c r="C1489" s="302" t="str">
        <f>IF(B1489&lt;&gt;"",VLOOKUP(B1489,#REF!,2,0),"")</f>
        <v/>
      </c>
      <c r="D1489" s="301" t="str">
        <f>IF(B1489&lt;&gt;"",VLOOKUP(B1489,#REF!,3,0),"")</f>
        <v/>
      </c>
      <c r="E1489" s="308"/>
      <c r="F1489" s="308" t="str">
        <f>IF(OR(B1489="",D1489=0),"",VLOOKUP(B1489,#REF!,4,0))</f>
        <v/>
      </c>
      <c r="G1489" s="308" t="str">
        <f>IF(OR(B1489="",D1489=0),"",VLOOKUP(B1489,#REF!,5,0))</f>
        <v/>
      </c>
      <c r="H1489" s="309" t="e">
        <f>#N/A</f>
        <v>#N/A</v>
      </c>
      <c r="I1489" s="486" t="e">
        <f>#N/A</f>
        <v>#N/A</v>
      </c>
      <c r="J1489" s="270" t="e">
        <f>#N/A</f>
        <v>#N/A</v>
      </c>
      <c r="K1489" s="470" t="e">
        <f>#N/A</f>
        <v>#N/A</v>
      </c>
    </row>
    <row r="1490" spans="2:11" ht="15" customHeight="1">
      <c r="B1490" s="299"/>
      <c r="C1490" s="302" t="str">
        <f>IF(B1490&lt;&gt;"",VLOOKUP(B1490,#REF!,2,0),"")</f>
        <v/>
      </c>
      <c r="D1490" s="301" t="str">
        <f>IF(B1490&lt;&gt;"",VLOOKUP(B1490,#REF!,3,0),"")</f>
        <v/>
      </c>
      <c r="E1490" s="308"/>
      <c r="F1490" s="308" t="str">
        <f>IF(OR(B1490="",D1490=0),"",VLOOKUP(B1490,#REF!,4,0))</f>
        <v/>
      </c>
      <c r="G1490" s="308" t="str">
        <f>IF(OR(B1490="",D1490=0),"",VLOOKUP(B1490,#REF!,5,0))</f>
        <v/>
      </c>
      <c r="H1490" s="309" t="e">
        <f>#N/A</f>
        <v>#N/A</v>
      </c>
      <c r="I1490" s="486" t="e">
        <f>#N/A</f>
        <v>#N/A</v>
      </c>
      <c r="J1490" s="270" t="e">
        <f>#N/A</f>
        <v>#N/A</v>
      </c>
      <c r="K1490" s="470" t="e">
        <f>#N/A</f>
        <v>#N/A</v>
      </c>
    </row>
    <row r="1491" spans="2:11" ht="15" customHeight="1">
      <c r="B1491" s="299"/>
      <c r="C1491" s="302" t="str">
        <f>IF(B1491&lt;&gt;"",VLOOKUP(B1491,#REF!,2,0),"")</f>
        <v/>
      </c>
      <c r="D1491" s="301" t="str">
        <f>IF(B1491&lt;&gt;"",VLOOKUP(B1491,#REF!,3,0),"")</f>
        <v/>
      </c>
      <c r="E1491" s="308"/>
      <c r="F1491" s="308" t="str">
        <f>IF(OR(B1491="",D1491=0),"",VLOOKUP(B1491,#REF!,4,0))</f>
        <v/>
      </c>
      <c r="G1491" s="308" t="str">
        <f>IF(OR(B1491="",D1491=0),"",VLOOKUP(B1491,#REF!,5,0))</f>
        <v/>
      </c>
      <c r="H1491" s="309" t="e">
        <f>#N/A</f>
        <v>#N/A</v>
      </c>
      <c r="I1491" s="486" t="e">
        <f>#N/A</f>
        <v>#N/A</v>
      </c>
      <c r="J1491" s="270" t="e">
        <f>#N/A</f>
        <v>#N/A</v>
      </c>
      <c r="K1491" s="470" t="e">
        <f>#N/A</f>
        <v>#N/A</v>
      </c>
    </row>
    <row r="1492" spans="2:11" ht="15" customHeight="1">
      <c r="B1492" s="299"/>
      <c r="C1492" s="302" t="str">
        <f>IF(B1492&lt;&gt;"",VLOOKUP(B1492,#REF!,2,0),"")</f>
        <v/>
      </c>
      <c r="D1492" s="301" t="str">
        <f>IF(B1492&lt;&gt;"",VLOOKUP(B1492,#REF!,3,0),"")</f>
        <v/>
      </c>
      <c r="E1492" s="308"/>
      <c r="F1492" s="308" t="str">
        <f>IF(OR(B1492="",D1492=0),"",VLOOKUP(B1492,#REF!,4,0))</f>
        <v/>
      </c>
      <c r="G1492" s="308" t="str">
        <f>IF(OR(B1492="",D1492=0),"",VLOOKUP(B1492,#REF!,5,0))</f>
        <v/>
      </c>
      <c r="H1492" s="309" t="e">
        <f>#N/A</f>
        <v>#N/A</v>
      </c>
      <c r="I1492" s="486" t="e">
        <f>#N/A</f>
        <v>#N/A</v>
      </c>
      <c r="J1492" s="270" t="e">
        <f>#N/A</f>
        <v>#N/A</v>
      </c>
      <c r="K1492" s="470" t="e">
        <f>#N/A</f>
        <v>#N/A</v>
      </c>
    </row>
    <row r="1493" spans="2:11" ht="15" customHeight="1">
      <c r="B1493" s="299"/>
      <c r="C1493" s="302" t="str">
        <f>IF(B1493&lt;&gt;"",VLOOKUP(B1493,#REF!,2,0),"")</f>
        <v/>
      </c>
      <c r="D1493" s="301" t="str">
        <f>IF(B1493&lt;&gt;"",VLOOKUP(B1493,#REF!,3,0),"")</f>
        <v/>
      </c>
      <c r="E1493" s="308"/>
      <c r="F1493" s="308" t="str">
        <f>IF(OR(B1493="",D1493=0),"",VLOOKUP(B1493,#REF!,4,0))</f>
        <v/>
      </c>
      <c r="G1493" s="308" t="str">
        <f>IF(OR(B1493="",D1493=0),"",VLOOKUP(B1493,#REF!,5,0))</f>
        <v/>
      </c>
      <c r="H1493" s="309" t="e">
        <f>#N/A</f>
        <v>#N/A</v>
      </c>
      <c r="I1493" s="486" t="e">
        <f>#N/A</f>
        <v>#N/A</v>
      </c>
      <c r="J1493" s="270" t="e">
        <f>#N/A</f>
        <v>#N/A</v>
      </c>
      <c r="K1493" s="470" t="e">
        <f>#N/A</f>
        <v>#N/A</v>
      </c>
    </row>
    <row r="1494" spans="2:11" ht="15" customHeight="1">
      <c r="B1494" s="299"/>
      <c r="C1494" s="302" t="str">
        <f>IF(B1494&lt;&gt;"",VLOOKUP(B1494,#REF!,2,0),"")</f>
        <v/>
      </c>
      <c r="D1494" s="301" t="str">
        <f>IF(B1494&lt;&gt;"",VLOOKUP(B1494,#REF!,3,0),"")</f>
        <v/>
      </c>
      <c r="E1494" s="308"/>
      <c r="F1494" s="308" t="str">
        <f>IF(OR(B1494="",D1494=0),"",VLOOKUP(B1494,#REF!,4,0))</f>
        <v/>
      </c>
      <c r="G1494" s="308" t="str">
        <f>IF(OR(B1494="",D1494=0),"",VLOOKUP(B1494,#REF!,5,0))</f>
        <v/>
      </c>
      <c r="H1494" s="309" t="e">
        <f>#N/A</f>
        <v>#N/A</v>
      </c>
      <c r="I1494" s="486" t="e">
        <f>#N/A</f>
        <v>#N/A</v>
      </c>
      <c r="J1494" s="270" t="e">
        <f>#N/A</f>
        <v>#N/A</v>
      </c>
      <c r="K1494" s="470" t="e">
        <f>#N/A</f>
        <v>#N/A</v>
      </c>
    </row>
    <row r="1495" spans="2:11" ht="15" customHeight="1">
      <c r="B1495" s="299"/>
      <c r="C1495" s="302" t="str">
        <f>IF(B1495&lt;&gt;"",VLOOKUP(B1495,#REF!,2,0),"")</f>
        <v/>
      </c>
      <c r="D1495" s="301" t="str">
        <f>IF(B1495&lt;&gt;"",VLOOKUP(B1495,#REF!,3,0),"")</f>
        <v/>
      </c>
      <c r="E1495" s="308"/>
      <c r="F1495" s="308" t="str">
        <f>IF(OR(B1495="",D1495=0),"",VLOOKUP(B1495,#REF!,4,0))</f>
        <v/>
      </c>
      <c r="G1495" s="308" t="str">
        <f>IF(OR(B1495="",D1495=0),"",VLOOKUP(B1495,#REF!,5,0))</f>
        <v/>
      </c>
      <c r="H1495" s="309" t="e">
        <f>#N/A</f>
        <v>#N/A</v>
      </c>
      <c r="I1495" s="486" t="e">
        <f>#N/A</f>
        <v>#N/A</v>
      </c>
      <c r="J1495" s="270" t="e">
        <f>#N/A</f>
        <v>#N/A</v>
      </c>
      <c r="K1495" s="470" t="e">
        <f>#N/A</f>
        <v>#N/A</v>
      </c>
    </row>
    <row r="1496" spans="2:11" ht="15" customHeight="1">
      <c r="B1496" s="299"/>
      <c r="C1496" s="302" t="str">
        <f>IF(B1496&lt;&gt;"",VLOOKUP(B1496,#REF!,2,0),"")</f>
        <v/>
      </c>
      <c r="D1496" s="301" t="str">
        <f>IF(B1496&lt;&gt;"",VLOOKUP(B1496,#REF!,3,0),"")</f>
        <v/>
      </c>
      <c r="E1496" s="308"/>
      <c r="F1496" s="308" t="str">
        <f>IF(OR(B1496="",D1496=0),"",VLOOKUP(B1496,#REF!,4,0))</f>
        <v/>
      </c>
      <c r="G1496" s="308" t="str">
        <f>IF(OR(B1496="",D1496=0),"",VLOOKUP(B1496,#REF!,5,0))</f>
        <v/>
      </c>
      <c r="H1496" s="309" t="e">
        <f>#N/A</f>
        <v>#N/A</v>
      </c>
      <c r="I1496" s="486" t="e">
        <f>#N/A</f>
        <v>#N/A</v>
      </c>
      <c r="J1496" s="270" t="e">
        <f>#N/A</f>
        <v>#N/A</v>
      </c>
      <c r="K1496" s="470" t="e">
        <f>#N/A</f>
        <v>#N/A</v>
      </c>
    </row>
    <row r="1497" spans="2:11" ht="15" customHeight="1">
      <c r="B1497" s="299"/>
      <c r="C1497" s="302" t="str">
        <f>IF(B1497&lt;&gt;"",VLOOKUP(B1497,#REF!,2,0),"")</f>
        <v/>
      </c>
      <c r="D1497" s="301" t="str">
        <f>IF(B1497&lt;&gt;"",VLOOKUP(B1497,#REF!,3,0),"")</f>
        <v/>
      </c>
      <c r="E1497" s="308"/>
      <c r="F1497" s="308" t="str">
        <f>IF(OR(B1497="",D1497=0),"",VLOOKUP(B1497,#REF!,4,0))</f>
        <v/>
      </c>
      <c r="G1497" s="308" t="str">
        <f>IF(OR(B1497="",D1497=0),"",VLOOKUP(B1497,#REF!,5,0))</f>
        <v/>
      </c>
      <c r="H1497" s="309" t="e">
        <f>#N/A</f>
        <v>#N/A</v>
      </c>
      <c r="I1497" s="486" t="e">
        <f>#N/A</f>
        <v>#N/A</v>
      </c>
      <c r="J1497" s="270" t="e">
        <f>#N/A</f>
        <v>#N/A</v>
      </c>
      <c r="K1497" s="470" t="e">
        <f>#N/A</f>
        <v>#N/A</v>
      </c>
    </row>
    <row r="1498" spans="2:11" ht="15" customHeight="1">
      <c r="B1498" s="299"/>
      <c r="C1498" s="302" t="str">
        <f>IF(B1498&lt;&gt;"",VLOOKUP(B1498,#REF!,2,0),"")</f>
        <v/>
      </c>
      <c r="D1498" s="301" t="str">
        <f>IF(B1498&lt;&gt;"",VLOOKUP(B1498,#REF!,3,0),"")</f>
        <v/>
      </c>
      <c r="E1498" s="308"/>
      <c r="F1498" s="308" t="str">
        <f>IF(OR(B1498="",D1498=0),"",VLOOKUP(B1498,#REF!,4,0))</f>
        <v/>
      </c>
      <c r="G1498" s="308" t="str">
        <f>IF(OR(B1498="",D1498=0),"",VLOOKUP(B1498,#REF!,5,0))</f>
        <v/>
      </c>
      <c r="H1498" s="309" t="e">
        <f>#N/A</f>
        <v>#N/A</v>
      </c>
      <c r="I1498" s="486" t="e">
        <f>#N/A</f>
        <v>#N/A</v>
      </c>
      <c r="J1498" s="270" t="e">
        <f>#N/A</f>
        <v>#N/A</v>
      </c>
      <c r="K1498" s="470" t="e">
        <f>#N/A</f>
        <v>#N/A</v>
      </c>
    </row>
    <row r="1499" spans="2:11" ht="15" customHeight="1">
      <c r="B1499" s="299"/>
      <c r="C1499" s="302" t="str">
        <f>IF(B1499&lt;&gt;"",VLOOKUP(B1499,#REF!,2,0),"")</f>
        <v/>
      </c>
      <c r="D1499" s="301" t="str">
        <f>IF(B1499&lt;&gt;"",VLOOKUP(B1499,#REF!,3,0),"")</f>
        <v/>
      </c>
      <c r="E1499" s="308"/>
      <c r="F1499" s="308" t="str">
        <f>IF(OR(B1499="",D1499=0),"",VLOOKUP(B1499,#REF!,4,0))</f>
        <v/>
      </c>
      <c r="G1499" s="308" t="str">
        <f>IF(OR(B1499="",D1499=0),"",VLOOKUP(B1499,#REF!,5,0))</f>
        <v/>
      </c>
      <c r="H1499" s="309" t="e">
        <f>#N/A</f>
        <v>#N/A</v>
      </c>
      <c r="I1499" s="486" t="e">
        <f>#N/A</f>
        <v>#N/A</v>
      </c>
      <c r="J1499" s="270" t="e">
        <f>#N/A</f>
        <v>#N/A</v>
      </c>
      <c r="K1499" s="470" t="e">
        <f>#N/A</f>
        <v>#N/A</v>
      </c>
    </row>
    <row r="1500" spans="2:11" ht="15" customHeight="1">
      <c r="B1500" s="299"/>
      <c r="C1500" s="302" t="str">
        <f>IF(B1500&lt;&gt;"",VLOOKUP(B1500,#REF!,2,0),"")</f>
        <v/>
      </c>
      <c r="D1500" s="301" t="str">
        <f>IF(B1500&lt;&gt;"",VLOOKUP(B1500,#REF!,3,0),"")</f>
        <v/>
      </c>
      <c r="E1500" s="308"/>
      <c r="F1500" s="308" t="str">
        <f>IF(OR(B1500="",D1500=0),"",VLOOKUP(B1500,#REF!,4,0))</f>
        <v/>
      </c>
      <c r="G1500" s="308" t="str">
        <f>IF(OR(B1500="",D1500=0),"",VLOOKUP(B1500,#REF!,5,0))</f>
        <v/>
      </c>
      <c r="H1500" s="309" t="e">
        <f>#N/A</f>
        <v>#N/A</v>
      </c>
      <c r="I1500" s="486" t="e">
        <f>#N/A</f>
        <v>#N/A</v>
      </c>
      <c r="J1500" s="270" t="e">
        <f>#N/A</f>
        <v>#N/A</v>
      </c>
      <c r="K1500" s="470" t="e">
        <f>#N/A</f>
        <v>#N/A</v>
      </c>
    </row>
    <row r="1501" spans="2:11" ht="15" customHeight="1">
      <c r="B1501" s="299"/>
      <c r="C1501" s="302" t="str">
        <f>IF(B1501&lt;&gt;"",VLOOKUP(B1501,#REF!,2,0),"")</f>
        <v/>
      </c>
      <c r="D1501" s="301" t="str">
        <f>IF(B1501&lt;&gt;"",VLOOKUP(B1501,#REF!,3,0),"")</f>
        <v/>
      </c>
      <c r="E1501" s="308"/>
      <c r="F1501" s="308" t="str">
        <f>IF(OR(B1501="",D1501=0),"",VLOOKUP(B1501,#REF!,4,0))</f>
        <v/>
      </c>
      <c r="G1501" s="308" t="str">
        <f>IF(OR(B1501="",D1501=0),"",VLOOKUP(B1501,#REF!,5,0))</f>
        <v/>
      </c>
      <c r="H1501" s="309" t="e">
        <f>#N/A</f>
        <v>#N/A</v>
      </c>
      <c r="I1501" s="486" t="e">
        <f>#N/A</f>
        <v>#N/A</v>
      </c>
      <c r="J1501" s="270" t="e">
        <f>#N/A</f>
        <v>#N/A</v>
      </c>
      <c r="K1501" s="470" t="e">
        <f>#N/A</f>
        <v>#N/A</v>
      </c>
    </row>
    <row r="1502" spans="2:11" ht="15" customHeight="1">
      <c r="B1502" s="299"/>
      <c r="C1502" s="302" t="str">
        <f>IF(B1502&lt;&gt;"",VLOOKUP(B1502,#REF!,2,0),"")</f>
        <v/>
      </c>
      <c r="D1502" s="301" t="str">
        <f>IF(B1502&lt;&gt;"",VLOOKUP(B1502,#REF!,3,0),"")</f>
        <v/>
      </c>
      <c r="E1502" s="308"/>
      <c r="F1502" s="308" t="str">
        <f>IF(OR(B1502="",D1502=0),"",VLOOKUP(B1502,#REF!,4,0))</f>
        <v/>
      </c>
      <c r="G1502" s="308" t="str">
        <f>IF(OR(B1502="",D1502=0),"",VLOOKUP(B1502,#REF!,5,0))</f>
        <v/>
      </c>
      <c r="H1502" s="309" t="e">
        <f>#N/A</f>
        <v>#N/A</v>
      </c>
      <c r="I1502" s="486" t="e">
        <f>#N/A</f>
        <v>#N/A</v>
      </c>
      <c r="J1502" s="270" t="e">
        <f>#N/A</f>
        <v>#N/A</v>
      </c>
      <c r="K1502" s="470" t="e">
        <f>#N/A</f>
        <v>#N/A</v>
      </c>
    </row>
    <row r="1503" spans="2:11" ht="15" customHeight="1">
      <c r="B1503" s="299"/>
      <c r="C1503" s="302" t="str">
        <f>IF(B1503&lt;&gt;"",VLOOKUP(B1503,#REF!,2,0),"")</f>
        <v/>
      </c>
      <c r="D1503" s="301" t="str">
        <f>IF(B1503&lt;&gt;"",VLOOKUP(B1503,#REF!,3,0),"")</f>
        <v/>
      </c>
      <c r="E1503" s="308"/>
      <c r="F1503" s="308" t="str">
        <f>IF(OR(B1503="",D1503=0),"",VLOOKUP(B1503,#REF!,4,0))</f>
        <v/>
      </c>
      <c r="G1503" s="308" t="str">
        <f>IF(OR(B1503="",D1503=0),"",VLOOKUP(B1503,#REF!,5,0))</f>
        <v/>
      </c>
      <c r="H1503" s="309" t="e">
        <f>#N/A</f>
        <v>#N/A</v>
      </c>
      <c r="I1503" s="486" t="e">
        <f>#N/A</f>
        <v>#N/A</v>
      </c>
      <c r="J1503" s="270" t="e">
        <f>#N/A</f>
        <v>#N/A</v>
      </c>
      <c r="K1503" s="470" t="e">
        <f>#N/A</f>
        <v>#N/A</v>
      </c>
    </row>
    <row r="1504" spans="2:11" ht="15" customHeight="1">
      <c r="B1504" s="299"/>
      <c r="C1504" s="302" t="str">
        <f>IF(B1504&lt;&gt;"",VLOOKUP(B1504,#REF!,2,0),"")</f>
        <v/>
      </c>
      <c r="D1504" s="301" t="str">
        <f>IF(B1504&lt;&gt;"",VLOOKUP(B1504,#REF!,3,0),"")</f>
        <v/>
      </c>
      <c r="E1504" s="308"/>
      <c r="F1504" s="308" t="str">
        <f>IF(OR(B1504="",D1504=0),"",VLOOKUP(B1504,#REF!,4,0))</f>
        <v/>
      </c>
      <c r="G1504" s="308" t="str">
        <f>IF(OR(B1504="",D1504=0),"",VLOOKUP(B1504,#REF!,5,0))</f>
        <v/>
      </c>
      <c r="H1504" s="309" t="e">
        <f>#N/A</f>
        <v>#N/A</v>
      </c>
      <c r="I1504" s="486" t="e">
        <f>#N/A</f>
        <v>#N/A</v>
      </c>
      <c r="J1504" s="270" t="e">
        <f>#N/A</f>
        <v>#N/A</v>
      </c>
      <c r="K1504" s="470" t="e">
        <f>#N/A</f>
        <v>#N/A</v>
      </c>
    </row>
    <row r="1505" spans="2:11" ht="15" customHeight="1">
      <c r="B1505" s="299"/>
      <c r="C1505" s="302" t="str">
        <f>IF(B1505&lt;&gt;"",VLOOKUP(B1505,#REF!,2,0),"")</f>
        <v/>
      </c>
      <c r="D1505" s="301" t="str">
        <f>IF(B1505&lt;&gt;"",VLOOKUP(B1505,#REF!,3,0),"")</f>
        <v/>
      </c>
      <c r="E1505" s="308"/>
      <c r="F1505" s="308" t="str">
        <f>IF(OR(B1505="",D1505=0),"",VLOOKUP(B1505,#REF!,4,0))</f>
        <v/>
      </c>
      <c r="G1505" s="308" t="str">
        <f>IF(OR(B1505="",D1505=0),"",VLOOKUP(B1505,#REF!,5,0))</f>
        <v/>
      </c>
      <c r="H1505" s="309" t="e">
        <f>#N/A</f>
        <v>#N/A</v>
      </c>
      <c r="I1505" s="486" t="e">
        <f>#N/A</f>
        <v>#N/A</v>
      </c>
      <c r="J1505" s="270" t="e">
        <f>#N/A</f>
        <v>#N/A</v>
      </c>
      <c r="K1505" s="470" t="e">
        <f>#N/A</f>
        <v>#N/A</v>
      </c>
    </row>
    <row r="1506" spans="2:11" ht="15" customHeight="1">
      <c r="B1506" s="299"/>
      <c r="C1506" s="302" t="str">
        <f>IF(B1506&lt;&gt;"",VLOOKUP(B1506,#REF!,2,0),"")</f>
        <v/>
      </c>
      <c r="D1506" s="301" t="str">
        <f>IF(B1506&lt;&gt;"",VLOOKUP(B1506,#REF!,3,0),"")</f>
        <v/>
      </c>
      <c r="E1506" s="308"/>
      <c r="F1506" s="308" t="str">
        <f>IF(OR(B1506="",D1506=0),"",VLOOKUP(B1506,#REF!,4,0))</f>
        <v/>
      </c>
      <c r="G1506" s="308" t="str">
        <f>IF(OR(B1506="",D1506=0),"",VLOOKUP(B1506,#REF!,5,0))</f>
        <v/>
      </c>
      <c r="H1506" s="309" t="e">
        <f>#N/A</f>
        <v>#N/A</v>
      </c>
      <c r="I1506" s="486" t="e">
        <f>#N/A</f>
        <v>#N/A</v>
      </c>
      <c r="J1506" s="270" t="e">
        <f>#N/A</f>
        <v>#N/A</v>
      </c>
      <c r="K1506" s="470" t="e">
        <f>#N/A</f>
        <v>#N/A</v>
      </c>
    </row>
    <row r="1507" spans="2:11" ht="15" customHeight="1">
      <c r="B1507" s="299"/>
      <c r="C1507" s="302" t="str">
        <f>IF(B1507&lt;&gt;"",VLOOKUP(B1507,#REF!,2,0),"")</f>
        <v/>
      </c>
      <c r="D1507" s="301" t="str">
        <f>IF(B1507&lt;&gt;"",VLOOKUP(B1507,#REF!,3,0),"")</f>
        <v/>
      </c>
      <c r="E1507" s="308"/>
      <c r="F1507" s="308" t="str">
        <f>IF(OR(B1507="",D1507=0),"",VLOOKUP(B1507,#REF!,4,0))</f>
        <v/>
      </c>
      <c r="G1507" s="308" t="str">
        <f>IF(OR(B1507="",D1507=0),"",VLOOKUP(B1507,#REF!,5,0))</f>
        <v/>
      </c>
      <c r="H1507" s="309" t="e">
        <f>#N/A</f>
        <v>#N/A</v>
      </c>
      <c r="I1507" s="486" t="e">
        <f>#N/A</f>
        <v>#N/A</v>
      </c>
      <c r="J1507" s="270" t="e">
        <f>#N/A</f>
        <v>#N/A</v>
      </c>
      <c r="K1507" s="470" t="e">
        <f>#N/A</f>
        <v>#N/A</v>
      </c>
    </row>
    <row r="1508" spans="2:11" ht="15" customHeight="1">
      <c r="B1508" s="299"/>
      <c r="C1508" s="302" t="str">
        <f>IF(B1508&lt;&gt;"",VLOOKUP(B1508,#REF!,2,0),"")</f>
        <v/>
      </c>
      <c r="D1508" s="301" t="str">
        <f>IF(B1508&lt;&gt;"",VLOOKUP(B1508,#REF!,3,0),"")</f>
        <v/>
      </c>
      <c r="E1508" s="308"/>
      <c r="F1508" s="308" t="str">
        <f>IF(OR(B1508="",D1508=0),"",VLOOKUP(B1508,#REF!,4,0))</f>
        <v/>
      </c>
      <c r="G1508" s="308" t="str">
        <f>IF(OR(B1508="",D1508=0),"",VLOOKUP(B1508,#REF!,5,0))</f>
        <v/>
      </c>
      <c r="H1508" s="309" t="e">
        <f>#N/A</f>
        <v>#N/A</v>
      </c>
      <c r="I1508" s="486" t="e">
        <f>#N/A</f>
        <v>#N/A</v>
      </c>
      <c r="J1508" s="270" t="e">
        <f>#N/A</f>
        <v>#N/A</v>
      </c>
      <c r="K1508" s="470" t="e">
        <f>#N/A</f>
        <v>#N/A</v>
      </c>
    </row>
    <row r="1509" spans="2:11" ht="15" customHeight="1">
      <c r="B1509" s="299"/>
      <c r="C1509" s="302" t="str">
        <f>IF(B1509&lt;&gt;"",VLOOKUP(B1509,#REF!,2,0),"")</f>
        <v/>
      </c>
      <c r="D1509" s="301" t="str">
        <f>IF(B1509&lt;&gt;"",VLOOKUP(B1509,#REF!,3,0),"")</f>
        <v/>
      </c>
      <c r="E1509" s="308"/>
      <c r="F1509" s="308" t="str">
        <f>IF(OR(B1509="",D1509=0),"",VLOOKUP(B1509,#REF!,4,0))</f>
        <v/>
      </c>
      <c r="G1509" s="308" t="str">
        <f>IF(OR(B1509="",D1509=0),"",VLOOKUP(B1509,#REF!,5,0))</f>
        <v/>
      </c>
      <c r="H1509" s="309" t="e">
        <f>#N/A</f>
        <v>#N/A</v>
      </c>
      <c r="I1509" s="486" t="e">
        <f>#N/A</f>
        <v>#N/A</v>
      </c>
      <c r="J1509" s="270" t="e">
        <f>#N/A</f>
        <v>#N/A</v>
      </c>
      <c r="K1509" s="470" t="e">
        <f>#N/A</f>
        <v>#N/A</v>
      </c>
    </row>
    <row r="1510" spans="2:11" ht="15" customHeight="1">
      <c r="B1510" s="299"/>
      <c r="C1510" s="302" t="str">
        <f>IF(B1510&lt;&gt;"",VLOOKUP(B1510,#REF!,2,0),"")</f>
        <v/>
      </c>
      <c r="D1510" s="301" t="str">
        <f>IF(B1510&lt;&gt;"",VLOOKUP(B1510,#REF!,3,0),"")</f>
        <v/>
      </c>
      <c r="E1510" s="308"/>
      <c r="F1510" s="308" t="str">
        <f>IF(OR(B1510="",D1510=0),"",VLOOKUP(B1510,#REF!,4,0))</f>
        <v/>
      </c>
      <c r="G1510" s="308" t="str">
        <f>IF(OR(B1510="",D1510=0),"",VLOOKUP(B1510,#REF!,5,0))</f>
        <v/>
      </c>
      <c r="H1510" s="309" t="e">
        <f>#N/A</f>
        <v>#N/A</v>
      </c>
      <c r="I1510" s="486" t="e">
        <f>#N/A</f>
        <v>#N/A</v>
      </c>
      <c r="J1510" s="270" t="e">
        <f>#N/A</f>
        <v>#N/A</v>
      </c>
      <c r="K1510" s="470" t="e">
        <f>#N/A</f>
        <v>#N/A</v>
      </c>
    </row>
    <row r="1511" spans="2:11" ht="15" customHeight="1">
      <c r="B1511" s="299"/>
      <c r="C1511" s="302" t="str">
        <f>IF(B1511&lt;&gt;"",VLOOKUP(B1511,#REF!,2,0),"")</f>
        <v/>
      </c>
      <c r="D1511" s="301" t="str">
        <f>IF(B1511&lt;&gt;"",VLOOKUP(B1511,#REF!,3,0),"")</f>
        <v/>
      </c>
      <c r="E1511" s="308"/>
      <c r="F1511" s="308" t="str">
        <f>IF(OR(B1511="",D1511=0),"",VLOOKUP(B1511,#REF!,4,0))</f>
        <v/>
      </c>
      <c r="G1511" s="308" t="str">
        <f>IF(OR(B1511="",D1511=0),"",VLOOKUP(B1511,#REF!,5,0))</f>
        <v/>
      </c>
      <c r="H1511" s="309" t="e">
        <f>#N/A</f>
        <v>#N/A</v>
      </c>
      <c r="I1511" s="486" t="e">
        <f>#N/A</f>
        <v>#N/A</v>
      </c>
      <c r="J1511" s="270" t="e">
        <f>#N/A</f>
        <v>#N/A</v>
      </c>
      <c r="K1511" s="470" t="e">
        <f>#N/A</f>
        <v>#N/A</v>
      </c>
    </row>
    <row r="1512" spans="2:11" ht="15" customHeight="1">
      <c r="B1512" s="299"/>
      <c r="C1512" s="302" t="str">
        <f>IF(B1512&lt;&gt;"",VLOOKUP(B1512,#REF!,2,0),"")</f>
        <v/>
      </c>
      <c r="D1512" s="301" t="str">
        <f>IF(B1512&lt;&gt;"",VLOOKUP(B1512,#REF!,3,0),"")</f>
        <v/>
      </c>
      <c r="E1512" s="308"/>
      <c r="F1512" s="308" t="str">
        <f>IF(OR(B1512="",D1512=0),"",VLOOKUP(B1512,#REF!,4,0))</f>
        <v/>
      </c>
      <c r="G1512" s="308" t="str">
        <f>IF(OR(B1512="",D1512=0),"",VLOOKUP(B1512,#REF!,5,0))</f>
        <v/>
      </c>
      <c r="H1512" s="309" t="e">
        <f>#N/A</f>
        <v>#N/A</v>
      </c>
      <c r="I1512" s="486" t="e">
        <f>#N/A</f>
        <v>#N/A</v>
      </c>
      <c r="J1512" s="270" t="e">
        <f>#N/A</f>
        <v>#N/A</v>
      </c>
      <c r="K1512" s="470" t="e">
        <f>#N/A</f>
        <v>#N/A</v>
      </c>
    </row>
    <row r="1513" spans="2:11" ht="15" customHeight="1">
      <c r="B1513" s="299"/>
      <c r="C1513" s="302" t="str">
        <f>IF(B1513&lt;&gt;"",VLOOKUP(B1513,#REF!,2,0),"")</f>
        <v/>
      </c>
      <c r="D1513" s="301" t="str">
        <f>IF(B1513&lt;&gt;"",VLOOKUP(B1513,#REF!,3,0),"")</f>
        <v/>
      </c>
      <c r="E1513" s="308"/>
      <c r="F1513" s="308" t="str">
        <f>IF(OR(B1513="",D1513=0),"",VLOOKUP(B1513,#REF!,4,0))</f>
        <v/>
      </c>
      <c r="G1513" s="308" t="str">
        <f>IF(OR(B1513="",D1513=0),"",VLOOKUP(B1513,#REF!,5,0))</f>
        <v/>
      </c>
      <c r="H1513" s="309" t="e">
        <f>#N/A</f>
        <v>#N/A</v>
      </c>
      <c r="I1513" s="486" t="e">
        <f>#N/A</f>
        <v>#N/A</v>
      </c>
      <c r="J1513" s="270" t="e">
        <f>#N/A</f>
        <v>#N/A</v>
      </c>
      <c r="K1513" s="470" t="e">
        <f>#N/A</f>
        <v>#N/A</v>
      </c>
    </row>
    <row r="1514" spans="2:11" ht="15" customHeight="1">
      <c r="B1514" s="299"/>
      <c r="C1514" s="302" t="str">
        <f>IF(B1514&lt;&gt;"",VLOOKUP(B1514,#REF!,2,0),"")</f>
        <v/>
      </c>
      <c r="D1514" s="301" t="str">
        <f>IF(B1514&lt;&gt;"",VLOOKUP(B1514,#REF!,3,0),"")</f>
        <v/>
      </c>
      <c r="E1514" s="308"/>
      <c r="F1514" s="308" t="str">
        <f>IF(OR(B1514="",D1514=0),"",VLOOKUP(B1514,#REF!,4,0))</f>
        <v/>
      </c>
      <c r="G1514" s="308" t="str">
        <f>IF(OR(B1514="",D1514=0),"",VLOOKUP(B1514,#REF!,5,0))</f>
        <v/>
      </c>
      <c r="H1514" s="309" t="e">
        <f>#N/A</f>
        <v>#N/A</v>
      </c>
      <c r="I1514" s="486" t="e">
        <f>#N/A</f>
        <v>#N/A</v>
      </c>
      <c r="J1514" s="270" t="e">
        <f>#N/A</f>
        <v>#N/A</v>
      </c>
      <c r="K1514" s="470" t="e">
        <f>#N/A</f>
        <v>#N/A</v>
      </c>
    </row>
    <row r="1515" spans="2:11" ht="15" customHeight="1">
      <c r="B1515" s="299"/>
      <c r="C1515" s="302" t="str">
        <f>IF(B1515&lt;&gt;"",VLOOKUP(B1515,#REF!,2,0),"")</f>
        <v/>
      </c>
      <c r="D1515" s="301" t="str">
        <f>IF(B1515&lt;&gt;"",VLOOKUP(B1515,#REF!,3,0),"")</f>
        <v/>
      </c>
      <c r="E1515" s="308"/>
      <c r="F1515" s="308" t="str">
        <f>IF(OR(B1515="",D1515=0),"",VLOOKUP(B1515,#REF!,4,0))</f>
        <v/>
      </c>
      <c r="G1515" s="308" t="str">
        <f>IF(OR(B1515="",D1515=0),"",VLOOKUP(B1515,#REF!,5,0))</f>
        <v/>
      </c>
      <c r="H1515" s="309" t="e">
        <f>#N/A</f>
        <v>#N/A</v>
      </c>
      <c r="I1515" s="486" t="e">
        <f>#N/A</f>
        <v>#N/A</v>
      </c>
      <c r="J1515" s="270" t="e">
        <f>#N/A</f>
        <v>#N/A</v>
      </c>
      <c r="K1515" s="470" t="e">
        <f>#N/A</f>
        <v>#N/A</v>
      </c>
    </row>
    <row r="1516" spans="2:11" ht="15" customHeight="1">
      <c r="B1516" s="299"/>
      <c r="C1516" s="302" t="str">
        <f>IF(B1516&lt;&gt;"",VLOOKUP(B1516,#REF!,2,0),"")</f>
        <v/>
      </c>
      <c r="D1516" s="301" t="str">
        <f>IF(B1516&lt;&gt;"",VLOOKUP(B1516,#REF!,3,0),"")</f>
        <v/>
      </c>
      <c r="E1516" s="308"/>
      <c r="F1516" s="308" t="str">
        <f>IF(OR(B1516="",D1516=0),"",VLOOKUP(B1516,#REF!,4,0))</f>
        <v/>
      </c>
      <c r="G1516" s="308" t="str">
        <f>IF(OR(B1516="",D1516=0),"",VLOOKUP(B1516,#REF!,5,0))</f>
        <v/>
      </c>
      <c r="H1516" s="309" t="e">
        <f>#N/A</f>
        <v>#N/A</v>
      </c>
      <c r="I1516" s="486" t="e">
        <f>#N/A</f>
        <v>#N/A</v>
      </c>
      <c r="J1516" s="270" t="e">
        <f>#N/A</f>
        <v>#N/A</v>
      </c>
      <c r="K1516" s="470" t="e">
        <f>#N/A</f>
        <v>#N/A</v>
      </c>
    </row>
    <row r="1517" spans="2:11" ht="15" customHeight="1">
      <c r="B1517" s="299"/>
      <c r="C1517" s="302" t="str">
        <f>IF(B1517&lt;&gt;"",VLOOKUP(B1517,#REF!,2,0),"")</f>
        <v/>
      </c>
      <c r="D1517" s="301" t="str">
        <f>IF(B1517&lt;&gt;"",VLOOKUP(B1517,#REF!,3,0),"")</f>
        <v/>
      </c>
      <c r="E1517" s="308"/>
      <c r="F1517" s="308" t="str">
        <f>IF(OR(B1517="",D1517=0),"",VLOOKUP(B1517,#REF!,4,0))</f>
        <v/>
      </c>
      <c r="G1517" s="308" t="str">
        <f>IF(OR(B1517="",D1517=0),"",VLOOKUP(B1517,#REF!,5,0))</f>
        <v/>
      </c>
      <c r="H1517" s="309" t="e">
        <f>#N/A</f>
        <v>#N/A</v>
      </c>
      <c r="I1517" s="486" t="e">
        <f>#N/A</f>
        <v>#N/A</v>
      </c>
      <c r="J1517" s="270" t="e">
        <f>#N/A</f>
        <v>#N/A</v>
      </c>
      <c r="K1517" s="470" t="e">
        <f>#N/A</f>
        <v>#N/A</v>
      </c>
    </row>
    <row r="1518" spans="2:11" ht="15" customHeight="1">
      <c r="B1518" s="299"/>
      <c r="C1518" s="302" t="str">
        <f>IF(B1518&lt;&gt;"",VLOOKUP(B1518,#REF!,2,0),"")</f>
        <v/>
      </c>
      <c r="D1518" s="301" t="str">
        <f>IF(B1518&lt;&gt;"",VLOOKUP(B1518,#REF!,3,0),"")</f>
        <v/>
      </c>
      <c r="E1518" s="308"/>
      <c r="F1518" s="308" t="str">
        <f>IF(OR(B1518="",D1518=0),"",VLOOKUP(B1518,#REF!,4,0))</f>
        <v/>
      </c>
      <c r="G1518" s="308" t="str">
        <f>IF(OR(B1518="",D1518=0),"",VLOOKUP(B1518,#REF!,5,0))</f>
        <v/>
      </c>
      <c r="H1518" s="309" t="e">
        <f>#N/A</f>
        <v>#N/A</v>
      </c>
      <c r="I1518" s="486" t="e">
        <f>#N/A</f>
        <v>#N/A</v>
      </c>
      <c r="J1518" s="270" t="e">
        <f>#N/A</f>
        <v>#N/A</v>
      </c>
      <c r="K1518" s="470" t="e">
        <f>#N/A</f>
        <v>#N/A</v>
      </c>
    </row>
    <row r="1519" spans="2:11" ht="15" customHeight="1">
      <c r="B1519" s="299"/>
      <c r="C1519" s="302" t="str">
        <f>IF(B1519&lt;&gt;"",VLOOKUP(B1519,#REF!,2,0),"")</f>
        <v/>
      </c>
      <c r="D1519" s="301" t="str">
        <f>IF(B1519&lt;&gt;"",VLOOKUP(B1519,#REF!,3,0),"")</f>
        <v/>
      </c>
      <c r="E1519" s="308"/>
      <c r="F1519" s="308" t="str">
        <f>IF(OR(B1519="",D1519=0),"",VLOOKUP(B1519,#REF!,4,0))</f>
        <v/>
      </c>
      <c r="G1519" s="308" t="str">
        <f>IF(OR(B1519="",D1519=0),"",VLOOKUP(B1519,#REF!,5,0))</f>
        <v/>
      </c>
      <c r="H1519" s="309" t="e">
        <f>#N/A</f>
        <v>#N/A</v>
      </c>
      <c r="I1519" s="486" t="e">
        <f>#N/A</f>
        <v>#N/A</v>
      </c>
      <c r="J1519" s="270" t="e">
        <f>#N/A</f>
        <v>#N/A</v>
      </c>
      <c r="K1519" s="470" t="e">
        <f>#N/A</f>
        <v>#N/A</v>
      </c>
    </row>
    <row r="1520" spans="2:11" ht="15" customHeight="1">
      <c r="B1520" s="299"/>
      <c r="C1520" s="302" t="str">
        <f>IF(B1520&lt;&gt;"",VLOOKUP(B1520,#REF!,2,0),"")</f>
        <v/>
      </c>
      <c r="D1520" s="301" t="str">
        <f>IF(B1520&lt;&gt;"",VLOOKUP(B1520,#REF!,3,0),"")</f>
        <v/>
      </c>
      <c r="E1520" s="308"/>
      <c r="F1520" s="308" t="str">
        <f>IF(OR(B1520="",D1520=0),"",VLOOKUP(B1520,#REF!,4,0))</f>
        <v/>
      </c>
      <c r="G1520" s="308" t="str">
        <f>IF(OR(B1520="",D1520=0),"",VLOOKUP(B1520,#REF!,5,0))</f>
        <v/>
      </c>
      <c r="H1520" s="309" t="e">
        <f>#N/A</f>
        <v>#N/A</v>
      </c>
      <c r="I1520" s="486" t="e">
        <f>#N/A</f>
        <v>#N/A</v>
      </c>
      <c r="J1520" s="270" t="e">
        <f>#N/A</f>
        <v>#N/A</v>
      </c>
      <c r="K1520" s="470" t="e">
        <f>#N/A</f>
        <v>#N/A</v>
      </c>
    </row>
    <row r="1521" spans="2:11" ht="15" customHeight="1">
      <c r="B1521" s="299"/>
      <c r="C1521" s="302" t="str">
        <f>IF(B1521&lt;&gt;"",VLOOKUP(B1521,#REF!,2,0),"")</f>
        <v/>
      </c>
      <c r="D1521" s="301" t="str">
        <f>IF(B1521&lt;&gt;"",VLOOKUP(B1521,#REF!,3,0),"")</f>
        <v/>
      </c>
      <c r="E1521" s="308"/>
      <c r="F1521" s="308" t="str">
        <f>IF(OR(B1521="",D1521=0),"",VLOOKUP(B1521,#REF!,4,0))</f>
        <v/>
      </c>
      <c r="G1521" s="308" t="str">
        <f>IF(OR(B1521="",D1521=0),"",VLOOKUP(B1521,#REF!,5,0))</f>
        <v/>
      </c>
      <c r="H1521" s="309" t="e">
        <f>#N/A</f>
        <v>#N/A</v>
      </c>
      <c r="I1521" s="486" t="e">
        <f>#N/A</f>
        <v>#N/A</v>
      </c>
      <c r="J1521" s="270" t="e">
        <f>#N/A</f>
        <v>#N/A</v>
      </c>
      <c r="K1521" s="470" t="e">
        <f>#N/A</f>
        <v>#N/A</v>
      </c>
    </row>
    <row r="1522" spans="2:11" ht="15" customHeight="1">
      <c r="B1522" s="299"/>
      <c r="C1522" s="302" t="str">
        <f>IF(B1522&lt;&gt;"",VLOOKUP(B1522,#REF!,2,0),"")</f>
        <v/>
      </c>
      <c r="D1522" s="301" t="str">
        <f>IF(B1522&lt;&gt;"",VLOOKUP(B1522,#REF!,3,0),"")</f>
        <v/>
      </c>
      <c r="E1522" s="308"/>
      <c r="F1522" s="308" t="str">
        <f>IF(OR(B1522="",D1522=0),"",VLOOKUP(B1522,#REF!,4,0))</f>
        <v/>
      </c>
      <c r="G1522" s="308" t="str">
        <f>IF(OR(B1522="",D1522=0),"",VLOOKUP(B1522,#REF!,5,0))</f>
        <v/>
      </c>
      <c r="H1522" s="309" t="e">
        <f>#N/A</f>
        <v>#N/A</v>
      </c>
      <c r="I1522" s="486" t="e">
        <f>#N/A</f>
        <v>#N/A</v>
      </c>
      <c r="J1522" s="270" t="e">
        <f>#N/A</f>
        <v>#N/A</v>
      </c>
      <c r="K1522" s="470" t="e">
        <f>#N/A</f>
        <v>#N/A</v>
      </c>
    </row>
    <row r="1523" spans="2:11" ht="15" customHeight="1">
      <c r="B1523" s="299"/>
      <c r="C1523" s="302" t="str">
        <f>IF(B1523&lt;&gt;"",VLOOKUP(B1523,#REF!,2,0),"")</f>
        <v/>
      </c>
      <c r="D1523" s="301" t="str">
        <f>IF(B1523&lt;&gt;"",VLOOKUP(B1523,#REF!,3,0),"")</f>
        <v/>
      </c>
      <c r="E1523" s="308"/>
      <c r="F1523" s="308" t="str">
        <f>IF(OR(B1523="",D1523=0),"",VLOOKUP(B1523,#REF!,4,0))</f>
        <v/>
      </c>
      <c r="G1523" s="308" t="str">
        <f>IF(OR(B1523="",D1523=0),"",VLOOKUP(B1523,#REF!,5,0))</f>
        <v/>
      </c>
      <c r="H1523" s="309" t="e">
        <f>#N/A</f>
        <v>#N/A</v>
      </c>
      <c r="I1523" s="486" t="e">
        <f>#N/A</f>
        <v>#N/A</v>
      </c>
      <c r="J1523" s="270" t="e">
        <f>#N/A</f>
        <v>#N/A</v>
      </c>
      <c r="K1523" s="470" t="e">
        <f>#N/A</f>
        <v>#N/A</v>
      </c>
    </row>
    <row r="1524" spans="2:11" ht="15" customHeight="1">
      <c r="B1524" s="299"/>
      <c r="C1524" s="302" t="str">
        <f>IF(B1524&lt;&gt;"",VLOOKUP(B1524,#REF!,2,0),"")</f>
        <v/>
      </c>
      <c r="D1524" s="301" t="str">
        <f>IF(B1524&lt;&gt;"",VLOOKUP(B1524,#REF!,3,0),"")</f>
        <v/>
      </c>
      <c r="E1524" s="308"/>
      <c r="F1524" s="308" t="str">
        <f>IF(OR(B1524="",D1524=0),"",VLOOKUP(B1524,#REF!,4,0))</f>
        <v/>
      </c>
      <c r="G1524" s="308" t="str">
        <f>IF(OR(B1524="",D1524=0),"",VLOOKUP(B1524,#REF!,5,0))</f>
        <v/>
      </c>
      <c r="H1524" s="309" t="e">
        <f>#N/A</f>
        <v>#N/A</v>
      </c>
      <c r="I1524" s="486" t="e">
        <f>#N/A</f>
        <v>#N/A</v>
      </c>
      <c r="J1524" s="270" t="e">
        <f>#N/A</f>
        <v>#N/A</v>
      </c>
      <c r="K1524" s="470" t="e">
        <f>#N/A</f>
        <v>#N/A</v>
      </c>
    </row>
    <row r="1525" spans="2:11" ht="15" customHeight="1">
      <c r="B1525" s="299"/>
      <c r="C1525" s="302" t="str">
        <f>IF(B1525&lt;&gt;"",VLOOKUP(B1525,#REF!,2,0),"")</f>
        <v/>
      </c>
      <c r="D1525" s="301" t="str">
        <f>IF(B1525&lt;&gt;"",VLOOKUP(B1525,#REF!,3,0),"")</f>
        <v/>
      </c>
      <c r="E1525" s="308"/>
      <c r="F1525" s="308" t="str">
        <f>IF(OR(B1525="",D1525=0),"",VLOOKUP(B1525,#REF!,4,0))</f>
        <v/>
      </c>
      <c r="G1525" s="308" t="str">
        <f>IF(OR(B1525="",D1525=0),"",VLOOKUP(B1525,#REF!,5,0))</f>
        <v/>
      </c>
      <c r="H1525" s="309" t="e">
        <f>#N/A</f>
        <v>#N/A</v>
      </c>
      <c r="I1525" s="486" t="e">
        <f>#N/A</f>
        <v>#N/A</v>
      </c>
      <c r="J1525" s="270" t="e">
        <f>#N/A</f>
        <v>#N/A</v>
      </c>
      <c r="K1525" s="470" t="e">
        <f>#N/A</f>
        <v>#N/A</v>
      </c>
    </row>
    <row r="1526" spans="2:11" ht="15" customHeight="1">
      <c r="B1526" s="299"/>
      <c r="C1526" s="302" t="str">
        <f>IF(B1526&lt;&gt;"",VLOOKUP(B1526,#REF!,2,0),"")</f>
        <v/>
      </c>
      <c r="D1526" s="301" t="str">
        <f>IF(B1526&lt;&gt;"",VLOOKUP(B1526,#REF!,3,0),"")</f>
        <v/>
      </c>
      <c r="E1526" s="308"/>
      <c r="F1526" s="308" t="str">
        <f>IF(OR(B1526="",D1526=0),"",VLOOKUP(B1526,#REF!,4,0))</f>
        <v/>
      </c>
      <c r="G1526" s="308" t="str">
        <f>IF(OR(B1526="",D1526=0),"",VLOOKUP(B1526,#REF!,5,0))</f>
        <v/>
      </c>
      <c r="H1526" s="309" t="e">
        <f>#N/A</f>
        <v>#N/A</v>
      </c>
      <c r="I1526" s="486" t="e">
        <f>#N/A</f>
        <v>#N/A</v>
      </c>
      <c r="J1526" s="270" t="e">
        <f>#N/A</f>
        <v>#N/A</v>
      </c>
      <c r="K1526" s="470" t="e">
        <f>#N/A</f>
        <v>#N/A</v>
      </c>
    </row>
    <row r="1527" spans="2:11" ht="15" customHeight="1">
      <c r="B1527" s="299"/>
      <c r="C1527" s="302" t="str">
        <f>IF(B1527&lt;&gt;"",VLOOKUP(B1527,#REF!,2,0),"")</f>
        <v/>
      </c>
      <c r="D1527" s="301" t="str">
        <f>IF(B1527&lt;&gt;"",VLOOKUP(B1527,#REF!,3,0),"")</f>
        <v/>
      </c>
      <c r="E1527" s="308"/>
      <c r="F1527" s="308" t="str">
        <f>IF(OR(B1527="",D1527=0),"",VLOOKUP(B1527,#REF!,4,0))</f>
        <v/>
      </c>
      <c r="G1527" s="308" t="str">
        <f>IF(OR(B1527="",D1527=0),"",VLOOKUP(B1527,#REF!,5,0))</f>
        <v/>
      </c>
      <c r="H1527" s="309" t="e">
        <f>#N/A</f>
        <v>#N/A</v>
      </c>
      <c r="I1527" s="486" t="e">
        <f>#N/A</f>
        <v>#N/A</v>
      </c>
      <c r="J1527" s="270" t="e">
        <f>#N/A</f>
        <v>#N/A</v>
      </c>
      <c r="K1527" s="470" t="e">
        <f>#N/A</f>
        <v>#N/A</v>
      </c>
    </row>
    <row r="1528" spans="2:11" ht="15" customHeight="1">
      <c r="B1528" s="299"/>
      <c r="C1528" s="302" t="str">
        <f>IF(B1528&lt;&gt;"",VLOOKUP(B1528,#REF!,2,0),"")</f>
        <v/>
      </c>
      <c r="D1528" s="301" t="str">
        <f>IF(B1528&lt;&gt;"",VLOOKUP(B1528,#REF!,3,0),"")</f>
        <v/>
      </c>
      <c r="E1528" s="308"/>
      <c r="F1528" s="308" t="str">
        <f>IF(OR(B1528="",D1528=0),"",VLOOKUP(B1528,#REF!,4,0))</f>
        <v/>
      </c>
      <c r="G1528" s="308" t="str">
        <f>IF(OR(B1528="",D1528=0),"",VLOOKUP(B1528,#REF!,5,0))</f>
        <v/>
      </c>
      <c r="H1528" s="309" t="e">
        <f>#N/A</f>
        <v>#N/A</v>
      </c>
      <c r="I1528" s="486" t="e">
        <f>#N/A</f>
        <v>#N/A</v>
      </c>
      <c r="J1528" s="270" t="e">
        <f>#N/A</f>
        <v>#N/A</v>
      </c>
      <c r="K1528" s="470" t="e">
        <f>#N/A</f>
        <v>#N/A</v>
      </c>
    </row>
    <row r="1529" spans="2:11" ht="15" customHeight="1">
      <c r="B1529" s="299"/>
      <c r="C1529" s="302" t="str">
        <f>IF(B1529&lt;&gt;"",VLOOKUP(B1529,#REF!,2,0),"")</f>
        <v/>
      </c>
      <c r="D1529" s="301" t="str">
        <f>IF(B1529&lt;&gt;"",VLOOKUP(B1529,#REF!,3,0),"")</f>
        <v/>
      </c>
      <c r="E1529" s="308"/>
      <c r="F1529" s="308" t="str">
        <f>IF(OR(B1529="",D1529=0),"",VLOOKUP(B1529,#REF!,4,0))</f>
        <v/>
      </c>
      <c r="G1529" s="308" t="str">
        <f>IF(OR(B1529="",D1529=0),"",VLOOKUP(B1529,#REF!,5,0))</f>
        <v/>
      </c>
      <c r="H1529" s="309" t="e">
        <f>#N/A</f>
        <v>#N/A</v>
      </c>
      <c r="I1529" s="486" t="e">
        <f>#N/A</f>
        <v>#N/A</v>
      </c>
      <c r="J1529" s="270" t="e">
        <f>#N/A</f>
        <v>#N/A</v>
      </c>
      <c r="K1529" s="470" t="e">
        <f>#N/A</f>
        <v>#N/A</v>
      </c>
    </row>
    <row r="1530" spans="2:11" ht="15" customHeight="1">
      <c r="B1530" s="299"/>
      <c r="C1530" s="302" t="str">
        <f>IF(B1530&lt;&gt;"",VLOOKUP(B1530,#REF!,2,0),"")</f>
        <v/>
      </c>
      <c r="D1530" s="301" t="str">
        <f>IF(B1530&lt;&gt;"",VLOOKUP(B1530,#REF!,3,0),"")</f>
        <v/>
      </c>
      <c r="E1530" s="308"/>
      <c r="F1530" s="308" t="str">
        <f>IF(OR(B1530="",D1530=0),"",VLOOKUP(B1530,#REF!,4,0))</f>
        <v/>
      </c>
      <c r="G1530" s="308" t="str">
        <f>IF(OR(B1530="",D1530=0),"",VLOOKUP(B1530,#REF!,5,0))</f>
        <v/>
      </c>
      <c r="H1530" s="309" t="e">
        <f>#N/A</f>
        <v>#N/A</v>
      </c>
      <c r="I1530" s="486" t="e">
        <f>#N/A</f>
        <v>#N/A</v>
      </c>
      <c r="J1530" s="270" t="e">
        <f>#N/A</f>
        <v>#N/A</v>
      </c>
      <c r="K1530" s="470" t="e">
        <f>#N/A</f>
        <v>#N/A</v>
      </c>
    </row>
    <row r="1531" spans="2:11" ht="15" customHeight="1">
      <c r="B1531" s="299"/>
      <c r="C1531" s="302" t="str">
        <f>IF(B1531&lt;&gt;"",VLOOKUP(B1531,#REF!,2,0),"")</f>
        <v/>
      </c>
      <c r="D1531" s="301" t="str">
        <f>IF(B1531&lt;&gt;"",VLOOKUP(B1531,#REF!,3,0),"")</f>
        <v/>
      </c>
      <c r="E1531" s="308"/>
      <c r="F1531" s="308" t="str">
        <f>IF(OR(B1531="",D1531=0),"",VLOOKUP(B1531,#REF!,4,0))</f>
        <v/>
      </c>
      <c r="G1531" s="308" t="str">
        <f>IF(OR(B1531="",D1531=0),"",VLOOKUP(B1531,#REF!,5,0))</f>
        <v/>
      </c>
      <c r="H1531" s="309" t="e">
        <f>#N/A</f>
        <v>#N/A</v>
      </c>
      <c r="I1531" s="486" t="e">
        <f>#N/A</f>
        <v>#N/A</v>
      </c>
      <c r="J1531" s="270" t="e">
        <f>#N/A</f>
        <v>#N/A</v>
      </c>
      <c r="K1531" s="470" t="e">
        <f>#N/A</f>
        <v>#N/A</v>
      </c>
    </row>
    <row r="1532" spans="2:11" ht="15" customHeight="1">
      <c r="B1532" s="299"/>
      <c r="C1532" s="302" t="str">
        <f>IF(B1532&lt;&gt;"",VLOOKUP(B1532,#REF!,2,0),"")</f>
        <v/>
      </c>
      <c r="D1532" s="301" t="str">
        <f>IF(B1532&lt;&gt;"",VLOOKUP(B1532,#REF!,3,0),"")</f>
        <v/>
      </c>
      <c r="E1532" s="308"/>
      <c r="F1532" s="308" t="str">
        <f>IF(OR(B1532="",D1532=0),"",VLOOKUP(B1532,#REF!,4,0))</f>
        <v/>
      </c>
      <c r="G1532" s="308" t="str">
        <f>IF(OR(B1532="",D1532=0),"",VLOOKUP(B1532,#REF!,5,0))</f>
        <v/>
      </c>
      <c r="H1532" s="309" t="e">
        <f>#N/A</f>
        <v>#N/A</v>
      </c>
      <c r="I1532" s="486" t="e">
        <f>#N/A</f>
        <v>#N/A</v>
      </c>
      <c r="J1532" s="270" t="e">
        <f>#N/A</f>
        <v>#N/A</v>
      </c>
      <c r="K1532" s="470" t="e">
        <f>#N/A</f>
        <v>#N/A</v>
      </c>
    </row>
    <row r="1533" spans="2:11" ht="15" customHeight="1">
      <c r="B1533" s="299"/>
      <c r="C1533" s="302" t="str">
        <f>IF(B1533&lt;&gt;"",VLOOKUP(B1533,#REF!,2,0),"")</f>
        <v/>
      </c>
      <c r="D1533" s="301" t="str">
        <f>IF(B1533&lt;&gt;"",VLOOKUP(B1533,#REF!,3,0),"")</f>
        <v/>
      </c>
      <c r="E1533" s="308"/>
      <c r="F1533" s="308" t="str">
        <f>IF(OR(B1533="",D1533=0),"",VLOOKUP(B1533,#REF!,4,0))</f>
        <v/>
      </c>
      <c r="G1533" s="308" t="str">
        <f>IF(OR(B1533="",D1533=0),"",VLOOKUP(B1533,#REF!,5,0))</f>
        <v/>
      </c>
      <c r="H1533" s="309" t="e">
        <f>#N/A</f>
        <v>#N/A</v>
      </c>
      <c r="I1533" s="486" t="e">
        <f>#N/A</f>
        <v>#N/A</v>
      </c>
      <c r="J1533" s="270" t="e">
        <f>#N/A</f>
        <v>#N/A</v>
      </c>
      <c r="K1533" s="470" t="e">
        <f>#N/A</f>
        <v>#N/A</v>
      </c>
    </row>
    <row r="1534" spans="2:11" ht="15" customHeight="1">
      <c r="B1534" s="299"/>
      <c r="C1534" s="302" t="str">
        <f>IF(B1534&lt;&gt;"",VLOOKUP(B1534,#REF!,2,0),"")</f>
        <v/>
      </c>
      <c r="D1534" s="301" t="str">
        <f>IF(B1534&lt;&gt;"",VLOOKUP(B1534,#REF!,3,0),"")</f>
        <v/>
      </c>
      <c r="E1534" s="308"/>
      <c r="F1534" s="308" t="str">
        <f>IF(OR(B1534="",D1534=0),"",VLOOKUP(B1534,#REF!,4,0))</f>
        <v/>
      </c>
      <c r="G1534" s="308" t="str">
        <f>IF(OR(B1534="",D1534=0),"",VLOOKUP(B1534,#REF!,5,0))</f>
        <v/>
      </c>
      <c r="H1534" s="309" t="e">
        <f>#N/A</f>
        <v>#N/A</v>
      </c>
      <c r="I1534" s="486" t="e">
        <f>#N/A</f>
        <v>#N/A</v>
      </c>
      <c r="J1534" s="270" t="e">
        <f>#N/A</f>
        <v>#N/A</v>
      </c>
      <c r="K1534" s="470" t="e">
        <f>#N/A</f>
        <v>#N/A</v>
      </c>
    </row>
    <row r="1535" spans="2:11" ht="15" customHeight="1">
      <c r="B1535" s="299"/>
      <c r="C1535" s="302" t="str">
        <f>IF(B1535&lt;&gt;"",VLOOKUP(B1535,#REF!,2,0),"")</f>
        <v/>
      </c>
      <c r="D1535" s="301" t="str">
        <f>IF(B1535&lt;&gt;"",VLOOKUP(B1535,#REF!,3,0),"")</f>
        <v/>
      </c>
      <c r="E1535" s="308"/>
      <c r="F1535" s="308" t="str">
        <f>IF(OR(B1535="",D1535=0),"",VLOOKUP(B1535,#REF!,4,0))</f>
        <v/>
      </c>
      <c r="G1535" s="308" t="str">
        <f>IF(OR(B1535="",D1535=0),"",VLOOKUP(B1535,#REF!,5,0))</f>
        <v/>
      </c>
      <c r="H1535" s="309" t="e">
        <f>#N/A</f>
        <v>#N/A</v>
      </c>
      <c r="I1535" s="486" t="e">
        <f>#N/A</f>
        <v>#N/A</v>
      </c>
      <c r="J1535" s="270" t="e">
        <f>#N/A</f>
        <v>#N/A</v>
      </c>
      <c r="K1535" s="470" t="e">
        <f>#N/A</f>
        <v>#N/A</v>
      </c>
    </row>
    <row r="1536" spans="2:11" ht="15" customHeight="1">
      <c r="B1536" s="299"/>
      <c r="C1536" s="302" t="str">
        <f>IF(B1536&lt;&gt;"",VLOOKUP(B1536,#REF!,2,0),"")</f>
        <v/>
      </c>
      <c r="D1536" s="301" t="str">
        <f>IF(B1536&lt;&gt;"",VLOOKUP(B1536,#REF!,3,0),"")</f>
        <v/>
      </c>
      <c r="E1536" s="308"/>
      <c r="F1536" s="308" t="str">
        <f>IF(OR(B1536="",D1536=0),"",VLOOKUP(B1536,#REF!,4,0))</f>
        <v/>
      </c>
      <c r="G1536" s="308" t="str">
        <f>IF(OR(B1536="",D1536=0),"",VLOOKUP(B1536,#REF!,5,0))</f>
        <v/>
      </c>
      <c r="H1536" s="309" t="e">
        <f>#N/A</f>
        <v>#N/A</v>
      </c>
      <c r="I1536" s="486" t="e">
        <f>#N/A</f>
        <v>#N/A</v>
      </c>
      <c r="J1536" s="270" t="e">
        <f>#N/A</f>
        <v>#N/A</v>
      </c>
      <c r="K1536" s="470" t="e">
        <f>#N/A</f>
        <v>#N/A</v>
      </c>
    </row>
    <row r="1537" spans="2:11" ht="15" customHeight="1">
      <c r="B1537" s="299"/>
      <c r="C1537" s="302" t="str">
        <f>IF(B1537&lt;&gt;"",VLOOKUP(B1537,#REF!,2,0),"")</f>
        <v/>
      </c>
      <c r="D1537" s="301" t="str">
        <f>IF(B1537&lt;&gt;"",VLOOKUP(B1537,#REF!,3,0),"")</f>
        <v/>
      </c>
      <c r="E1537" s="308"/>
      <c r="F1537" s="308" t="str">
        <f>IF(OR(B1537="",D1537=0),"",VLOOKUP(B1537,#REF!,4,0))</f>
        <v/>
      </c>
      <c r="G1537" s="308" t="str">
        <f>IF(OR(B1537="",D1537=0),"",VLOOKUP(B1537,#REF!,5,0))</f>
        <v/>
      </c>
      <c r="H1537" s="309" t="e">
        <f>#N/A</f>
        <v>#N/A</v>
      </c>
      <c r="I1537" s="486" t="e">
        <f>#N/A</f>
        <v>#N/A</v>
      </c>
      <c r="J1537" s="270" t="e">
        <f>#N/A</f>
        <v>#N/A</v>
      </c>
      <c r="K1537" s="470" t="e">
        <f>#N/A</f>
        <v>#N/A</v>
      </c>
    </row>
    <row r="1538" spans="2:11" ht="15" customHeight="1">
      <c r="B1538" s="299"/>
      <c r="C1538" s="302" t="str">
        <f>IF(B1538&lt;&gt;"",VLOOKUP(B1538,#REF!,2,0),"")</f>
        <v/>
      </c>
      <c r="D1538" s="301" t="str">
        <f>IF(B1538&lt;&gt;"",VLOOKUP(B1538,#REF!,3,0),"")</f>
        <v/>
      </c>
      <c r="E1538" s="308"/>
      <c r="F1538" s="308" t="str">
        <f>IF(OR(B1538="",D1538=0),"",VLOOKUP(B1538,#REF!,4,0))</f>
        <v/>
      </c>
      <c r="G1538" s="308" t="str">
        <f>IF(OR(B1538="",D1538=0),"",VLOOKUP(B1538,#REF!,5,0))</f>
        <v/>
      </c>
      <c r="H1538" s="309" t="e">
        <f>#N/A</f>
        <v>#N/A</v>
      </c>
      <c r="I1538" s="486" t="e">
        <f>#N/A</f>
        <v>#N/A</v>
      </c>
      <c r="J1538" s="270" t="e">
        <f>#N/A</f>
        <v>#N/A</v>
      </c>
      <c r="K1538" s="470" t="e">
        <f>#N/A</f>
        <v>#N/A</v>
      </c>
    </row>
    <row r="1539" spans="2:11" ht="15" customHeight="1">
      <c r="B1539" s="299"/>
      <c r="C1539" s="302" t="str">
        <f>IF(B1539&lt;&gt;"",VLOOKUP(B1539,#REF!,2,0),"")</f>
        <v/>
      </c>
      <c r="D1539" s="301" t="str">
        <f>IF(B1539&lt;&gt;"",VLOOKUP(B1539,#REF!,3,0),"")</f>
        <v/>
      </c>
      <c r="E1539" s="308"/>
      <c r="F1539" s="308" t="str">
        <f>IF(OR(B1539="",D1539=0),"",VLOOKUP(B1539,#REF!,4,0))</f>
        <v/>
      </c>
      <c r="G1539" s="308" t="str">
        <f>IF(OR(B1539="",D1539=0),"",VLOOKUP(B1539,#REF!,5,0))</f>
        <v/>
      </c>
      <c r="H1539" s="309" t="e">
        <f>#N/A</f>
        <v>#N/A</v>
      </c>
      <c r="I1539" s="486" t="e">
        <f>#N/A</f>
        <v>#N/A</v>
      </c>
      <c r="J1539" s="270" t="e">
        <f>#N/A</f>
        <v>#N/A</v>
      </c>
      <c r="K1539" s="470" t="e">
        <f>#N/A</f>
        <v>#N/A</v>
      </c>
    </row>
    <row r="1540" spans="2:11" ht="15" customHeight="1">
      <c r="B1540" s="299"/>
      <c r="C1540" s="302" t="str">
        <f>IF(B1540&lt;&gt;"",VLOOKUP(B1540,#REF!,2,0),"")</f>
        <v/>
      </c>
      <c r="D1540" s="301" t="str">
        <f>IF(B1540&lt;&gt;"",VLOOKUP(B1540,#REF!,3,0),"")</f>
        <v/>
      </c>
      <c r="E1540" s="308"/>
      <c r="F1540" s="308" t="str">
        <f>IF(OR(B1540="",D1540=0),"",VLOOKUP(B1540,#REF!,4,0))</f>
        <v/>
      </c>
      <c r="G1540" s="308" t="str">
        <f>IF(OR(B1540="",D1540=0),"",VLOOKUP(B1540,#REF!,5,0))</f>
        <v/>
      </c>
      <c r="H1540" s="309" t="e">
        <f>#N/A</f>
        <v>#N/A</v>
      </c>
      <c r="I1540" s="486" t="e">
        <f>#N/A</f>
        <v>#N/A</v>
      </c>
      <c r="J1540" s="270" t="e">
        <f>#N/A</f>
        <v>#N/A</v>
      </c>
      <c r="K1540" s="470" t="e">
        <f>#N/A</f>
        <v>#N/A</v>
      </c>
    </row>
    <row r="1541" spans="2:11" ht="15" customHeight="1">
      <c r="B1541" s="299"/>
      <c r="C1541" s="302" t="str">
        <f>IF(B1541&lt;&gt;"",VLOOKUP(B1541,#REF!,2,0),"")</f>
        <v/>
      </c>
      <c r="D1541" s="301" t="str">
        <f>IF(B1541&lt;&gt;"",VLOOKUP(B1541,#REF!,3,0),"")</f>
        <v/>
      </c>
      <c r="E1541" s="308"/>
      <c r="F1541" s="308" t="str">
        <f>IF(OR(B1541="",D1541=0),"",VLOOKUP(B1541,#REF!,4,0))</f>
        <v/>
      </c>
      <c r="G1541" s="308" t="str">
        <f>IF(OR(B1541="",D1541=0),"",VLOOKUP(B1541,#REF!,5,0))</f>
        <v/>
      </c>
      <c r="H1541" s="309" t="e">
        <f>#N/A</f>
        <v>#N/A</v>
      </c>
      <c r="I1541" s="486" t="e">
        <f>#N/A</f>
        <v>#N/A</v>
      </c>
      <c r="J1541" s="270" t="e">
        <f>#N/A</f>
        <v>#N/A</v>
      </c>
      <c r="K1541" s="470" t="e">
        <f>#N/A</f>
        <v>#N/A</v>
      </c>
    </row>
    <row r="1542" spans="2:11" ht="15" customHeight="1">
      <c r="B1542" s="299"/>
      <c r="C1542" s="302" t="str">
        <f>IF(B1542&lt;&gt;"",VLOOKUP(B1542,#REF!,2,0),"")</f>
        <v/>
      </c>
      <c r="D1542" s="301" t="str">
        <f>IF(B1542&lt;&gt;"",VLOOKUP(B1542,#REF!,3,0),"")</f>
        <v/>
      </c>
      <c r="E1542" s="308"/>
      <c r="F1542" s="308" t="str">
        <f>IF(OR(B1542="",D1542=0),"",VLOOKUP(B1542,#REF!,4,0))</f>
        <v/>
      </c>
      <c r="G1542" s="308" t="str">
        <f>IF(OR(B1542="",D1542=0),"",VLOOKUP(B1542,#REF!,5,0))</f>
        <v/>
      </c>
      <c r="H1542" s="309" t="e">
        <f>#N/A</f>
        <v>#N/A</v>
      </c>
      <c r="I1542" s="486" t="e">
        <f>#N/A</f>
        <v>#N/A</v>
      </c>
      <c r="J1542" s="270" t="e">
        <f>#N/A</f>
        <v>#N/A</v>
      </c>
      <c r="K1542" s="470" t="e">
        <f>#N/A</f>
        <v>#N/A</v>
      </c>
    </row>
    <row r="1543" spans="2:11" ht="15" customHeight="1">
      <c r="B1543" s="299"/>
      <c r="C1543" s="302" t="str">
        <f>IF(B1543&lt;&gt;"",VLOOKUP(B1543,#REF!,2,0),"")</f>
        <v/>
      </c>
      <c r="D1543" s="301" t="str">
        <f>IF(B1543&lt;&gt;"",VLOOKUP(B1543,#REF!,3,0),"")</f>
        <v/>
      </c>
      <c r="E1543" s="308"/>
      <c r="F1543" s="308" t="str">
        <f>IF(OR(B1543="",D1543=0),"",VLOOKUP(B1543,#REF!,4,0))</f>
        <v/>
      </c>
      <c r="G1543" s="308" t="str">
        <f>IF(OR(B1543="",D1543=0),"",VLOOKUP(B1543,#REF!,5,0))</f>
        <v/>
      </c>
      <c r="H1543" s="309" t="e">
        <f>#N/A</f>
        <v>#N/A</v>
      </c>
      <c r="I1543" s="486" t="e">
        <f>#N/A</f>
        <v>#N/A</v>
      </c>
      <c r="J1543" s="270" t="e">
        <f>#N/A</f>
        <v>#N/A</v>
      </c>
      <c r="K1543" s="470" t="e">
        <f>#N/A</f>
        <v>#N/A</v>
      </c>
    </row>
    <row r="1544" spans="2:11" ht="15" customHeight="1">
      <c r="B1544" s="299"/>
      <c r="C1544" s="302" t="str">
        <f>IF(B1544&lt;&gt;"",VLOOKUP(B1544,#REF!,2,0),"")</f>
        <v/>
      </c>
      <c r="D1544" s="301" t="str">
        <f>IF(B1544&lt;&gt;"",VLOOKUP(B1544,#REF!,3,0),"")</f>
        <v/>
      </c>
      <c r="E1544" s="308"/>
      <c r="F1544" s="308" t="str">
        <f>IF(OR(B1544="",D1544=0),"",VLOOKUP(B1544,#REF!,4,0))</f>
        <v/>
      </c>
      <c r="G1544" s="308" t="str">
        <f>IF(OR(B1544="",D1544=0),"",VLOOKUP(B1544,#REF!,5,0))</f>
        <v/>
      </c>
      <c r="H1544" s="309" t="e">
        <f>#N/A</f>
        <v>#N/A</v>
      </c>
      <c r="I1544" s="486" t="e">
        <f>#N/A</f>
        <v>#N/A</v>
      </c>
      <c r="J1544" s="270" t="e">
        <f>#N/A</f>
        <v>#N/A</v>
      </c>
      <c r="K1544" s="470" t="e">
        <f>#N/A</f>
        <v>#N/A</v>
      </c>
    </row>
    <row r="1545" spans="2:11" ht="15" customHeight="1">
      <c r="B1545" s="299"/>
      <c r="C1545" s="302" t="str">
        <f>IF(B1545&lt;&gt;"",VLOOKUP(B1545,#REF!,2,0),"")</f>
        <v/>
      </c>
      <c r="D1545" s="301" t="str">
        <f>IF(B1545&lt;&gt;"",VLOOKUP(B1545,#REF!,3,0),"")</f>
        <v/>
      </c>
      <c r="E1545" s="308"/>
      <c r="F1545" s="308" t="str">
        <f>IF(OR(B1545="",D1545=0),"",VLOOKUP(B1545,#REF!,4,0))</f>
        <v/>
      </c>
      <c r="G1545" s="308" t="str">
        <f>IF(OR(B1545="",D1545=0),"",VLOOKUP(B1545,#REF!,5,0))</f>
        <v/>
      </c>
      <c r="H1545" s="309" t="e">
        <f>#N/A</f>
        <v>#N/A</v>
      </c>
      <c r="I1545" s="486" t="e">
        <f>#N/A</f>
        <v>#N/A</v>
      </c>
      <c r="J1545" s="270" t="e">
        <f>#N/A</f>
        <v>#N/A</v>
      </c>
      <c r="K1545" s="470" t="e">
        <f>#N/A</f>
        <v>#N/A</v>
      </c>
    </row>
    <row r="1546" spans="2:11" ht="15" customHeight="1">
      <c r="B1546" s="299"/>
      <c r="C1546" s="302" t="str">
        <f>IF(B1546&lt;&gt;"",VLOOKUP(B1546,#REF!,2,0),"")</f>
        <v/>
      </c>
      <c r="D1546" s="301" t="str">
        <f>IF(B1546&lt;&gt;"",VLOOKUP(B1546,#REF!,3,0),"")</f>
        <v/>
      </c>
      <c r="E1546" s="308"/>
      <c r="F1546" s="308" t="str">
        <f>IF(OR(B1546="",D1546=0),"",VLOOKUP(B1546,#REF!,4,0))</f>
        <v/>
      </c>
      <c r="G1546" s="308" t="str">
        <f>IF(OR(B1546="",D1546=0),"",VLOOKUP(B1546,#REF!,5,0))</f>
        <v/>
      </c>
      <c r="H1546" s="309" t="e">
        <f>#N/A</f>
        <v>#N/A</v>
      </c>
      <c r="I1546" s="486" t="e">
        <f>#N/A</f>
        <v>#N/A</v>
      </c>
      <c r="J1546" s="270" t="e">
        <f>#N/A</f>
        <v>#N/A</v>
      </c>
      <c r="K1546" s="470" t="e">
        <f>#N/A</f>
        <v>#N/A</v>
      </c>
    </row>
    <row r="1547" spans="2:11" ht="15" customHeight="1">
      <c r="B1547" s="299"/>
      <c r="C1547" s="302" t="str">
        <f>IF(B1547&lt;&gt;"",VLOOKUP(B1547,#REF!,2,0),"")</f>
        <v/>
      </c>
      <c r="D1547" s="301" t="str">
        <f>IF(B1547&lt;&gt;"",VLOOKUP(B1547,#REF!,3,0),"")</f>
        <v/>
      </c>
      <c r="E1547" s="308"/>
      <c r="F1547" s="308" t="str">
        <f>IF(OR(B1547="",D1547=0),"",VLOOKUP(B1547,#REF!,4,0))</f>
        <v/>
      </c>
      <c r="G1547" s="308" t="str">
        <f>IF(OR(B1547="",D1547=0),"",VLOOKUP(B1547,#REF!,5,0))</f>
        <v/>
      </c>
      <c r="H1547" s="309" t="e">
        <f>#N/A</f>
        <v>#N/A</v>
      </c>
      <c r="I1547" s="486" t="e">
        <f>#N/A</f>
        <v>#N/A</v>
      </c>
      <c r="J1547" s="270" t="e">
        <f>#N/A</f>
        <v>#N/A</v>
      </c>
      <c r="K1547" s="470" t="e">
        <f>#N/A</f>
        <v>#N/A</v>
      </c>
    </row>
    <row r="1548" spans="2:11" ht="15" customHeight="1">
      <c r="B1548" s="299"/>
      <c r="C1548" s="302" t="str">
        <f>IF(B1548&lt;&gt;"",VLOOKUP(B1548,#REF!,2,0),"")</f>
        <v/>
      </c>
      <c r="D1548" s="301" t="str">
        <f>IF(B1548&lt;&gt;"",VLOOKUP(B1548,#REF!,3,0),"")</f>
        <v/>
      </c>
      <c r="E1548" s="308"/>
      <c r="F1548" s="308" t="str">
        <f>IF(OR(B1548="",D1548=0),"",VLOOKUP(B1548,#REF!,4,0))</f>
        <v/>
      </c>
      <c r="G1548" s="308" t="str">
        <f>IF(OR(B1548="",D1548=0),"",VLOOKUP(B1548,#REF!,5,0))</f>
        <v/>
      </c>
      <c r="H1548" s="309" t="e">
        <f>#N/A</f>
        <v>#N/A</v>
      </c>
      <c r="I1548" s="486" t="e">
        <f>#N/A</f>
        <v>#N/A</v>
      </c>
      <c r="J1548" s="270" t="e">
        <f>#N/A</f>
        <v>#N/A</v>
      </c>
      <c r="K1548" s="470" t="e">
        <f>#N/A</f>
        <v>#N/A</v>
      </c>
    </row>
    <row r="1549" spans="2:11" ht="15" customHeight="1">
      <c r="B1549" s="299"/>
      <c r="C1549" s="302" t="str">
        <f>IF(B1549&lt;&gt;"",VLOOKUP(B1549,#REF!,2,0),"")</f>
        <v/>
      </c>
      <c r="D1549" s="301" t="str">
        <f>IF(B1549&lt;&gt;"",VLOOKUP(B1549,#REF!,3,0),"")</f>
        <v/>
      </c>
      <c r="E1549" s="308"/>
      <c r="F1549" s="308" t="str">
        <f>IF(OR(B1549="",D1549=0),"",VLOOKUP(B1549,#REF!,4,0))</f>
        <v/>
      </c>
      <c r="G1549" s="308" t="str">
        <f>IF(OR(B1549="",D1549=0),"",VLOOKUP(B1549,#REF!,5,0))</f>
        <v/>
      </c>
      <c r="H1549" s="309" t="e">
        <f>#N/A</f>
        <v>#N/A</v>
      </c>
      <c r="I1549" s="486" t="e">
        <f>#N/A</f>
        <v>#N/A</v>
      </c>
      <c r="J1549" s="270" t="e">
        <f>#N/A</f>
        <v>#N/A</v>
      </c>
      <c r="K1549" s="470" t="e">
        <f>#N/A</f>
        <v>#N/A</v>
      </c>
    </row>
    <row r="1550" spans="2:11" ht="15" customHeight="1">
      <c r="B1550" s="299"/>
      <c r="C1550" s="302" t="str">
        <f>IF(B1550&lt;&gt;"",VLOOKUP(B1550,#REF!,2,0),"")</f>
        <v/>
      </c>
      <c r="D1550" s="301" t="str">
        <f>IF(B1550&lt;&gt;"",VLOOKUP(B1550,#REF!,3,0),"")</f>
        <v/>
      </c>
      <c r="E1550" s="308"/>
      <c r="F1550" s="308" t="str">
        <f>IF(OR(B1550="",D1550=0),"",VLOOKUP(B1550,#REF!,4,0))</f>
        <v/>
      </c>
      <c r="G1550" s="308" t="str">
        <f>IF(OR(B1550="",D1550=0),"",VLOOKUP(B1550,#REF!,5,0))</f>
        <v/>
      </c>
      <c r="H1550" s="309" t="e">
        <f>#N/A</f>
        <v>#N/A</v>
      </c>
      <c r="I1550" s="486" t="e">
        <f>#N/A</f>
        <v>#N/A</v>
      </c>
      <c r="J1550" s="270" t="e">
        <f>#N/A</f>
        <v>#N/A</v>
      </c>
      <c r="K1550" s="470" t="e">
        <f>#N/A</f>
        <v>#N/A</v>
      </c>
    </row>
    <row r="1551" spans="2:11" ht="15" customHeight="1">
      <c r="B1551" s="299"/>
      <c r="C1551" s="302" t="str">
        <f>IF(B1551&lt;&gt;"",VLOOKUP(B1551,#REF!,2,0),"")</f>
        <v/>
      </c>
      <c r="D1551" s="301" t="str">
        <f>IF(B1551&lt;&gt;"",VLOOKUP(B1551,#REF!,3,0),"")</f>
        <v/>
      </c>
      <c r="E1551" s="308"/>
      <c r="F1551" s="308" t="str">
        <f>IF(OR(B1551="",D1551=0),"",VLOOKUP(B1551,#REF!,4,0))</f>
        <v/>
      </c>
      <c r="G1551" s="308" t="str">
        <f>IF(OR(B1551="",D1551=0),"",VLOOKUP(B1551,#REF!,5,0))</f>
        <v/>
      </c>
      <c r="H1551" s="309" t="e">
        <f>#N/A</f>
        <v>#N/A</v>
      </c>
      <c r="I1551" s="486" t="e">
        <f>#N/A</f>
        <v>#N/A</v>
      </c>
      <c r="J1551" s="270" t="e">
        <f>#N/A</f>
        <v>#N/A</v>
      </c>
      <c r="K1551" s="470" t="e">
        <f>#N/A</f>
        <v>#N/A</v>
      </c>
    </row>
    <row r="1552" spans="2:11" ht="15" customHeight="1">
      <c r="B1552" s="299"/>
      <c r="C1552" s="302" t="str">
        <f>IF(B1552&lt;&gt;"",VLOOKUP(B1552,#REF!,2,0),"")</f>
        <v/>
      </c>
      <c r="D1552" s="301" t="str">
        <f>IF(B1552&lt;&gt;"",VLOOKUP(B1552,#REF!,3,0),"")</f>
        <v/>
      </c>
      <c r="E1552" s="308"/>
      <c r="F1552" s="308" t="str">
        <f>IF(OR(B1552="",D1552=0),"",VLOOKUP(B1552,#REF!,4,0))</f>
        <v/>
      </c>
      <c r="G1552" s="308" t="str">
        <f>IF(OR(B1552="",D1552=0),"",VLOOKUP(B1552,#REF!,5,0))</f>
        <v/>
      </c>
      <c r="H1552" s="309" t="e">
        <f>#N/A</f>
        <v>#N/A</v>
      </c>
      <c r="I1552" s="486" t="e">
        <f>#N/A</f>
        <v>#N/A</v>
      </c>
      <c r="J1552" s="270" t="e">
        <f>#N/A</f>
        <v>#N/A</v>
      </c>
      <c r="K1552" s="470" t="e">
        <f>#N/A</f>
        <v>#N/A</v>
      </c>
    </row>
    <row r="1553" spans="2:11" ht="15" customHeight="1">
      <c r="B1553" s="299"/>
      <c r="C1553" s="302" t="str">
        <f>IF(B1553&lt;&gt;"",VLOOKUP(B1553,#REF!,2,0),"")</f>
        <v/>
      </c>
      <c r="D1553" s="301" t="str">
        <f>IF(B1553&lt;&gt;"",VLOOKUP(B1553,#REF!,3,0),"")</f>
        <v/>
      </c>
      <c r="E1553" s="308"/>
      <c r="F1553" s="308" t="str">
        <f>IF(OR(B1553="",D1553=0),"",VLOOKUP(B1553,#REF!,4,0))</f>
        <v/>
      </c>
      <c r="G1553" s="308" t="str">
        <f>IF(OR(B1553="",D1553=0),"",VLOOKUP(B1553,#REF!,5,0))</f>
        <v/>
      </c>
      <c r="H1553" s="309" t="e">
        <f>#N/A</f>
        <v>#N/A</v>
      </c>
      <c r="I1553" s="486" t="e">
        <f>#N/A</f>
        <v>#N/A</v>
      </c>
      <c r="J1553" s="270" t="e">
        <f>#N/A</f>
        <v>#N/A</v>
      </c>
      <c r="K1553" s="470" t="e">
        <f>#N/A</f>
        <v>#N/A</v>
      </c>
    </row>
    <row r="1554" spans="2:11" ht="15" customHeight="1">
      <c r="B1554" s="299"/>
      <c r="C1554" s="302" t="str">
        <f>IF(B1554&lt;&gt;"",VLOOKUP(B1554,#REF!,2,0),"")</f>
        <v/>
      </c>
      <c r="D1554" s="301" t="str">
        <f>IF(B1554&lt;&gt;"",VLOOKUP(B1554,#REF!,3,0),"")</f>
        <v/>
      </c>
      <c r="E1554" s="308"/>
      <c r="F1554" s="308" t="str">
        <f>IF(OR(B1554="",D1554=0),"",VLOOKUP(B1554,#REF!,4,0))</f>
        <v/>
      </c>
      <c r="G1554" s="308" t="str">
        <f>IF(OR(B1554="",D1554=0),"",VLOOKUP(B1554,#REF!,5,0))</f>
        <v/>
      </c>
      <c r="H1554" s="309" t="e">
        <f>#N/A</f>
        <v>#N/A</v>
      </c>
      <c r="I1554" s="486" t="e">
        <f>#N/A</f>
        <v>#N/A</v>
      </c>
      <c r="J1554" s="270" t="e">
        <f>#N/A</f>
        <v>#N/A</v>
      </c>
      <c r="K1554" s="470" t="e">
        <f>#N/A</f>
        <v>#N/A</v>
      </c>
    </row>
    <row r="1555" spans="2:11" ht="15" customHeight="1">
      <c r="B1555" s="299"/>
      <c r="C1555" s="302" t="str">
        <f>IF(B1555&lt;&gt;"",VLOOKUP(B1555,#REF!,2,0),"")</f>
        <v/>
      </c>
      <c r="D1555" s="301" t="str">
        <f>IF(B1555&lt;&gt;"",VLOOKUP(B1555,#REF!,3,0),"")</f>
        <v/>
      </c>
      <c r="E1555" s="308"/>
      <c r="F1555" s="308" t="str">
        <f>IF(OR(B1555="",D1555=0),"",VLOOKUP(B1555,#REF!,4,0))</f>
        <v/>
      </c>
      <c r="G1555" s="308" t="str">
        <f>IF(OR(B1555="",D1555=0),"",VLOOKUP(B1555,#REF!,5,0))</f>
        <v/>
      </c>
      <c r="H1555" s="309" t="e">
        <f>#N/A</f>
        <v>#N/A</v>
      </c>
      <c r="I1555" s="486" t="e">
        <f>#N/A</f>
        <v>#N/A</v>
      </c>
      <c r="J1555" s="270" t="e">
        <f>#N/A</f>
        <v>#N/A</v>
      </c>
      <c r="K1555" s="470" t="e">
        <f>#N/A</f>
        <v>#N/A</v>
      </c>
    </row>
    <row r="1556" spans="2:11" ht="15" customHeight="1">
      <c r="B1556" s="299"/>
      <c r="C1556" s="302" t="str">
        <f>IF(B1556&lt;&gt;"",VLOOKUP(B1556,#REF!,2,0),"")</f>
        <v/>
      </c>
      <c r="D1556" s="301" t="str">
        <f>IF(B1556&lt;&gt;"",VLOOKUP(B1556,#REF!,3,0),"")</f>
        <v/>
      </c>
      <c r="E1556" s="308"/>
      <c r="F1556" s="308" t="str">
        <f>IF(OR(B1556="",D1556=0),"",VLOOKUP(B1556,#REF!,4,0))</f>
        <v/>
      </c>
      <c r="G1556" s="308" t="str">
        <f>IF(OR(B1556="",D1556=0),"",VLOOKUP(B1556,#REF!,5,0))</f>
        <v/>
      </c>
      <c r="H1556" s="309" t="e">
        <f>#N/A</f>
        <v>#N/A</v>
      </c>
      <c r="I1556" s="486" t="e">
        <f>#N/A</f>
        <v>#N/A</v>
      </c>
      <c r="J1556" s="270" t="e">
        <f>#N/A</f>
        <v>#N/A</v>
      </c>
      <c r="K1556" s="470" t="e">
        <f>#N/A</f>
        <v>#N/A</v>
      </c>
    </row>
    <row r="1557" spans="2:11" ht="15" customHeight="1">
      <c r="B1557" s="299"/>
      <c r="C1557" s="302" t="str">
        <f>IF(B1557&lt;&gt;"",VLOOKUP(B1557,#REF!,2,0),"")</f>
        <v/>
      </c>
      <c r="D1557" s="301" t="str">
        <f>IF(B1557&lt;&gt;"",VLOOKUP(B1557,#REF!,3,0),"")</f>
        <v/>
      </c>
      <c r="E1557" s="308"/>
      <c r="F1557" s="308" t="str">
        <f>IF(OR(B1557="",D1557=0),"",VLOOKUP(B1557,#REF!,4,0))</f>
        <v/>
      </c>
      <c r="G1557" s="308" t="str">
        <f>IF(OR(B1557="",D1557=0),"",VLOOKUP(B1557,#REF!,5,0))</f>
        <v/>
      </c>
      <c r="H1557" s="309" t="e">
        <f>#N/A</f>
        <v>#N/A</v>
      </c>
      <c r="I1557" s="486" t="e">
        <f>#N/A</f>
        <v>#N/A</v>
      </c>
      <c r="J1557" s="270" t="e">
        <f>#N/A</f>
        <v>#N/A</v>
      </c>
      <c r="K1557" s="470" t="e">
        <f>#N/A</f>
        <v>#N/A</v>
      </c>
    </row>
    <row r="1558" spans="2:11" ht="15" customHeight="1">
      <c r="B1558" s="299"/>
      <c r="C1558" s="302" t="str">
        <f>IF(B1558&lt;&gt;"",VLOOKUP(B1558,#REF!,2,0),"")</f>
        <v/>
      </c>
      <c r="D1558" s="301" t="str">
        <f>IF(B1558&lt;&gt;"",VLOOKUP(B1558,#REF!,3,0),"")</f>
        <v/>
      </c>
      <c r="E1558" s="308"/>
      <c r="F1558" s="308" t="str">
        <f>IF(OR(B1558="",D1558=0),"",VLOOKUP(B1558,#REF!,4,0))</f>
        <v/>
      </c>
      <c r="G1558" s="308" t="str">
        <f>IF(OR(B1558="",D1558=0),"",VLOOKUP(B1558,#REF!,5,0))</f>
        <v/>
      </c>
      <c r="H1558" s="309" t="e">
        <f>#N/A</f>
        <v>#N/A</v>
      </c>
      <c r="I1558" s="486" t="e">
        <f>#N/A</f>
        <v>#N/A</v>
      </c>
      <c r="J1558" s="270" t="e">
        <f>#N/A</f>
        <v>#N/A</v>
      </c>
      <c r="K1558" s="470" t="e">
        <f>#N/A</f>
        <v>#N/A</v>
      </c>
    </row>
    <row r="1559" spans="2:11" ht="15" customHeight="1">
      <c r="B1559" s="299"/>
      <c r="C1559" s="302" t="str">
        <f>IF(B1559&lt;&gt;"",VLOOKUP(B1559,#REF!,2,0),"")</f>
        <v/>
      </c>
      <c r="D1559" s="301" t="str">
        <f>IF(B1559&lt;&gt;"",VLOOKUP(B1559,#REF!,3,0),"")</f>
        <v/>
      </c>
      <c r="E1559" s="308"/>
      <c r="F1559" s="308" t="str">
        <f>IF(OR(B1559="",D1559=0),"",VLOOKUP(B1559,#REF!,4,0))</f>
        <v/>
      </c>
      <c r="G1559" s="308" t="str">
        <f>IF(OR(B1559="",D1559=0),"",VLOOKUP(B1559,#REF!,5,0))</f>
        <v/>
      </c>
      <c r="H1559" s="309" t="e">
        <f>#N/A</f>
        <v>#N/A</v>
      </c>
      <c r="I1559" s="486" t="e">
        <f>#N/A</f>
        <v>#N/A</v>
      </c>
      <c r="J1559" s="270" t="e">
        <f>#N/A</f>
        <v>#N/A</v>
      </c>
      <c r="K1559" s="470" t="e">
        <f>#N/A</f>
        <v>#N/A</v>
      </c>
    </row>
    <row r="1560" spans="2:11" ht="15" customHeight="1">
      <c r="B1560" s="299"/>
      <c r="C1560" s="302" t="str">
        <f>IF(B1560&lt;&gt;"",VLOOKUP(B1560,#REF!,2,0),"")</f>
        <v/>
      </c>
      <c r="D1560" s="301" t="str">
        <f>IF(B1560&lt;&gt;"",VLOOKUP(B1560,#REF!,3,0),"")</f>
        <v/>
      </c>
      <c r="E1560" s="308"/>
      <c r="F1560" s="308" t="str">
        <f>IF(OR(B1560="",D1560=0),"",VLOOKUP(B1560,#REF!,4,0))</f>
        <v/>
      </c>
      <c r="G1560" s="308" t="str">
        <f>IF(OR(B1560="",D1560=0),"",VLOOKUP(B1560,#REF!,5,0))</f>
        <v/>
      </c>
      <c r="H1560" s="309" t="e">
        <f>#N/A</f>
        <v>#N/A</v>
      </c>
      <c r="I1560" s="486" t="e">
        <f>#N/A</f>
        <v>#N/A</v>
      </c>
      <c r="J1560" s="270" t="e">
        <f>#N/A</f>
        <v>#N/A</v>
      </c>
      <c r="K1560" s="470" t="e">
        <f>#N/A</f>
        <v>#N/A</v>
      </c>
    </row>
    <row r="1561" spans="2:11" ht="15" customHeight="1">
      <c r="B1561" s="299"/>
      <c r="C1561" s="302" t="str">
        <f>IF(B1561&lt;&gt;"",VLOOKUP(B1561,#REF!,2,0),"")</f>
        <v/>
      </c>
      <c r="D1561" s="301" t="str">
        <f>IF(B1561&lt;&gt;"",VLOOKUP(B1561,#REF!,3,0),"")</f>
        <v/>
      </c>
      <c r="E1561" s="308"/>
      <c r="F1561" s="308" t="str">
        <f>IF(OR(B1561="",D1561=0),"",VLOOKUP(B1561,#REF!,4,0))</f>
        <v/>
      </c>
      <c r="G1561" s="308" t="str">
        <f>IF(OR(B1561="",D1561=0),"",VLOOKUP(B1561,#REF!,5,0))</f>
        <v/>
      </c>
      <c r="H1561" s="309" t="e">
        <f>#N/A</f>
        <v>#N/A</v>
      </c>
      <c r="I1561" s="486" t="e">
        <f>#N/A</f>
        <v>#N/A</v>
      </c>
      <c r="J1561" s="270" t="e">
        <f>#N/A</f>
        <v>#N/A</v>
      </c>
      <c r="K1561" s="470" t="e">
        <f>#N/A</f>
        <v>#N/A</v>
      </c>
    </row>
    <row r="1562" spans="2:11" ht="15" customHeight="1">
      <c r="B1562" s="299"/>
      <c r="C1562" s="302" t="str">
        <f>IF(B1562&lt;&gt;"",VLOOKUP(B1562,#REF!,2,0),"")</f>
        <v/>
      </c>
      <c r="D1562" s="301" t="str">
        <f>IF(B1562&lt;&gt;"",VLOOKUP(B1562,#REF!,3,0),"")</f>
        <v/>
      </c>
      <c r="E1562" s="308"/>
      <c r="F1562" s="308" t="str">
        <f>IF(OR(B1562="",D1562=0),"",VLOOKUP(B1562,#REF!,4,0))</f>
        <v/>
      </c>
      <c r="G1562" s="308" t="str">
        <f>IF(OR(B1562="",D1562=0),"",VLOOKUP(B1562,#REF!,5,0))</f>
        <v/>
      </c>
      <c r="H1562" s="309" t="e">
        <f>#N/A</f>
        <v>#N/A</v>
      </c>
      <c r="I1562" s="486" t="e">
        <f>#N/A</f>
        <v>#N/A</v>
      </c>
      <c r="J1562" s="270" t="e">
        <f>#N/A</f>
        <v>#N/A</v>
      </c>
      <c r="K1562" s="470" t="e">
        <f>#N/A</f>
        <v>#N/A</v>
      </c>
    </row>
    <row r="1563" spans="2:11" ht="15" customHeight="1">
      <c r="B1563" s="299"/>
      <c r="C1563" s="302" t="str">
        <f>IF(B1563&lt;&gt;"",VLOOKUP(B1563,#REF!,2,0),"")</f>
        <v/>
      </c>
      <c r="D1563" s="301" t="str">
        <f>IF(B1563&lt;&gt;"",VLOOKUP(B1563,#REF!,3,0),"")</f>
        <v/>
      </c>
      <c r="E1563" s="308"/>
      <c r="F1563" s="308" t="str">
        <f>IF(OR(B1563="",D1563=0),"",VLOOKUP(B1563,#REF!,4,0))</f>
        <v/>
      </c>
      <c r="G1563" s="308" t="str">
        <f>IF(OR(B1563="",D1563=0),"",VLOOKUP(B1563,#REF!,5,0))</f>
        <v/>
      </c>
      <c r="H1563" s="309" t="e">
        <f>#N/A</f>
        <v>#N/A</v>
      </c>
      <c r="I1563" s="486" t="e">
        <f>#N/A</f>
        <v>#N/A</v>
      </c>
      <c r="J1563" s="270" t="e">
        <f>#N/A</f>
        <v>#N/A</v>
      </c>
      <c r="K1563" s="470" t="e">
        <f>#N/A</f>
        <v>#N/A</v>
      </c>
    </row>
    <row r="1564" spans="2:11" ht="15" customHeight="1">
      <c r="B1564" s="299"/>
      <c r="C1564" s="302" t="str">
        <f>IF(B1564&lt;&gt;"",VLOOKUP(B1564,#REF!,2,0),"")</f>
        <v/>
      </c>
      <c r="D1564" s="301" t="str">
        <f>IF(B1564&lt;&gt;"",VLOOKUP(B1564,#REF!,3,0),"")</f>
        <v/>
      </c>
      <c r="E1564" s="308"/>
      <c r="F1564" s="308" t="str">
        <f>IF(OR(B1564="",D1564=0),"",VLOOKUP(B1564,#REF!,4,0))</f>
        <v/>
      </c>
      <c r="G1564" s="308" t="str">
        <f>IF(OR(B1564="",D1564=0),"",VLOOKUP(B1564,#REF!,5,0))</f>
        <v/>
      </c>
      <c r="H1564" s="309" t="e">
        <f>#N/A</f>
        <v>#N/A</v>
      </c>
      <c r="I1564" s="486" t="e">
        <f>#N/A</f>
        <v>#N/A</v>
      </c>
      <c r="J1564" s="270" t="e">
        <f>#N/A</f>
        <v>#N/A</v>
      </c>
      <c r="K1564" s="470" t="e">
        <f>#N/A</f>
        <v>#N/A</v>
      </c>
    </row>
    <row r="1565" spans="2:11" ht="15" customHeight="1">
      <c r="B1565" s="299"/>
      <c r="C1565" s="302" t="str">
        <f>IF(B1565&lt;&gt;"",VLOOKUP(B1565,#REF!,2,0),"")</f>
        <v/>
      </c>
      <c r="D1565" s="301" t="str">
        <f>IF(B1565&lt;&gt;"",VLOOKUP(B1565,#REF!,3,0),"")</f>
        <v/>
      </c>
      <c r="E1565" s="308"/>
      <c r="F1565" s="308" t="str">
        <f>IF(OR(B1565="",D1565=0),"",VLOOKUP(B1565,#REF!,4,0))</f>
        <v/>
      </c>
      <c r="G1565" s="308" t="str">
        <f>IF(OR(B1565="",D1565=0),"",VLOOKUP(B1565,#REF!,5,0))</f>
        <v/>
      </c>
      <c r="H1565" s="309" t="e">
        <f>#N/A</f>
        <v>#N/A</v>
      </c>
      <c r="I1565" s="486" t="e">
        <f>#N/A</f>
        <v>#N/A</v>
      </c>
      <c r="J1565" s="270" t="e">
        <f>#N/A</f>
        <v>#N/A</v>
      </c>
      <c r="K1565" s="470" t="e">
        <f>#N/A</f>
        <v>#N/A</v>
      </c>
    </row>
    <row r="1566" spans="2:11" ht="15" customHeight="1">
      <c r="B1566" s="299"/>
      <c r="C1566" s="302" t="str">
        <f>IF(B1566&lt;&gt;"",VLOOKUP(B1566,#REF!,2,0),"")</f>
        <v/>
      </c>
      <c r="D1566" s="301" t="str">
        <f>IF(B1566&lt;&gt;"",VLOOKUP(B1566,#REF!,3,0),"")</f>
        <v/>
      </c>
      <c r="E1566" s="308"/>
      <c r="F1566" s="308" t="str">
        <f>IF(OR(B1566="",D1566=0),"",VLOOKUP(B1566,#REF!,4,0))</f>
        <v/>
      </c>
      <c r="G1566" s="308" t="str">
        <f>IF(OR(B1566="",D1566=0),"",VLOOKUP(B1566,#REF!,5,0))</f>
        <v/>
      </c>
      <c r="H1566" s="309" t="e">
        <f>#N/A</f>
        <v>#N/A</v>
      </c>
      <c r="I1566" s="486" t="e">
        <f>#N/A</f>
        <v>#N/A</v>
      </c>
      <c r="J1566" s="270" t="e">
        <f>#N/A</f>
        <v>#N/A</v>
      </c>
      <c r="K1566" s="470" t="e">
        <f>#N/A</f>
        <v>#N/A</v>
      </c>
    </row>
    <row r="1567" spans="2:11" ht="15" customHeight="1">
      <c r="B1567" s="299"/>
      <c r="C1567" s="302" t="str">
        <f>IF(B1567&lt;&gt;"",VLOOKUP(B1567,#REF!,2,0),"")</f>
        <v/>
      </c>
      <c r="D1567" s="301" t="str">
        <f>IF(B1567&lt;&gt;"",VLOOKUP(B1567,#REF!,3,0),"")</f>
        <v/>
      </c>
      <c r="E1567" s="308"/>
      <c r="F1567" s="308" t="str">
        <f>IF(OR(B1567="",D1567=0),"",VLOOKUP(B1567,#REF!,4,0))</f>
        <v/>
      </c>
      <c r="G1567" s="308" t="str">
        <f>IF(OR(B1567="",D1567=0),"",VLOOKUP(B1567,#REF!,5,0))</f>
        <v/>
      </c>
      <c r="H1567" s="309" t="e">
        <f>#N/A</f>
        <v>#N/A</v>
      </c>
      <c r="I1567" s="486" t="e">
        <f>#N/A</f>
        <v>#N/A</v>
      </c>
      <c r="J1567" s="270" t="e">
        <f>#N/A</f>
        <v>#N/A</v>
      </c>
      <c r="K1567" s="470" t="e">
        <f>#N/A</f>
        <v>#N/A</v>
      </c>
    </row>
    <row r="1568" spans="2:11" ht="15" customHeight="1">
      <c r="B1568" s="299"/>
      <c r="C1568" s="302" t="str">
        <f>IF(B1568&lt;&gt;"",VLOOKUP(B1568,#REF!,2,0),"")</f>
        <v/>
      </c>
      <c r="D1568" s="301" t="str">
        <f>IF(B1568&lt;&gt;"",VLOOKUP(B1568,#REF!,3,0),"")</f>
        <v/>
      </c>
      <c r="E1568" s="308"/>
      <c r="F1568" s="308" t="str">
        <f>IF(OR(B1568="",D1568=0),"",VLOOKUP(B1568,#REF!,4,0))</f>
        <v/>
      </c>
      <c r="G1568" s="308" t="str">
        <f>IF(OR(B1568="",D1568=0),"",VLOOKUP(B1568,#REF!,5,0))</f>
        <v/>
      </c>
      <c r="H1568" s="309" t="e">
        <f>#N/A</f>
        <v>#N/A</v>
      </c>
      <c r="I1568" s="486" t="e">
        <f>#N/A</f>
        <v>#N/A</v>
      </c>
      <c r="J1568" s="270" t="e">
        <f>#N/A</f>
        <v>#N/A</v>
      </c>
      <c r="K1568" s="470" t="e">
        <f>#N/A</f>
        <v>#N/A</v>
      </c>
    </row>
    <row r="1569" spans="2:11" ht="15" customHeight="1">
      <c r="B1569" s="299"/>
      <c r="C1569" s="302" t="str">
        <f>IF(B1569&lt;&gt;"",VLOOKUP(B1569,#REF!,2,0),"")</f>
        <v/>
      </c>
      <c r="D1569" s="301" t="str">
        <f>IF(B1569&lt;&gt;"",VLOOKUP(B1569,#REF!,3,0),"")</f>
        <v/>
      </c>
      <c r="E1569" s="308"/>
      <c r="F1569" s="308" t="str">
        <f>IF(OR(B1569="",D1569=0),"",VLOOKUP(B1569,#REF!,4,0))</f>
        <v/>
      </c>
      <c r="G1569" s="308" t="str">
        <f>IF(OR(B1569="",D1569=0),"",VLOOKUP(B1569,#REF!,5,0))</f>
        <v/>
      </c>
      <c r="H1569" s="309" t="e">
        <f>#N/A</f>
        <v>#N/A</v>
      </c>
      <c r="I1569" s="486" t="e">
        <f>#N/A</f>
        <v>#N/A</v>
      </c>
      <c r="J1569" s="270" t="e">
        <f>#N/A</f>
        <v>#N/A</v>
      </c>
      <c r="K1569" s="470" t="e">
        <f>#N/A</f>
        <v>#N/A</v>
      </c>
    </row>
    <row r="1570" spans="2:11" ht="15" customHeight="1">
      <c r="B1570" s="299"/>
      <c r="C1570" s="302" t="str">
        <f>IF(B1570&lt;&gt;"",VLOOKUP(B1570,#REF!,2,0),"")</f>
        <v/>
      </c>
      <c r="D1570" s="301" t="str">
        <f>IF(B1570&lt;&gt;"",VLOOKUP(B1570,#REF!,3,0),"")</f>
        <v/>
      </c>
      <c r="E1570" s="308"/>
      <c r="F1570" s="308" t="str">
        <f>IF(OR(B1570="",D1570=0),"",VLOOKUP(B1570,#REF!,4,0))</f>
        <v/>
      </c>
      <c r="G1570" s="308" t="str">
        <f>IF(OR(B1570="",D1570=0),"",VLOOKUP(B1570,#REF!,5,0))</f>
        <v/>
      </c>
      <c r="H1570" s="309" t="e">
        <f>#N/A</f>
        <v>#N/A</v>
      </c>
      <c r="I1570" s="486" t="e">
        <f>#N/A</f>
        <v>#N/A</v>
      </c>
      <c r="J1570" s="270" t="e">
        <f>#N/A</f>
        <v>#N/A</v>
      </c>
      <c r="K1570" s="470" t="e">
        <f>#N/A</f>
        <v>#N/A</v>
      </c>
    </row>
    <row r="1571" spans="2:11" ht="15" customHeight="1">
      <c r="B1571" s="299"/>
      <c r="C1571" s="302" t="str">
        <f>IF(B1571&lt;&gt;"",VLOOKUP(B1571,#REF!,2,0),"")</f>
        <v/>
      </c>
      <c r="D1571" s="301" t="str">
        <f>IF(B1571&lt;&gt;"",VLOOKUP(B1571,#REF!,3,0),"")</f>
        <v/>
      </c>
      <c r="E1571" s="308"/>
      <c r="F1571" s="308" t="str">
        <f>IF(OR(B1571="",D1571=0),"",VLOOKUP(B1571,#REF!,4,0))</f>
        <v/>
      </c>
      <c r="G1571" s="308" t="str">
        <f>IF(OR(B1571="",D1571=0),"",VLOOKUP(B1571,#REF!,5,0))</f>
        <v/>
      </c>
      <c r="H1571" s="309" t="e">
        <f>#N/A</f>
        <v>#N/A</v>
      </c>
      <c r="I1571" s="486" t="e">
        <f>#N/A</f>
        <v>#N/A</v>
      </c>
      <c r="J1571" s="270" t="e">
        <f>#N/A</f>
        <v>#N/A</v>
      </c>
      <c r="K1571" s="470" t="e">
        <f>#N/A</f>
        <v>#N/A</v>
      </c>
    </row>
    <row r="1572" spans="2:11" ht="15" customHeight="1">
      <c r="B1572" s="299"/>
      <c r="C1572" s="302" t="str">
        <f>IF(B1572&lt;&gt;"",VLOOKUP(B1572,#REF!,2,0),"")</f>
        <v/>
      </c>
      <c r="D1572" s="301" t="str">
        <f>IF(B1572&lt;&gt;"",VLOOKUP(B1572,#REF!,3,0),"")</f>
        <v/>
      </c>
      <c r="E1572" s="308"/>
      <c r="F1572" s="308" t="str">
        <f>IF(OR(B1572="",D1572=0),"",VLOOKUP(B1572,#REF!,4,0))</f>
        <v/>
      </c>
      <c r="G1572" s="308" t="str">
        <f>IF(OR(B1572="",D1572=0),"",VLOOKUP(B1572,#REF!,5,0))</f>
        <v/>
      </c>
      <c r="H1572" s="309" t="e">
        <f>#N/A</f>
        <v>#N/A</v>
      </c>
      <c r="I1572" s="486" t="e">
        <f>#N/A</f>
        <v>#N/A</v>
      </c>
      <c r="J1572" s="270" t="e">
        <f>#N/A</f>
        <v>#N/A</v>
      </c>
      <c r="K1572" s="470" t="e">
        <f>#N/A</f>
        <v>#N/A</v>
      </c>
    </row>
    <row r="1573" spans="2:11" ht="15" customHeight="1">
      <c r="B1573" s="299"/>
      <c r="C1573" s="302" t="str">
        <f>IF(B1573&lt;&gt;"",VLOOKUP(B1573,#REF!,2,0),"")</f>
        <v/>
      </c>
      <c r="D1573" s="301" t="str">
        <f>IF(B1573&lt;&gt;"",VLOOKUP(B1573,#REF!,3,0),"")</f>
        <v/>
      </c>
      <c r="E1573" s="308"/>
      <c r="F1573" s="308" t="str">
        <f>IF(OR(B1573="",D1573=0),"",VLOOKUP(B1573,#REF!,4,0))</f>
        <v/>
      </c>
      <c r="G1573" s="308" t="str">
        <f>IF(OR(B1573="",D1573=0),"",VLOOKUP(B1573,#REF!,5,0))</f>
        <v/>
      </c>
      <c r="H1573" s="309" t="e">
        <f>#N/A</f>
        <v>#N/A</v>
      </c>
      <c r="I1573" s="486" t="e">
        <f>#N/A</f>
        <v>#N/A</v>
      </c>
      <c r="J1573" s="270" t="e">
        <f>#N/A</f>
        <v>#N/A</v>
      </c>
      <c r="K1573" s="470" t="e">
        <f>#N/A</f>
        <v>#N/A</v>
      </c>
    </row>
    <row r="1574" spans="2:11" ht="15" customHeight="1">
      <c r="B1574" s="299"/>
      <c r="C1574" s="302" t="str">
        <f>IF(B1574&lt;&gt;"",VLOOKUP(B1574,#REF!,2,0),"")</f>
        <v/>
      </c>
      <c r="D1574" s="301" t="str">
        <f>IF(B1574&lt;&gt;"",VLOOKUP(B1574,#REF!,3,0),"")</f>
        <v/>
      </c>
      <c r="E1574" s="308"/>
      <c r="F1574" s="308" t="str">
        <f>IF(OR(B1574="",D1574=0),"",VLOOKUP(B1574,#REF!,4,0))</f>
        <v/>
      </c>
      <c r="G1574" s="308" t="str">
        <f>IF(OR(B1574="",D1574=0),"",VLOOKUP(B1574,#REF!,5,0))</f>
        <v/>
      </c>
      <c r="H1574" s="309" t="e">
        <f>#N/A</f>
        <v>#N/A</v>
      </c>
      <c r="I1574" s="486" t="e">
        <f>#N/A</f>
        <v>#N/A</v>
      </c>
      <c r="J1574" s="270" t="e">
        <f>#N/A</f>
        <v>#N/A</v>
      </c>
      <c r="K1574" s="470" t="e">
        <f>#N/A</f>
        <v>#N/A</v>
      </c>
    </row>
    <row r="1575" spans="2:11" ht="15" customHeight="1">
      <c r="B1575" s="299"/>
      <c r="C1575" s="302" t="str">
        <f>IF(B1575&lt;&gt;"",VLOOKUP(B1575,#REF!,2,0),"")</f>
        <v/>
      </c>
      <c r="D1575" s="301" t="str">
        <f>IF(B1575&lt;&gt;"",VLOOKUP(B1575,#REF!,3,0),"")</f>
        <v/>
      </c>
      <c r="E1575" s="308"/>
      <c r="F1575" s="308" t="str">
        <f>IF(OR(B1575="",D1575=0),"",VLOOKUP(B1575,#REF!,4,0))</f>
        <v/>
      </c>
      <c r="G1575" s="308" t="str">
        <f>IF(OR(B1575="",D1575=0),"",VLOOKUP(B1575,#REF!,5,0))</f>
        <v/>
      </c>
      <c r="H1575" s="309" t="e">
        <f>#N/A</f>
        <v>#N/A</v>
      </c>
      <c r="I1575" s="486" t="e">
        <f>#N/A</f>
        <v>#N/A</v>
      </c>
      <c r="J1575" s="270" t="e">
        <f>#N/A</f>
        <v>#N/A</v>
      </c>
      <c r="K1575" s="470" t="e">
        <f>#N/A</f>
        <v>#N/A</v>
      </c>
    </row>
    <row r="1576" spans="2:11" ht="15" customHeight="1">
      <c r="B1576" s="299"/>
      <c r="C1576" s="302" t="str">
        <f>IF(B1576&lt;&gt;"",VLOOKUP(B1576,#REF!,2,0),"")</f>
        <v/>
      </c>
      <c r="D1576" s="301" t="str">
        <f>IF(B1576&lt;&gt;"",VLOOKUP(B1576,#REF!,3,0),"")</f>
        <v/>
      </c>
      <c r="E1576" s="308"/>
      <c r="F1576" s="308" t="str">
        <f>IF(OR(B1576="",D1576=0),"",VLOOKUP(B1576,#REF!,4,0))</f>
        <v/>
      </c>
      <c r="G1576" s="308" t="str">
        <f>IF(OR(B1576="",D1576=0),"",VLOOKUP(B1576,#REF!,5,0))</f>
        <v/>
      </c>
      <c r="H1576" s="309" t="e">
        <f>#N/A</f>
        <v>#N/A</v>
      </c>
      <c r="I1576" s="486" t="e">
        <f>#N/A</f>
        <v>#N/A</v>
      </c>
      <c r="J1576" s="270" t="e">
        <f>#N/A</f>
        <v>#N/A</v>
      </c>
      <c r="K1576" s="470" t="e">
        <f>#N/A</f>
        <v>#N/A</v>
      </c>
    </row>
    <row r="1577" spans="2:11" ht="15" customHeight="1">
      <c r="B1577" s="299"/>
      <c r="C1577" s="302" t="str">
        <f>IF(B1577&lt;&gt;"",VLOOKUP(B1577,#REF!,2,0),"")</f>
        <v/>
      </c>
      <c r="D1577" s="301" t="str">
        <f>IF(B1577&lt;&gt;"",VLOOKUP(B1577,#REF!,3,0),"")</f>
        <v/>
      </c>
      <c r="E1577" s="308"/>
      <c r="F1577" s="308" t="str">
        <f>IF(OR(B1577="",D1577=0),"",VLOOKUP(B1577,#REF!,4,0))</f>
        <v/>
      </c>
      <c r="G1577" s="308" t="str">
        <f>IF(OR(B1577="",D1577=0),"",VLOOKUP(B1577,#REF!,5,0))</f>
        <v/>
      </c>
      <c r="H1577" s="309" t="e">
        <f>#N/A</f>
        <v>#N/A</v>
      </c>
      <c r="I1577" s="486" t="e">
        <f>#N/A</f>
        <v>#N/A</v>
      </c>
      <c r="J1577" s="270" t="e">
        <f>#N/A</f>
        <v>#N/A</v>
      </c>
      <c r="K1577" s="470" t="e">
        <f>#N/A</f>
        <v>#N/A</v>
      </c>
    </row>
    <row r="1578" spans="2:11" ht="15" customHeight="1">
      <c r="B1578" s="299"/>
      <c r="C1578" s="302" t="str">
        <f>IF(B1578&lt;&gt;"",VLOOKUP(B1578,#REF!,2,0),"")</f>
        <v/>
      </c>
      <c r="D1578" s="301" t="str">
        <f>IF(B1578&lt;&gt;"",VLOOKUP(B1578,#REF!,3,0),"")</f>
        <v/>
      </c>
      <c r="E1578" s="308"/>
      <c r="F1578" s="308" t="str">
        <f>IF(OR(B1578="",D1578=0),"",VLOOKUP(B1578,#REF!,4,0))</f>
        <v/>
      </c>
      <c r="G1578" s="308" t="str">
        <f>IF(OR(B1578="",D1578=0),"",VLOOKUP(B1578,#REF!,5,0))</f>
        <v/>
      </c>
      <c r="H1578" s="309" t="e">
        <f>#N/A</f>
        <v>#N/A</v>
      </c>
      <c r="I1578" s="486" t="e">
        <f>#N/A</f>
        <v>#N/A</v>
      </c>
      <c r="J1578" s="270" t="e">
        <f>#N/A</f>
        <v>#N/A</v>
      </c>
      <c r="K1578" s="470" t="e">
        <f>#N/A</f>
        <v>#N/A</v>
      </c>
    </row>
    <row r="1579" spans="2:11" ht="15" customHeight="1">
      <c r="B1579" s="299"/>
      <c r="C1579" s="302" t="str">
        <f>IF(B1579&lt;&gt;"",VLOOKUP(B1579,#REF!,2,0),"")</f>
        <v/>
      </c>
      <c r="D1579" s="301" t="str">
        <f>IF(B1579&lt;&gt;"",VLOOKUP(B1579,#REF!,3,0),"")</f>
        <v/>
      </c>
      <c r="E1579" s="308"/>
      <c r="F1579" s="308" t="str">
        <f>IF(OR(B1579="",D1579=0),"",VLOOKUP(B1579,#REF!,4,0))</f>
        <v/>
      </c>
      <c r="G1579" s="308" t="str">
        <f>IF(OR(B1579="",D1579=0),"",VLOOKUP(B1579,#REF!,5,0))</f>
        <v/>
      </c>
      <c r="H1579" s="309" t="e">
        <f>#N/A</f>
        <v>#N/A</v>
      </c>
      <c r="I1579" s="486" t="e">
        <f>#N/A</f>
        <v>#N/A</v>
      </c>
      <c r="J1579" s="270" t="e">
        <f>#N/A</f>
        <v>#N/A</v>
      </c>
      <c r="K1579" s="470" t="e">
        <f>#N/A</f>
        <v>#N/A</v>
      </c>
    </row>
    <row r="1580" spans="2:11" ht="15" customHeight="1">
      <c r="B1580" s="299"/>
      <c r="C1580" s="302" t="str">
        <f>IF(B1580&lt;&gt;"",VLOOKUP(B1580,#REF!,2,0),"")</f>
        <v/>
      </c>
      <c r="D1580" s="301" t="str">
        <f>IF(B1580&lt;&gt;"",VLOOKUP(B1580,#REF!,3,0),"")</f>
        <v/>
      </c>
      <c r="E1580" s="308"/>
      <c r="F1580" s="308" t="str">
        <f>IF(OR(B1580="",D1580=0),"",VLOOKUP(B1580,#REF!,4,0))</f>
        <v/>
      </c>
      <c r="G1580" s="308" t="str">
        <f>IF(OR(B1580="",D1580=0),"",VLOOKUP(B1580,#REF!,5,0))</f>
        <v/>
      </c>
      <c r="H1580" s="309" t="e">
        <f>#N/A</f>
        <v>#N/A</v>
      </c>
      <c r="I1580" s="486" t="e">
        <f>#N/A</f>
        <v>#N/A</v>
      </c>
      <c r="J1580" s="270" t="e">
        <f>#N/A</f>
        <v>#N/A</v>
      </c>
      <c r="K1580" s="470" t="e">
        <f>#N/A</f>
        <v>#N/A</v>
      </c>
    </row>
    <row r="1581" spans="2:11" ht="15" customHeight="1">
      <c r="B1581" s="299"/>
      <c r="C1581" s="302" t="str">
        <f>IF(B1581&lt;&gt;"",VLOOKUP(B1581,#REF!,2,0),"")</f>
        <v/>
      </c>
      <c r="D1581" s="301" t="str">
        <f>IF(B1581&lt;&gt;"",VLOOKUP(B1581,#REF!,3,0),"")</f>
        <v/>
      </c>
      <c r="E1581" s="308"/>
      <c r="F1581" s="308" t="str">
        <f>IF(OR(B1581="",D1581=0),"",VLOOKUP(B1581,#REF!,4,0))</f>
        <v/>
      </c>
      <c r="G1581" s="308" t="str">
        <f>IF(OR(B1581="",D1581=0),"",VLOOKUP(B1581,#REF!,5,0))</f>
        <v/>
      </c>
      <c r="H1581" s="309" t="e">
        <f>#N/A</f>
        <v>#N/A</v>
      </c>
      <c r="I1581" s="486" t="e">
        <f>#N/A</f>
        <v>#N/A</v>
      </c>
      <c r="J1581" s="270" t="e">
        <f>#N/A</f>
        <v>#N/A</v>
      </c>
      <c r="K1581" s="470" t="e">
        <f>#N/A</f>
        <v>#N/A</v>
      </c>
    </row>
    <row r="1582" spans="2:11" ht="15" customHeight="1">
      <c r="B1582" s="299"/>
      <c r="C1582" s="302" t="str">
        <f>IF(B1582&lt;&gt;"",VLOOKUP(B1582,#REF!,2,0),"")</f>
        <v/>
      </c>
      <c r="D1582" s="301" t="str">
        <f>IF(B1582&lt;&gt;"",VLOOKUP(B1582,#REF!,3,0),"")</f>
        <v/>
      </c>
      <c r="E1582" s="308"/>
      <c r="F1582" s="308" t="str">
        <f>IF(OR(B1582="",D1582=0),"",VLOOKUP(B1582,#REF!,4,0))</f>
        <v/>
      </c>
      <c r="G1582" s="308" t="str">
        <f>IF(OR(B1582="",D1582=0),"",VLOOKUP(B1582,#REF!,5,0))</f>
        <v/>
      </c>
      <c r="H1582" s="309" t="e">
        <f>#N/A</f>
        <v>#N/A</v>
      </c>
      <c r="I1582" s="486" t="e">
        <f>#N/A</f>
        <v>#N/A</v>
      </c>
      <c r="J1582" s="270" t="e">
        <f>#N/A</f>
        <v>#N/A</v>
      </c>
      <c r="K1582" s="470" t="e">
        <f>#N/A</f>
        <v>#N/A</v>
      </c>
    </row>
    <row r="1583" spans="2:11" ht="15" customHeight="1">
      <c r="B1583" s="299"/>
      <c r="C1583" s="302" t="str">
        <f>IF(B1583&lt;&gt;"",VLOOKUP(B1583,#REF!,2,0),"")</f>
        <v/>
      </c>
      <c r="D1583" s="301" t="str">
        <f>IF(B1583&lt;&gt;"",VLOOKUP(B1583,#REF!,3,0),"")</f>
        <v/>
      </c>
      <c r="E1583" s="308"/>
      <c r="F1583" s="308" t="str">
        <f>IF(OR(B1583="",D1583=0),"",VLOOKUP(B1583,#REF!,4,0))</f>
        <v/>
      </c>
      <c r="G1583" s="308" t="str">
        <f>IF(OR(B1583="",D1583=0),"",VLOOKUP(B1583,#REF!,5,0))</f>
        <v/>
      </c>
      <c r="H1583" s="309" t="e">
        <f>#N/A</f>
        <v>#N/A</v>
      </c>
      <c r="I1583" s="486" t="e">
        <f>#N/A</f>
        <v>#N/A</v>
      </c>
      <c r="J1583" s="270" t="e">
        <f>#N/A</f>
        <v>#N/A</v>
      </c>
      <c r="K1583" s="470" t="e">
        <f>#N/A</f>
        <v>#N/A</v>
      </c>
    </row>
    <row r="1584" spans="2:11" ht="15" customHeight="1">
      <c r="B1584" s="299"/>
      <c r="C1584" s="302" t="str">
        <f>IF(B1584&lt;&gt;"",VLOOKUP(B1584,#REF!,2,0),"")</f>
        <v/>
      </c>
      <c r="D1584" s="301" t="str">
        <f>IF(B1584&lt;&gt;"",VLOOKUP(B1584,#REF!,3,0),"")</f>
        <v/>
      </c>
      <c r="E1584" s="308"/>
      <c r="F1584" s="308" t="str">
        <f>IF(OR(B1584="",D1584=0),"",VLOOKUP(B1584,#REF!,4,0))</f>
        <v/>
      </c>
      <c r="G1584" s="308" t="str">
        <f>IF(OR(B1584="",D1584=0),"",VLOOKUP(B1584,#REF!,5,0))</f>
        <v/>
      </c>
      <c r="H1584" s="309" t="e">
        <f>#N/A</f>
        <v>#N/A</v>
      </c>
      <c r="I1584" s="486" t="e">
        <f>#N/A</f>
        <v>#N/A</v>
      </c>
      <c r="J1584" s="270" t="e">
        <f>#N/A</f>
        <v>#N/A</v>
      </c>
      <c r="K1584" s="470" t="e">
        <f>#N/A</f>
        <v>#N/A</v>
      </c>
    </row>
    <row r="1585" spans="2:11" ht="15" customHeight="1">
      <c r="B1585" s="299"/>
      <c r="C1585" s="302" t="str">
        <f>IF(B1585&lt;&gt;"",VLOOKUP(B1585,#REF!,2,0),"")</f>
        <v/>
      </c>
      <c r="D1585" s="301" t="str">
        <f>IF(B1585&lt;&gt;"",VLOOKUP(B1585,#REF!,3,0),"")</f>
        <v/>
      </c>
      <c r="E1585" s="308"/>
      <c r="F1585" s="308" t="str">
        <f>IF(OR(B1585="",D1585=0),"",VLOOKUP(B1585,#REF!,4,0))</f>
        <v/>
      </c>
      <c r="G1585" s="308" t="str">
        <f>IF(OR(B1585="",D1585=0),"",VLOOKUP(B1585,#REF!,5,0))</f>
        <v/>
      </c>
      <c r="H1585" s="309" t="e">
        <f>#N/A</f>
        <v>#N/A</v>
      </c>
      <c r="I1585" s="486" t="e">
        <f>#N/A</f>
        <v>#N/A</v>
      </c>
      <c r="J1585" s="270" t="e">
        <f>#N/A</f>
        <v>#N/A</v>
      </c>
      <c r="K1585" s="470" t="e">
        <f>#N/A</f>
        <v>#N/A</v>
      </c>
    </row>
    <row r="1586" spans="2:11" ht="15" customHeight="1">
      <c r="B1586" s="299"/>
      <c r="C1586" s="302" t="str">
        <f>IF(B1586&lt;&gt;"",VLOOKUP(B1586,#REF!,2,0),"")</f>
        <v/>
      </c>
      <c r="D1586" s="301" t="str">
        <f>IF(B1586&lt;&gt;"",VLOOKUP(B1586,#REF!,3,0),"")</f>
        <v/>
      </c>
      <c r="E1586" s="308"/>
      <c r="F1586" s="308" t="str">
        <f>IF(OR(B1586="",D1586=0),"",VLOOKUP(B1586,#REF!,4,0))</f>
        <v/>
      </c>
      <c r="G1586" s="308" t="str">
        <f>IF(OR(B1586="",D1586=0),"",VLOOKUP(B1586,#REF!,5,0))</f>
        <v/>
      </c>
      <c r="H1586" s="309" t="e">
        <f>#N/A</f>
        <v>#N/A</v>
      </c>
      <c r="I1586" s="486" t="e">
        <f>#N/A</f>
        <v>#N/A</v>
      </c>
      <c r="J1586" s="270" t="e">
        <f>#N/A</f>
        <v>#N/A</v>
      </c>
      <c r="K1586" s="470" t="e">
        <f>#N/A</f>
        <v>#N/A</v>
      </c>
    </row>
    <row r="1587" spans="2:11" ht="15" customHeight="1">
      <c r="B1587" s="299"/>
      <c r="C1587" s="302" t="str">
        <f>IF(B1587&lt;&gt;"",VLOOKUP(B1587,#REF!,2,0),"")</f>
        <v/>
      </c>
      <c r="D1587" s="301" t="str">
        <f>IF(B1587&lt;&gt;"",VLOOKUP(B1587,#REF!,3,0),"")</f>
        <v/>
      </c>
      <c r="E1587" s="308"/>
      <c r="F1587" s="308" t="str">
        <f>IF(OR(B1587="",D1587=0),"",VLOOKUP(B1587,#REF!,4,0))</f>
        <v/>
      </c>
      <c r="G1587" s="308" t="str">
        <f>IF(OR(B1587="",D1587=0),"",VLOOKUP(B1587,#REF!,5,0))</f>
        <v/>
      </c>
      <c r="H1587" s="309" t="e">
        <f>#N/A</f>
        <v>#N/A</v>
      </c>
      <c r="I1587" s="486" t="e">
        <f>#N/A</f>
        <v>#N/A</v>
      </c>
      <c r="J1587" s="270" t="e">
        <f>#N/A</f>
        <v>#N/A</v>
      </c>
      <c r="K1587" s="470" t="e">
        <f>#N/A</f>
        <v>#N/A</v>
      </c>
    </row>
    <row r="1588" spans="2:11" ht="15" customHeight="1">
      <c r="B1588" s="299"/>
      <c r="C1588" s="302" t="str">
        <f>IF(B1588&lt;&gt;"",VLOOKUP(B1588,#REF!,2,0),"")</f>
        <v/>
      </c>
      <c r="D1588" s="301" t="str">
        <f>IF(B1588&lt;&gt;"",VLOOKUP(B1588,#REF!,3,0),"")</f>
        <v/>
      </c>
      <c r="E1588" s="308"/>
      <c r="F1588" s="308" t="str">
        <f>IF(OR(B1588="",D1588=0),"",VLOOKUP(B1588,#REF!,4,0))</f>
        <v/>
      </c>
      <c r="G1588" s="308" t="str">
        <f>IF(OR(B1588="",D1588=0),"",VLOOKUP(B1588,#REF!,5,0))</f>
        <v/>
      </c>
      <c r="H1588" s="309" t="e">
        <f>#N/A</f>
        <v>#N/A</v>
      </c>
      <c r="I1588" s="486" t="e">
        <f>#N/A</f>
        <v>#N/A</v>
      </c>
      <c r="J1588" s="270" t="e">
        <f>#N/A</f>
        <v>#N/A</v>
      </c>
      <c r="K1588" s="470" t="e">
        <f>#N/A</f>
        <v>#N/A</v>
      </c>
    </row>
    <row r="1589" spans="2:11" ht="15" customHeight="1">
      <c r="B1589" s="299"/>
      <c r="C1589" s="302" t="str">
        <f>IF(B1589&lt;&gt;"",VLOOKUP(B1589,#REF!,2,0),"")</f>
        <v/>
      </c>
      <c r="D1589" s="301" t="str">
        <f>IF(B1589&lt;&gt;"",VLOOKUP(B1589,#REF!,3,0),"")</f>
        <v/>
      </c>
      <c r="E1589" s="308"/>
      <c r="F1589" s="308" t="str">
        <f>IF(OR(B1589="",D1589=0),"",VLOOKUP(B1589,#REF!,4,0))</f>
        <v/>
      </c>
      <c r="G1589" s="308" t="str">
        <f>IF(OR(B1589="",D1589=0),"",VLOOKUP(B1589,#REF!,5,0))</f>
        <v/>
      </c>
      <c r="H1589" s="309" t="e">
        <f>#N/A</f>
        <v>#N/A</v>
      </c>
      <c r="I1589" s="486" t="e">
        <f>#N/A</f>
        <v>#N/A</v>
      </c>
      <c r="J1589" s="270" t="e">
        <f>#N/A</f>
        <v>#N/A</v>
      </c>
      <c r="K1589" s="470" t="e">
        <f>#N/A</f>
        <v>#N/A</v>
      </c>
    </row>
    <row r="1590" spans="2:11" ht="15" customHeight="1">
      <c r="B1590" s="299"/>
      <c r="C1590" s="302" t="str">
        <f>IF(B1590&lt;&gt;"",VLOOKUP(B1590,#REF!,2,0),"")</f>
        <v/>
      </c>
      <c r="D1590" s="301" t="str">
        <f>IF(B1590&lt;&gt;"",VLOOKUP(B1590,#REF!,3,0),"")</f>
        <v/>
      </c>
      <c r="E1590" s="308"/>
      <c r="F1590" s="308" t="str">
        <f>IF(OR(B1590="",D1590=0),"",VLOOKUP(B1590,#REF!,4,0))</f>
        <v/>
      </c>
      <c r="G1590" s="308" t="str">
        <f>IF(OR(B1590="",D1590=0),"",VLOOKUP(B1590,#REF!,5,0))</f>
        <v/>
      </c>
      <c r="H1590" s="309" t="e">
        <f>#N/A</f>
        <v>#N/A</v>
      </c>
      <c r="I1590" s="486" t="e">
        <f>#N/A</f>
        <v>#N/A</v>
      </c>
      <c r="J1590" s="270" t="e">
        <f>#N/A</f>
        <v>#N/A</v>
      </c>
      <c r="K1590" s="470" t="e">
        <f>#N/A</f>
        <v>#N/A</v>
      </c>
    </row>
    <row r="1591" spans="2:11" ht="15" customHeight="1">
      <c r="B1591" s="299"/>
      <c r="C1591" s="302" t="str">
        <f>IF(B1591&lt;&gt;"",VLOOKUP(B1591,#REF!,2,0),"")</f>
        <v/>
      </c>
      <c r="D1591" s="301" t="str">
        <f>IF(B1591&lt;&gt;"",VLOOKUP(B1591,#REF!,3,0),"")</f>
        <v/>
      </c>
      <c r="E1591" s="308"/>
      <c r="F1591" s="308" t="str">
        <f>IF(OR(B1591="",D1591=0),"",VLOOKUP(B1591,#REF!,4,0))</f>
        <v/>
      </c>
      <c r="G1591" s="308" t="str">
        <f>IF(OR(B1591="",D1591=0),"",VLOOKUP(B1591,#REF!,5,0))</f>
        <v/>
      </c>
      <c r="H1591" s="309" t="e">
        <f>#N/A</f>
        <v>#N/A</v>
      </c>
      <c r="I1591" s="486" t="e">
        <f>#N/A</f>
        <v>#N/A</v>
      </c>
      <c r="J1591" s="270" t="e">
        <f>#N/A</f>
        <v>#N/A</v>
      </c>
      <c r="K1591" s="470" t="e">
        <f>#N/A</f>
        <v>#N/A</v>
      </c>
    </row>
    <row r="1592" spans="2:11" ht="15" customHeight="1">
      <c r="B1592" s="299"/>
      <c r="C1592" s="302" t="str">
        <f>IF(B1592&lt;&gt;"",VLOOKUP(B1592,#REF!,2,0),"")</f>
        <v/>
      </c>
      <c r="D1592" s="301" t="str">
        <f>IF(B1592&lt;&gt;"",VLOOKUP(B1592,#REF!,3,0),"")</f>
        <v/>
      </c>
      <c r="E1592" s="308"/>
      <c r="F1592" s="308" t="str">
        <f>IF(OR(B1592="",D1592=0),"",VLOOKUP(B1592,#REF!,4,0))</f>
        <v/>
      </c>
      <c r="G1592" s="308" t="str">
        <f>IF(OR(B1592="",D1592=0),"",VLOOKUP(B1592,#REF!,5,0))</f>
        <v/>
      </c>
      <c r="H1592" s="309" t="e">
        <f>#N/A</f>
        <v>#N/A</v>
      </c>
      <c r="I1592" s="486" t="e">
        <f>#N/A</f>
        <v>#N/A</v>
      </c>
      <c r="J1592" s="270" t="e">
        <f>#N/A</f>
        <v>#N/A</v>
      </c>
      <c r="K1592" s="470" t="e">
        <f>#N/A</f>
        <v>#N/A</v>
      </c>
    </row>
    <row r="1593" spans="2:11" ht="15" customHeight="1">
      <c r="B1593" s="299"/>
      <c r="C1593" s="302" t="str">
        <f>IF(B1593&lt;&gt;"",VLOOKUP(B1593,#REF!,2,0),"")</f>
        <v/>
      </c>
      <c r="D1593" s="301" t="str">
        <f>IF(B1593&lt;&gt;"",VLOOKUP(B1593,#REF!,3,0),"")</f>
        <v/>
      </c>
      <c r="E1593" s="308"/>
      <c r="F1593" s="308" t="str">
        <f>IF(OR(B1593="",D1593=0),"",VLOOKUP(B1593,#REF!,4,0))</f>
        <v/>
      </c>
      <c r="G1593" s="308" t="str">
        <f>IF(OR(B1593="",D1593=0),"",VLOOKUP(B1593,#REF!,5,0))</f>
        <v/>
      </c>
      <c r="H1593" s="309" t="e">
        <f>#N/A</f>
        <v>#N/A</v>
      </c>
      <c r="I1593" s="486" t="e">
        <f>#N/A</f>
        <v>#N/A</v>
      </c>
      <c r="J1593" s="270" t="e">
        <f>#N/A</f>
        <v>#N/A</v>
      </c>
      <c r="K1593" s="470" t="e">
        <f>#N/A</f>
        <v>#N/A</v>
      </c>
    </row>
    <row r="1594" spans="2:11" ht="15" customHeight="1">
      <c r="B1594" s="299"/>
      <c r="C1594" s="302" t="str">
        <f>IF(B1594&lt;&gt;"",VLOOKUP(B1594,#REF!,2,0),"")</f>
        <v/>
      </c>
      <c r="D1594" s="301" t="str">
        <f>IF(B1594&lt;&gt;"",VLOOKUP(B1594,#REF!,3,0),"")</f>
        <v/>
      </c>
      <c r="E1594" s="308"/>
      <c r="F1594" s="308" t="str">
        <f>IF(OR(B1594="",D1594=0),"",VLOOKUP(B1594,#REF!,4,0))</f>
        <v/>
      </c>
      <c r="G1594" s="308" t="str">
        <f>IF(OR(B1594="",D1594=0),"",VLOOKUP(B1594,#REF!,5,0))</f>
        <v/>
      </c>
      <c r="H1594" s="309" t="e">
        <f>#N/A</f>
        <v>#N/A</v>
      </c>
      <c r="I1594" s="486" t="e">
        <f>#N/A</f>
        <v>#N/A</v>
      </c>
      <c r="J1594" s="270" t="e">
        <f>#N/A</f>
        <v>#N/A</v>
      </c>
      <c r="K1594" s="470" t="e">
        <f>#N/A</f>
        <v>#N/A</v>
      </c>
    </row>
    <row r="1595" spans="2:11" ht="15" customHeight="1">
      <c r="B1595" s="299"/>
      <c r="C1595" s="302" t="str">
        <f>IF(B1595&lt;&gt;"",VLOOKUP(B1595,#REF!,2,0),"")</f>
        <v/>
      </c>
      <c r="D1595" s="301" t="str">
        <f>IF(B1595&lt;&gt;"",VLOOKUP(B1595,#REF!,3,0),"")</f>
        <v/>
      </c>
      <c r="E1595" s="308"/>
      <c r="F1595" s="308" t="str">
        <f>IF(OR(B1595="",D1595=0),"",VLOOKUP(B1595,#REF!,4,0))</f>
        <v/>
      </c>
      <c r="G1595" s="308" t="str">
        <f>IF(OR(B1595="",D1595=0),"",VLOOKUP(B1595,#REF!,5,0))</f>
        <v/>
      </c>
      <c r="H1595" s="309" t="e">
        <f>#N/A</f>
        <v>#N/A</v>
      </c>
      <c r="I1595" s="486" t="e">
        <f>#N/A</f>
        <v>#N/A</v>
      </c>
      <c r="J1595" s="270" t="e">
        <f>#N/A</f>
        <v>#N/A</v>
      </c>
      <c r="K1595" s="470" t="e">
        <f>#N/A</f>
        <v>#N/A</v>
      </c>
    </row>
    <row r="1596" spans="2:11" ht="15" customHeight="1">
      <c r="B1596" s="299"/>
      <c r="C1596" s="302" t="str">
        <f>IF(B1596&lt;&gt;"",VLOOKUP(B1596,#REF!,2,0),"")</f>
        <v/>
      </c>
      <c r="D1596" s="301" t="str">
        <f>IF(B1596&lt;&gt;"",VLOOKUP(B1596,#REF!,3,0),"")</f>
        <v/>
      </c>
      <c r="E1596" s="308"/>
      <c r="F1596" s="308" t="str">
        <f>IF(OR(B1596="",D1596=0),"",VLOOKUP(B1596,#REF!,4,0))</f>
        <v/>
      </c>
      <c r="G1596" s="308" t="str">
        <f>IF(OR(B1596="",D1596=0),"",VLOOKUP(B1596,#REF!,5,0))</f>
        <v/>
      </c>
      <c r="H1596" s="309" t="e">
        <f>#N/A</f>
        <v>#N/A</v>
      </c>
      <c r="I1596" s="486" t="e">
        <f>#N/A</f>
        <v>#N/A</v>
      </c>
      <c r="J1596" s="270" t="e">
        <f>#N/A</f>
        <v>#N/A</v>
      </c>
      <c r="K1596" s="470" t="e">
        <f>#N/A</f>
        <v>#N/A</v>
      </c>
    </row>
    <row r="1597" spans="2:11" ht="15" customHeight="1">
      <c r="B1597" s="299"/>
      <c r="C1597" s="302" t="str">
        <f>IF(B1597&lt;&gt;"",VLOOKUP(B1597,#REF!,2,0),"")</f>
        <v/>
      </c>
      <c r="D1597" s="301" t="str">
        <f>IF(B1597&lt;&gt;"",VLOOKUP(B1597,#REF!,3,0),"")</f>
        <v/>
      </c>
      <c r="E1597" s="308"/>
      <c r="F1597" s="308" t="str">
        <f>IF(OR(B1597="",D1597=0),"",VLOOKUP(B1597,#REF!,4,0))</f>
        <v/>
      </c>
      <c r="G1597" s="308" t="str">
        <f>IF(OR(B1597="",D1597=0),"",VLOOKUP(B1597,#REF!,5,0))</f>
        <v/>
      </c>
      <c r="H1597" s="309" t="e">
        <f>#N/A</f>
        <v>#N/A</v>
      </c>
      <c r="I1597" s="486" t="e">
        <f>#N/A</f>
        <v>#N/A</v>
      </c>
      <c r="J1597" s="270" t="e">
        <f>#N/A</f>
        <v>#N/A</v>
      </c>
      <c r="K1597" s="470" t="e">
        <f>#N/A</f>
        <v>#N/A</v>
      </c>
    </row>
    <row r="1598" spans="2:11" ht="15" customHeight="1">
      <c r="B1598" s="299"/>
      <c r="C1598" s="302" t="str">
        <f>IF(B1598&lt;&gt;"",VLOOKUP(B1598,#REF!,2,0),"")</f>
        <v/>
      </c>
      <c r="D1598" s="301" t="str">
        <f>IF(B1598&lt;&gt;"",VLOOKUP(B1598,#REF!,3,0),"")</f>
        <v/>
      </c>
      <c r="E1598" s="308"/>
      <c r="F1598" s="308" t="str">
        <f>IF(OR(B1598="",D1598=0),"",VLOOKUP(B1598,#REF!,4,0))</f>
        <v/>
      </c>
      <c r="G1598" s="308" t="str">
        <f>IF(OR(B1598="",D1598=0),"",VLOOKUP(B1598,#REF!,5,0))</f>
        <v/>
      </c>
      <c r="H1598" s="309" t="e">
        <f>#N/A</f>
        <v>#N/A</v>
      </c>
      <c r="I1598" s="486" t="e">
        <f>#N/A</f>
        <v>#N/A</v>
      </c>
      <c r="J1598" s="270" t="e">
        <f>#N/A</f>
        <v>#N/A</v>
      </c>
      <c r="K1598" s="470" t="e">
        <f>#N/A</f>
        <v>#N/A</v>
      </c>
    </row>
    <row r="1599" spans="2:11" ht="15" customHeight="1">
      <c r="B1599" s="299"/>
      <c r="C1599" s="302" t="str">
        <f>IF(B1599&lt;&gt;"",VLOOKUP(B1599,#REF!,2,0),"")</f>
        <v/>
      </c>
      <c r="D1599" s="301" t="str">
        <f>IF(B1599&lt;&gt;"",VLOOKUP(B1599,#REF!,3,0),"")</f>
        <v/>
      </c>
      <c r="E1599" s="308"/>
      <c r="F1599" s="308" t="str">
        <f>IF(OR(B1599="",D1599=0),"",VLOOKUP(B1599,#REF!,4,0))</f>
        <v/>
      </c>
      <c r="G1599" s="308" t="str">
        <f>IF(OR(B1599="",D1599=0),"",VLOOKUP(B1599,#REF!,5,0))</f>
        <v/>
      </c>
      <c r="H1599" s="309" t="e">
        <f>#N/A</f>
        <v>#N/A</v>
      </c>
      <c r="I1599" s="486" t="e">
        <f>#N/A</f>
        <v>#N/A</v>
      </c>
      <c r="J1599" s="270" t="e">
        <f>#N/A</f>
        <v>#N/A</v>
      </c>
      <c r="K1599" s="470" t="e">
        <f>#N/A</f>
        <v>#N/A</v>
      </c>
    </row>
    <row r="1600" spans="2:11" ht="15" customHeight="1">
      <c r="B1600" s="299"/>
      <c r="C1600" s="302" t="str">
        <f>IF(B1600&lt;&gt;"",VLOOKUP(B1600,#REF!,2,0),"")</f>
        <v/>
      </c>
      <c r="D1600" s="301" t="str">
        <f>IF(B1600&lt;&gt;"",VLOOKUP(B1600,#REF!,3,0),"")</f>
        <v/>
      </c>
      <c r="E1600" s="308"/>
      <c r="F1600" s="308" t="str">
        <f>IF(OR(B1600="",D1600=0),"",VLOOKUP(B1600,#REF!,4,0))</f>
        <v/>
      </c>
      <c r="G1600" s="308" t="str">
        <f>IF(OR(B1600="",D1600=0),"",VLOOKUP(B1600,#REF!,5,0))</f>
        <v/>
      </c>
      <c r="H1600" s="309" t="e">
        <f>#N/A</f>
        <v>#N/A</v>
      </c>
      <c r="I1600" s="486" t="e">
        <f>#N/A</f>
        <v>#N/A</v>
      </c>
      <c r="J1600" s="270" t="e">
        <f>#N/A</f>
        <v>#N/A</v>
      </c>
      <c r="K1600" s="470" t="e">
        <f>#N/A</f>
        <v>#N/A</v>
      </c>
    </row>
    <row r="1601" spans="2:11" ht="15" customHeight="1">
      <c r="B1601" s="299"/>
      <c r="C1601" s="302" t="str">
        <f>IF(B1601&lt;&gt;"",VLOOKUP(B1601,#REF!,2,0),"")</f>
        <v/>
      </c>
      <c r="D1601" s="301" t="str">
        <f>IF(B1601&lt;&gt;"",VLOOKUP(B1601,#REF!,3,0),"")</f>
        <v/>
      </c>
      <c r="E1601" s="308"/>
      <c r="F1601" s="308" t="str">
        <f>IF(OR(B1601="",D1601=0),"",VLOOKUP(B1601,#REF!,4,0))</f>
        <v/>
      </c>
      <c r="G1601" s="308" t="str">
        <f>IF(OR(B1601="",D1601=0),"",VLOOKUP(B1601,#REF!,5,0))</f>
        <v/>
      </c>
      <c r="H1601" s="309" t="e">
        <f>#N/A</f>
        <v>#N/A</v>
      </c>
      <c r="I1601" s="486" t="e">
        <f>#N/A</f>
        <v>#N/A</v>
      </c>
      <c r="J1601" s="270" t="e">
        <f>#N/A</f>
        <v>#N/A</v>
      </c>
      <c r="K1601" s="470" t="e">
        <f>#N/A</f>
        <v>#N/A</v>
      </c>
    </row>
    <row r="1602" spans="2:11" ht="15" customHeight="1">
      <c r="B1602" s="299"/>
      <c r="C1602" s="302" t="str">
        <f>IF(B1602&lt;&gt;"",VLOOKUP(B1602,#REF!,2,0),"")</f>
        <v/>
      </c>
      <c r="D1602" s="301" t="str">
        <f>IF(B1602&lt;&gt;"",VLOOKUP(B1602,#REF!,3,0),"")</f>
        <v/>
      </c>
      <c r="E1602" s="308"/>
      <c r="F1602" s="308" t="str">
        <f>IF(OR(B1602="",D1602=0),"",VLOOKUP(B1602,#REF!,4,0))</f>
        <v/>
      </c>
      <c r="G1602" s="308" t="str">
        <f>IF(OR(B1602="",D1602=0),"",VLOOKUP(B1602,#REF!,5,0))</f>
        <v/>
      </c>
      <c r="H1602" s="309" t="e">
        <f>#N/A</f>
        <v>#N/A</v>
      </c>
      <c r="I1602" s="486" t="e">
        <f>#N/A</f>
        <v>#N/A</v>
      </c>
      <c r="J1602" s="270" t="e">
        <f>#N/A</f>
        <v>#N/A</v>
      </c>
      <c r="K1602" s="470" t="e">
        <f>#N/A</f>
        <v>#N/A</v>
      </c>
    </row>
    <row r="1603" spans="2:11" ht="15" customHeight="1">
      <c r="B1603" s="299"/>
      <c r="C1603" s="302" t="str">
        <f>IF(B1603&lt;&gt;"",VLOOKUP(B1603,#REF!,2,0),"")</f>
        <v/>
      </c>
      <c r="D1603" s="301" t="str">
        <f>IF(B1603&lt;&gt;"",VLOOKUP(B1603,#REF!,3,0),"")</f>
        <v/>
      </c>
      <c r="E1603" s="308"/>
      <c r="F1603" s="308" t="str">
        <f>IF(OR(B1603="",D1603=0),"",VLOOKUP(B1603,#REF!,4,0))</f>
        <v/>
      </c>
      <c r="G1603" s="308" t="str">
        <f>IF(OR(B1603="",D1603=0),"",VLOOKUP(B1603,#REF!,5,0))</f>
        <v/>
      </c>
      <c r="H1603" s="309" t="e">
        <f>#N/A</f>
        <v>#N/A</v>
      </c>
      <c r="I1603" s="486" t="e">
        <f>#N/A</f>
        <v>#N/A</v>
      </c>
      <c r="J1603" s="270" t="e">
        <f>#N/A</f>
        <v>#N/A</v>
      </c>
      <c r="K1603" s="470" t="e">
        <f>#N/A</f>
        <v>#N/A</v>
      </c>
    </row>
    <row r="1604" spans="2:11" ht="15" customHeight="1">
      <c r="B1604" s="299"/>
      <c r="C1604" s="302" t="str">
        <f>IF(B1604&lt;&gt;"",VLOOKUP(B1604,#REF!,2,0),"")</f>
        <v/>
      </c>
      <c r="D1604" s="301" t="str">
        <f>IF(B1604&lt;&gt;"",VLOOKUP(B1604,#REF!,3,0),"")</f>
        <v/>
      </c>
      <c r="E1604" s="308"/>
      <c r="F1604" s="308" t="str">
        <f>IF(OR(B1604="",D1604=0),"",VLOOKUP(B1604,#REF!,4,0))</f>
        <v/>
      </c>
      <c r="G1604" s="308" t="str">
        <f>IF(OR(B1604="",D1604=0),"",VLOOKUP(B1604,#REF!,5,0))</f>
        <v/>
      </c>
      <c r="H1604" s="309" t="e">
        <f>#N/A</f>
        <v>#N/A</v>
      </c>
      <c r="I1604" s="486" t="e">
        <f>#N/A</f>
        <v>#N/A</v>
      </c>
      <c r="J1604" s="270" t="e">
        <f>#N/A</f>
        <v>#N/A</v>
      </c>
      <c r="K1604" s="470" t="e">
        <f>#N/A</f>
        <v>#N/A</v>
      </c>
    </row>
    <row r="1605" spans="2:11" ht="15" customHeight="1">
      <c r="B1605" s="299"/>
      <c r="C1605" s="302" t="str">
        <f>IF(B1605&lt;&gt;"",VLOOKUP(B1605,#REF!,2,0),"")</f>
        <v/>
      </c>
      <c r="D1605" s="301" t="str">
        <f>IF(B1605&lt;&gt;"",VLOOKUP(B1605,#REF!,3,0),"")</f>
        <v/>
      </c>
      <c r="E1605" s="308"/>
      <c r="F1605" s="308" t="str">
        <f>IF(OR(B1605="",D1605=0),"",VLOOKUP(B1605,#REF!,4,0))</f>
        <v/>
      </c>
      <c r="G1605" s="308" t="str">
        <f>IF(OR(B1605="",D1605=0),"",VLOOKUP(B1605,#REF!,5,0))</f>
        <v/>
      </c>
      <c r="H1605" s="309" t="e">
        <f>#N/A</f>
        <v>#N/A</v>
      </c>
      <c r="I1605" s="486" t="e">
        <f>#N/A</f>
        <v>#N/A</v>
      </c>
      <c r="J1605" s="270" t="e">
        <f>#N/A</f>
        <v>#N/A</v>
      </c>
      <c r="K1605" s="470" t="e">
        <f>#N/A</f>
        <v>#N/A</v>
      </c>
    </row>
    <row r="1606" spans="2:11" ht="15" customHeight="1">
      <c r="B1606" s="299"/>
      <c r="C1606" s="302" t="str">
        <f>IF(B1606&lt;&gt;"",VLOOKUP(B1606,#REF!,2,0),"")</f>
        <v/>
      </c>
      <c r="D1606" s="301" t="str">
        <f>IF(B1606&lt;&gt;"",VLOOKUP(B1606,#REF!,3,0),"")</f>
        <v/>
      </c>
      <c r="E1606" s="308"/>
      <c r="F1606" s="308" t="str">
        <f>IF(OR(B1606="",D1606=0),"",VLOOKUP(B1606,#REF!,4,0))</f>
        <v/>
      </c>
      <c r="G1606" s="308" t="str">
        <f>IF(OR(B1606="",D1606=0),"",VLOOKUP(B1606,#REF!,5,0))</f>
        <v/>
      </c>
      <c r="H1606" s="309" t="e">
        <f>#N/A</f>
        <v>#N/A</v>
      </c>
      <c r="I1606" s="486" t="e">
        <f>#N/A</f>
        <v>#N/A</v>
      </c>
      <c r="J1606" s="270" t="e">
        <f>#N/A</f>
        <v>#N/A</v>
      </c>
      <c r="K1606" s="470" t="e">
        <f>#N/A</f>
        <v>#N/A</v>
      </c>
    </row>
    <row r="1607" spans="2:11" ht="15" customHeight="1">
      <c r="B1607" s="299"/>
      <c r="C1607" s="302" t="str">
        <f>IF(B1607&lt;&gt;"",VLOOKUP(B1607,#REF!,2,0),"")</f>
        <v/>
      </c>
      <c r="D1607" s="301" t="str">
        <f>IF(B1607&lt;&gt;"",VLOOKUP(B1607,#REF!,3,0),"")</f>
        <v/>
      </c>
      <c r="E1607" s="308"/>
      <c r="F1607" s="308" t="str">
        <f>IF(OR(B1607="",D1607=0),"",VLOOKUP(B1607,#REF!,4,0))</f>
        <v/>
      </c>
      <c r="G1607" s="308" t="str">
        <f>IF(OR(B1607="",D1607=0),"",VLOOKUP(B1607,#REF!,5,0))</f>
        <v/>
      </c>
      <c r="H1607" s="309" t="e">
        <f>#N/A</f>
        <v>#N/A</v>
      </c>
      <c r="I1607" s="486" t="e">
        <f>#N/A</f>
        <v>#N/A</v>
      </c>
      <c r="J1607" s="270" t="e">
        <f>#N/A</f>
        <v>#N/A</v>
      </c>
      <c r="K1607" s="470" t="e">
        <f>#N/A</f>
        <v>#N/A</v>
      </c>
    </row>
    <row r="1608" spans="2:11" ht="15" customHeight="1">
      <c r="B1608" s="299"/>
      <c r="C1608" s="302" t="str">
        <f>IF(B1608&lt;&gt;"",VLOOKUP(B1608,#REF!,2,0),"")</f>
        <v/>
      </c>
      <c r="D1608" s="301" t="str">
        <f>IF(B1608&lt;&gt;"",VLOOKUP(B1608,#REF!,3,0),"")</f>
        <v/>
      </c>
      <c r="E1608" s="308"/>
      <c r="F1608" s="308" t="str">
        <f>IF(OR(B1608="",D1608=0),"",VLOOKUP(B1608,#REF!,4,0))</f>
        <v/>
      </c>
      <c r="G1608" s="308" t="str">
        <f>IF(OR(B1608="",D1608=0),"",VLOOKUP(B1608,#REF!,5,0))</f>
        <v/>
      </c>
      <c r="H1608" s="309" t="e">
        <f>#N/A</f>
        <v>#N/A</v>
      </c>
      <c r="I1608" s="486" t="e">
        <f>#N/A</f>
        <v>#N/A</v>
      </c>
      <c r="J1608" s="270" t="e">
        <f>#N/A</f>
        <v>#N/A</v>
      </c>
      <c r="K1608" s="470" t="e">
        <f>#N/A</f>
        <v>#N/A</v>
      </c>
    </row>
    <row r="1609" spans="2:11" ht="15" customHeight="1">
      <c r="B1609" s="299"/>
      <c r="C1609" s="302" t="str">
        <f>IF(B1609&lt;&gt;"",VLOOKUP(B1609,#REF!,2,0),"")</f>
        <v/>
      </c>
      <c r="D1609" s="301" t="str">
        <f>IF(B1609&lt;&gt;"",VLOOKUP(B1609,#REF!,3,0),"")</f>
        <v/>
      </c>
      <c r="E1609" s="308"/>
      <c r="F1609" s="308" t="str">
        <f>IF(OR(B1609="",D1609=0),"",VLOOKUP(B1609,#REF!,4,0))</f>
        <v/>
      </c>
      <c r="G1609" s="308" t="str">
        <f>IF(OR(B1609="",D1609=0),"",VLOOKUP(B1609,#REF!,5,0))</f>
        <v/>
      </c>
      <c r="H1609" s="309" t="e">
        <f>#N/A</f>
        <v>#N/A</v>
      </c>
      <c r="I1609" s="486" t="e">
        <f>#N/A</f>
        <v>#N/A</v>
      </c>
      <c r="J1609" s="270" t="e">
        <f>#N/A</f>
        <v>#N/A</v>
      </c>
      <c r="K1609" s="470" t="e">
        <f>#N/A</f>
        <v>#N/A</v>
      </c>
    </row>
    <row r="1610" spans="2:11" ht="15" customHeight="1">
      <c r="B1610" s="299"/>
      <c r="C1610" s="302" t="str">
        <f>IF(B1610&lt;&gt;"",VLOOKUP(B1610,#REF!,2,0),"")</f>
        <v/>
      </c>
      <c r="D1610" s="301" t="str">
        <f>IF(B1610&lt;&gt;"",VLOOKUP(B1610,#REF!,3,0),"")</f>
        <v/>
      </c>
      <c r="E1610" s="308"/>
      <c r="F1610" s="308" t="str">
        <f>IF(OR(B1610="",D1610=0),"",VLOOKUP(B1610,#REF!,4,0))</f>
        <v/>
      </c>
      <c r="G1610" s="308" t="str">
        <f>IF(OR(B1610="",D1610=0),"",VLOOKUP(B1610,#REF!,5,0))</f>
        <v/>
      </c>
      <c r="H1610" s="309" t="e">
        <f>#N/A</f>
        <v>#N/A</v>
      </c>
      <c r="I1610" s="486" t="e">
        <f>#N/A</f>
        <v>#N/A</v>
      </c>
      <c r="J1610" s="270" t="e">
        <f>#N/A</f>
        <v>#N/A</v>
      </c>
      <c r="K1610" s="470" t="e">
        <f>#N/A</f>
        <v>#N/A</v>
      </c>
    </row>
    <row r="1611" spans="2:11" ht="15" customHeight="1">
      <c r="B1611" s="299"/>
      <c r="C1611" s="302" t="str">
        <f>IF(B1611&lt;&gt;"",VLOOKUP(B1611,#REF!,2,0),"")</f>
        <v/>
      </c>
      <c r="D1611" s="301" t="str">
        <f>IF(B1611&lt;&gt;"",VLOOKUP(B1611,#REF!,3,0),"")</f>
        <v/>
      </c>
      <c r="E1611" s="308"/>
      <c r="F1611" s="308" t="str">
        <f>IF(OR(B1611="",D1611=0),"",VLOOKUP(B1611,#REF!,4,0))</f>
        <v/>
      </c>
      <c r="G1611" s="308" t="str">
        <f>IF(OR(B1611="",D1611=0),"",VLOOKUP(B1611,#REF!,5,0))</f>
        <v/>
      </c>
      <c r="H1611" s="309" t="e">
        <f>#N/A</f>
        <v>#N/A</v>
      </c>
      <c r="I1611" s="486" t="e">
        <f>#N/A</f>
        <v>#N/A</v>
      </c>
      <c r="J1611" s="270" t="e">
        <f>#N/A</f>
        <v>#N/A</v>
      </c>
      <c r="K1611" s="470" t="e">
        <f>#N/A</f>
        <v>#N/A</v>
      </c>
    </row>
    <row r="1612" spans="2:11" ht="15" customHeight="1">
      <c r="B1612" s="299"/>
      <c r="C1612" s="302" t="str">
        <f>IF(B1612&lt;&gt;"",VLOOKUP(B1612,#REF!,2,0),"")</f>
        <v/>
      </c>
      <c r="D1612" s="301" t="str">
        <f>IF(B1612&lt;&gt;"",VLOOKUP(B1612,#REF!,3,0),"")</f>
        <v/>
      </c>
      <c r="E1612" s="308"/>
      <c r="F1612" s="308" t="str">
        <f>IF(OR(B1612="",D1612=0),"",VLOOKUP(B1612,#REF!,4,0))</f>
        <v/>
      </c>
      <c r="G1612" s="308" t="str">
        <f>IF(OR(B1612="",D1612=0),"",VLOOKUP(B1612,#REF!,5,0))</f>
        <v/>
      </c>
      <c r="H1612" s="309" t="e">
        <f>#N/A</f>
        <v>#N/A</v>
      </c>
      <c r="I1612" s="486" t="e">
        <f>#N/A</f>
        <v>#N/A</v>
      </c>
      <c r="J1612" s="270" t="e">
        <f>#N/A</f>
        <v>#N/A</v>
      </c>
      <c r="K1612" s="470" t="e">
        <f>#N/A</f>
        <v>#N/A</v>
      </c>
    </row>
    <row r="1613" spans="2:11" ht="15" customHeight="1">
      <c r="B1613" s="299"/>
      <c r="C1613" s="302" t="str">
        <f>IF(B1613&lt;&gt;"",VLOOKUP(B1613,#REF!,2,0),"")</f>
        <v/>
      </c>
      <c r="D1613" s="301" t="str">
        <f>IF(B1613&lt;&gt;"",VLOOKUP(B1613,#REF!,3,0),"")</f>
        <v/>
      </c>
      <c r="E1613" s="308"/>
      <c r="F1613" s="308" t="str">
        <f>IF(OR(B1613="",D1613=0),"",VLOOKUP(B1613,#REF!,4,0))</f>
        <v/>
      </c>
      <c r="G1613" s="308" t="str">
        <f>IF(OR(B1613="",D1613=0),"",VLOOKUP(B1613,#REF!,5,0))</f>
        <v/>
      </c>
      <c r="H1613" s="309" t="e">
        <f>#N/A</f>
        <v>#N/A</v>
      </c>
      <c r="I1613" s="486" t="e">
        <f>#N/A</f>
        <v>#N/A</v>
      </c>
      <c r="J1613" s="270" t="e">
        <f>#N/A</f>
        <v>#N/A</v>
      </c>
      <c r="K1613" s="470" t="e">
        <f>#N/A</f>
        <v>#N/A</v>
      </c>
    </row>
    <row r="1614" spans="2:11" ht="15" customHeight="1">
      <c r="B1614" s="299"/>
      <c r="C1614" s="302" t="str">
        <f>IF(B1614&lt;&gt;"",VLOOKUP(B1614,#REF!,2,0),"")</f>
        <v/>
      </c>
      <c r="D1614" s="301" t="str">
        <f>IF(B1614&lt;&gt;"",VLOOKUP(B1614,#REF!,3,0),"")</f>
        <v/>
      </c>
      <c r="E1614" s="308"/>
      <c r="F1614" s="308" t="str">
        <f>IF(OR(B1614="",D1614=0),"",VLOOKUP(B1614,#REF!,4,0))</f>
        <v/>
      </c>
      <c r="G1614" s="308" t="str">
        <f>IF(OR(B1614="",D1614=0),"",VLOOKUP(B1614,#REF!,5,0))</f>
        <v/>
      </c>
      <c r="H1614" s="309" t="e">
        <f>#N/A</f>
        <v>#N/A</v>
      </c>
      <c r="I1614" s="486" t="e">
        <f>#N/A</f>
        <v>#N/A</v>
      </c>
      <c r="J1614" s="270" t="e">
        <f>#N/A</f>
        <v>#N/A</v>
      </c>
      <c r="K1614" s="470" t="e">
        <f>#N/A</f>
        <v>#N/A</v>
      </c>
    </row>
    <row r="1615" spans="2:11" ht="15" customHeight="1">
      <c r="B1615" s="299"/>
      <c r="C1615" s="302" t="str">
        <f>IF(B1615&lt;&gt;"",VLOOKUP(B1615,#REF!,2,0),"")</f>
        <v/>
      </c>
      <c r="D1615" s="301" t="str">
        <f>IF(B1615&lt;&gt;"",VLOOKUP(B1615,#REF!,3,0),"")</f>
        <v/>
      </c>
      <c r="E1615" s="308"/>
      <c r="F1615" s="308" t="str">
        <f>IF(OR(B1615="",D1615=0),"",VLOOKUP(B1615,#REF!,4,0))</f>
        <v/>
      </c>
      <c r="G1615" s="308" t="str">
        <f>IF(OR(B1615="",D1615=0),"",VLOOKUP(B1615,#REF!,5,0))</f>
        <v/>
      </c>
      <c r="H1615" s="309" t="e">
        <f>#N/A</f>
        <v>#N/A</v>
      </c>
      <c r="I1615" s="486" t="e">
        <f>#N/A</f>
        <v>#N/A</v>
      </c>
      <c r="J1615" s="270" t="e">
        <f>#N/A</f>
        <v>#N/A</v>
      </c>
      <c r="K1615" s="470" t="e">
        <f>#N/A</f>
        <v>#N/A</v>
      </c>
    </row>
    <row r="1616" spans="2:11" ht="15" customHeight="1">
      <c r="B1616" s="299"/>
      <c r="C1616" s="302" t="str">
        <f>IF(B1616&lt;&gt;"",VLOOKUP(B1616,#REF!,2,0),"")</f>
        <v/>
      </c>
      <c r="D1616" s="301" t="str">
        <f>IF(B1616&lt;&gt;"",VLOOKUP(B1616,#REF!,3,0),"")</f>
        <v/>
      </c>
      <c r="E1616" s="308"/>
      <c r="F1616" s="308" t="str">
        <f>IF(OR(B1616="",D1616=0),"",VLOOKUP(B1616,#REF!,4,0))</f>
        <v/>
      </c>
      <c r="G1616" s="308" t="str">
        <f>IF(OR(B1616="",D1616=0),"",VLOOKUP(B1616,#REF!,5,0))</f>
        <v/>
      </c>
      <c r="H1616" s="309" t="e">
        <f>#N/A</f>
        <v>#N/A</v>
      </c>
      <c r="I1616" s="486" t="e">
        <f>#N/A</f>
        <v>#N/A</v>
      </c>
      <c r="J1616" s="270" t="e">
        <f>#N/A</f>
        <v>#N/A</v>
      </c>
      <c r="K1616" s="470" t="e">
        <f>#N/A</f>
        <v>#N/A</v>
      </c>
    </row>
    <row r="1617" spans="2:11" ht="15" customHeight="1">
      <c r="B1617" s="299"/>
      <c r="C1617" s="302" t="str">
        <f>IF(B1617&lt;&gt;"",VLOOKUP(B1617,#REF!,2,0),"")</f>
        <v/>
      </c>
      <c r="D1617" s="301" t="str">
        <f>IF(B1617&lt;&gt;"",VLOOKUP(B1617,#REF!,3,0),"")</f>
        <v/>
      </c>
      <c r="E1617" s="308"/>
      <c r="F1617" s="308" t="str">
        <f>IF(OR(B1617="",D1617=0),"",VLOOKUP(B1617,#REF!,4,0))</f>
        <v/>
      </c>
      <c r="G1617" s="308" t="str">
        <f>IF(OR(B1617="",D1617=0),"",VLOOKUP(B1617,#REF!,5,0))</f>
        <v/>
      </c>
      <c r="H1617" s="309" t="e">
        <f>#N/A</f>
        <v>#N/A</v>
      </c>
      <c r="I1617" s="486" t="e">
        <f>#N/A</f>
        <v>#N/A</v>
      </c>
      <c r="J1617" s="270" t="e">
        <f>#N/A</f>
        <v>#N/A</v>
      </c>
      <c r="K1617" s="470" t="e">
        <f>#N/A</f>
        <v>#N/A</v>
      </c>
    </row>
    <row r="1618" spans="2:11" ht="15" customHeight="1">
      <c r="B1618" s="299"/>
      <c r="C1618" s="302" t="str">
        <f>IF(B1618&lt;&gt;"",VLOOKUP(B1618,#REF!,2,0),"")</f>
        <v/>
      </c>
      <c r="D1618" s="301" t="str">
        <f>IF(B1618&lt;&gt;"",VLOOKUP(B1618,#REF!,3,0),"")</f>
        <v/>
      </c>
      <c r="E1618" s="308"/>
      <c r="F1618" s="308" t="str">
        <f>IF(OR(B1618="",D1618=0),"",VLOOKUP(B1618,#REF!,4,0))</f>
        <v/>
      </c>
      <c r="G1618" s="308" t="str">
        <f>IF(OR(B1618="",D1618=0),"",VLOOKUP(B1618,#REF!,5,0))</f>
        <v/>
      </c>
      <c r="H1618" s="309" t="e">
        <f>#N/A</f>
        <v>#N/A</v>
      </c>
      <c r="I1618" s="486" t="e">
        <f>#N/A</f>
        <v>#N/A</v>
      </c>
      <c r="J1618" s="270" t="e">
        <f>#N/A</f>
        <v>#N/A</v>
      </c>
      <c r="K1618" s="470" t="e">
        <f>#N/A</f>
        <v>#N/A</v>
      </c>
    </row>
    <row r="1619" spans="2:11" ht="15" customHeight="1">
      <c r="B1619" s="299"/>
      <c r="C1619" s="302" t="str">
        <f>IF(B1619&lt;&gt;"",VLOOKUP(B1619,#REF!,2,0),"")</f>
        <v/>
      </c>
      <c r="D1619" s="301" t="str">
        <f>IF(B1619&lt;&gt;"",VLOOKUP(B1619,#REF!,3,0),"")</f>
        <v/>
      </c>
      <c r="E1619" s="308"/>
      <c r="F1619" s="308" t="str">
        <f>IF(OR(B1619="",D1619=0),"",VLOOKUP(B1619,#REF!,4,0))</f>
        <v/>
      </c>
      <c r="G1619" s="308" t="str">
        <f>IF(OR(B1619="",D1619=0),"",VLOOKUP(B1619,#REF!,5,0))</f>
        <v/>
      </c>
      <c r="H1619" s="309" t="e">
        <f>#N/A</f>
        <v>#N/A</v>
      </c>
      <c r="I1619" s="486" t="e">
        <f>#N/A</f>
        <v>#N/A</v>
      </c>
      <c r="J1619" s="270" t="e">
        <f>#N/A</f>
        <v>#N/A</v>
      </c>
      <c r="K1619" s="470" t="e">
        <f>#N/A</f>
        <v>#N/A</v>
      </c>
    </row>
    <row r="1620" spans="2:11" ht="15" customHeight="1">
      <c r="B1620" s="299"/>
      <c r="C1620" s="302" t="str">
        <f>IF(B1620&lt;&gt;"",VLOOKUP(B1620,#REF!,2,0),"")</f>
        <v/>
      </c>
      <c r="D1620" s="301" t="str">
        <f>IF(B1620&lt;&gt;"",VLOOKUP(B1620,#REF!,3,0),"")</f>
        <v/>
      </c>
      <c r="E1620" s="308"/>
      <c r="F1620" s="308" t="str">
        <f>IF(OR(B1620="",D1620=0),"",VLOOKUP(B1620,#REF!,4,0))</f>
        <v/>
      </c>
      <c r="G1620" s="308" t="str">
        <f>IF(OR(B1620="",D1620=0),"",VLOOKUP(B1620,#REF!,5,0))</f>
        <v/>
      </c>
      <c r="H1620" s="309" t="e">
        <f>#N/A</f>
        <v>#N/A</v>
      </c>
      <c r="I1620" s="486" t="e">
        <f>#N/A</f>
        <v>#N/A</v>
      </c>
      <c r="J1620" s="270" t="e">
        <f>#N/A</f>
        <v>#N/A</v>
      </c>
      <c r="K1620" s="470" t="e">
        <f>#N/A</f>
        <v>#N/A</v>
      </c>
    </row>
    <row r="1621" spans="2:11" ht="15" customHeight="1">
      <c r="B1621" s="299"/>
      <c r="C1621" s="302" t="str">
        <f>IF(B1621&lt;&gt;"",VLOOKUP(B1621,#REF!,2,0),"")</f>
        <v/>
      </c>
      <c r="D1621" s="301" t="str">
        <f>IF(B1621&lt;&gt;"",VLOOKUP(B1621,#REF!,3,0),"")</f>
        <v/>
      </c>
      <c r="E1621" s="308"/>
      <c r="F1621" s="308" t="str">
        <f>IF(OR(B1621="",D1621=0),"",VLOOKUP(B1621,#REF!,4,0))</f>
        <v/>
      </c>
      <c r="G1621" s="308" t="str">
        <f>IF(OR(B1621="",D1621=0),"",VLOOKUP(B1621,#REF!,5,0))</f>
        <v/>
      </c>
      <c r="H1621" s="309" t="e">
        <f>#N/A</f>
        <v>#N/A</v>
      </c>
      <c r="I1621" s="486" t="e">
        <f>#N/A</f>
        <v>#N/A</v>
      </c>
      <c r="J1621" s="270" t="e">
        <f>#N/A</f>
        <v>#N/A</v>
      </c>
      <c r="K1621" s="470" t="e">
        <f>#N/A</f>
        <v>#N/A</v>
      </c>
    </row>
    <row r="1622" spans="2:11" ht="15" customHeight="1">
      <c r="B1622" s="299"/>
      <c r="C1622" s="302" t="str">
        <f>IF(B1622&lt;&gt;"",VLOOKUP(B1622,#REF!,2,0),"")</f>
        <v/>
      </c>
      <c r="D1622" s="301" t="str">
        <f>IF(B1622&lt;&gt;"",VLOOKUP(B1622,#REF!,3,0),"")</f>
        <v/>
      </c>
      <c r="E1622" s="308"/>
      <c r="F1622" s="308" t="str">
        <f>IF(OR(B1622="",D1622=0),"",VLOOKUP(B1622,#REF!,4,0))</f>
        <v/>
      </c>
      <c r="G1622" s="308" t="str">
        <f>IF(OR(B1622="",D1622=0),"",VLOOKUP(B1622,#REF!,5,0))</f>
        <v/>
      </c>
      <c r="H1622" s="309" t="e">
        <f>#N/A</f>
        <v>#N/A</v>
      </c>
      <c r="I1622" s="486" t="e">
        <f>#N/A</f>
        <v>#N/A</v>
      </c>
      <c r="J1622" s="270" t="e">
        <f>#N/A</f>
        <v>#N/A</v>
      </c>
      <c r="K1622" s="470" t="e">
        <f>#N/A</f>
        <v>#N/A</v>
      </c>
    </row>
    <row r="1623" spans="2:11" ht="15" customHeight="1">
      <c r="B1623" s="299"/>
      <c r="C1623" s="302" t="str">
        <f>IF(B1623&lt;&gt;"",VLOOKUP(B1623,#REF!,2,0),"")</f>
        <v/>
      </c>
      <c r="D1623" s="301" t="str">
        <f>IF(B1623&lt;&gt;"",VLOOKUP(B1623,#REF!,3,0),"")</f>
        <v/>
      </c>
      <c r="E1623" s="308"/>
      <c r="F1623" s="308" t="str">
        <f>IF(OR(B1623="",D1623=0),"",VLOOKUP(B1623,#REF!,4,0))</f>
        <v/>
      </c>
      <c r="G1623" s="308" t="str">
        <f>IF(OR(B1623="",D1623=0),"",VLOOKUP(B1623,#REF!,5,0))</f>
        <v/>
      </c>
      <c r="H1623" s="309" t="e">
        <f>#N/A</f>
        <v>#N/A</v>
      </c>
      <c r="I1623" s="486" t="e">
        <f>#N/A</f>
        <v>#N/A</v>
      </c>
      <c r="J1623" s="270" t="e">
        <f>#N/A</f>
        <v>#N/A</v>
      </c>
      <c r="K1623" s="470" t="e">
        <f>#N/A</f>
        <v>#N/A</v>
      </c>
    </row>
    <row r="1624" spans="2:11" ht="15" customHeight="1">
      <c r="B1624" s="299"/>
      <c r="C1624" s="302" t="str">
        <f>IF(B1624&lt;&gt;"",VLOOKUP(B1624,#REF!,2,0),"")</f>
        <v/>
      </c>
      <c r="D1624" s="301" t="str">
        <f>IF(B1624&lt;&gt;"",VLOOKUP(B1624,#REF!,3,0),"")</f>
        <v/>
      </c>
      <c r="E1624" s="308"/>
      <c r="F1624" s="308" t="str">
        <f>IF(OR(B1624="",D1624=0),"",VLOOKUP(B1624,#REF!,4,0))</f>
        <v/>
      </c>
      <c r="G1624" s="308" t="str">
        <f>IF(OR(B1624="",D1624=0),"",VLOOKUP(B1624,#REF!,5,0))</f>
        <v/>
      </c>
      <c r="H1624" s="309" t="e">
        <f>#N/A</f>
        <v>#N/A</v>
      </c>
      <c r="I1624" s="486" t="e">
        <f>#N/A</f>
        <v>#N/A</v>
      </c>
      <c r="J1624" s="270" t="e">
        <f>#N/A</f>
        <v>#N/A</v>
      </c>
      <c r="K1624" s="470" t="e">
        <f>#N/A</f>
        <v>#N/A</v>
      </c>
    </row>
    <row r="1625" spans="2:11" ht="15" customHeight="1">
      <c r="B1625" s="299"/>
      <c r="C1625" s="302" t="str">
        <f>IF(B1625&lt;&gt;"",VLOOKUP(B1625,#REF!,2,0),"")</f>
        <v/>
      </c>
      <c r="D1625" s="301" t="str">
        <f>IF(B1625&lt;&gt;"",VLOOKUP(B1625,#REF!,3,0),"")</f>
        <v/>
      </c>
      <c r="E1625" s="308"/>
      <c r="F1625" s="308" t="str">
        <f>IF(OR(B1625="",D1625=0),"",VLOOKUP(B1625,#REF!,4,0))</f>
        <v/>
      </c>
      <c r="G1625" s="308" t="str">
        <f>IF(OR(B1625="",D1625=0),"",VLOOKUP(B1625,#REF!,5,0))</f>
        <v/>
      </c>
      <c r="H1625" s="309" t="e">
        <f>#N/A</f>
        <v>#N/A</v>
      </c>
      <c r="I1625" s="486" t="e">
        <f>#N/A</f>
        <v>#N/A</v>
      </c>
      <c r="J1625" s="270" t="e">
        <f>#N/A</f>
        <v>#N/A</v>
      </c>
      <c r="K1625" s="470" t="e">
        <f>#N/A</f>
        <v>#N/A</v>
      </c>
    </row>
    <row r="1626" spans="2:11" ht="15" customHeight="1">
      <c r="B1626" s="299"/>
      <c r="C1626" s="302" t="str">
        <f>IF(B1626&lt;&gt;"",VLOOKUP(B1626,#REF!,2,0),"")</f>
        <v/>
      </c>
      <c r="D1626" s="301" t="str">
        <f>IF(B1626&lt;&gt;"",VLOOKUP(B1626,#REF!,3,0),"")</f>
        <v/>
      </c>
      <c r="E1626" s="308"/>
      <c r="F1626" s="308" t="str">
        <f>IF(OR(B1626="",D1626=0),"",VLOOKUP(B1626,#REF!,4,0))</f>
        <v/>
      </c>
      <c r="G1626" s="308" t="str">
        <f>IF(OR(B1626="",D1626=0),"",VLOOKUP(B1626,#REF!,5,0))</f>
        <v/>
      </c>
      <c r="H1626" s="309" t="e">
        <f>#N/A</f>
        <v>#N/A</v>
      </c>
      <c r="I1626" s="486" t="e">
        <f>#N/A</f>
        <v>#N/A</v>
      </c>
      <c r="J1626" s="270" t="e">
        <f>#N/A</f>
        <v>#N/A</v>
      </c>
      <c r="K1626" s="470" t="e">
        <f>#N/A</f>
        <v>#N/A</v>
      </c>
    </row>
    <row r="1627" spans="2:11" ht="15" customHeight="1">
      <c r="B1627" s="299"/>
      <c r="C1627" s="302" t="str">
        <f>IF(B1627&lt;&gt;"",VLOOKUP(B1627,#REF!,2,0),"")</f>
        <v/>
      </c>
      <c r="D1627" s="301" t="str">
        <f>IF(B1627&lt;&gt;"",VLOOKUP(B1627,#REF!,3,0),"")</f>
        <v/>
      </c>
      <c r="E1627" s="308"/>
      <c r="F1627" s="308" t="str">
        <f>IF(OR(B1627="",D1627=0),"",VLOOKUP(B1627,#REF!,4,0))</f>
        <v/>
      </c>
      <c r="G1627" s="308" t="str">
        <f>IF(OR(B1627="",D1627=0),"",VLOOKUP(B1627,#REF!,5,0))</f>
        <v/>
      </c>
      <c r="H1627" s="309" t="e">
        <f>#N/A</f>
        <v>#N/A</v>
      </c>
      <c r="I1627" s="486" t="e">
        <f>#N/A</f>
        <v>#N/A</v>
      </c>
      <c r="J1627" s="270" t="e">
        <f>#N/A</f>
        <v>#N/A</v>
      </c>
      <c r="K1627" s="470" t="e">
        <f>#N/A</f>
        <v>#N/A</v>
      </c>
    </row>
    <row r="1628" spans="2:11" ht="15" customHeight="1">
      <c r="B1628" s="299"/>
      <c r="C1628" s="302" t="str">
        <f>IF(B1628&lt;&gt;"",VLOOKUP(B1628,#REF!,2,0),"")</f>
        <v/>
      </c>
      <c r="D1628" s="301" t="str">
        <f>IF(B1628&lt;&gt;"",VLOOKUP(B1628,#REF!,3,0),"")</f>
        <v/>
      </c>
      <c r="E1628" s="308"/>
      <c r="F1628" s="308" t="str">
        <f>IF(OR(B1628="",D1628=0),"",VLOOKUP(B1628,#REF!,4,0))</f>
        <v/>
      </c>
      <c r="G1628" s="308" t="str">
        <f>IF(OR(B1628="",D1628=0),"",VLOOKUP(B1628,#REF!,5,0))</f>
        <v/>
      </c>
      <c r="H1628" s="309" t="e">
        <f>#N/A</f>
        <v>#N/A</v>
      </c>
      <c r="I1628" s="486" t="e">
        <f>#N/A</f>
        <v>#N/A</v>
      </c>
      <c r="J1628" s="270" t="e">
        <f>#N/A</f>
        <v>#N/A</v>
      </c>
      <c r="K1628" s="470" t="e">
        <f>#N/A</f>
        <v>#N/A</v>
      </c>
    </row>
    <row r="1629" spans="2:11" ht="15" customHeight="1">
      <c r="B1629" s="299"/>
      <c r="C1629" s="302" t="str">
        <f>IF(B1629&lt;&gt;"",VLOOKUP(B1629,#REF!,2,0),"")</f>
        <v/>
      </c>
      <c r="D1629" s="301" t="str">
        <f>IF(B1629&lt;&gt;"",VLOOKUP(B1629,#REF!,3,0),"")</f>
        <v/>
      </c>
      <c r="E1629" s="308"/>
      <c r="F1629" s="308" t="str">
        <f>IF(OR(B1629="",D1629=0),"",VLOOKUP(B1629,#REF!,4,0))</f>
        <v/>
      </c>
      <c r="G1629" s="308" t="str">
        <f>IF(OR(B1629="",D1629=0),"",VLOOKUP(B1629,#REF!,5,0))</f>
        <v/>
      </c>
      <c r="H1629" s="309" t="e">
        <f>#N/A</f>
        <v>#N/A</v>
      </c>
      <c r="I1629" s="486" t="e">
        <f>#N/A</f>
        <v>#N/A</v>
      </c>
      <c r="J1629" s="270" t="e">
        <f>#N/A</f>
        <v>#N/A</v>
      </c>
      <c r="K1629" s="470" t="e">
        <f>#N/A</f>
        <v>#N/A</v>
      </c>
    </row>
    <row r="1630" spans="2:11" ht="15" customHeight="1">
      <c r="B1630" s="299"/>
      <c r="C1630" s="302" t="str">
        <f>IF(B1630&lt;&gt;"",VLOOKUP(B1630,#REF!,2,0),"")</f>
        <v/>
      </c>
      <c r="D1630" s="301" t="str">
        <f>IF(B1630&lt;&gt;"",VLOOKUP(B1630,#REF!,3,0),"")</f>
        <v/>
      </c>
      <c r="E1630" s="308"/>
      <c r="F1630" s="308" t="str">
        <f>IF(OR(B1630="",D1630=0),"",VLOOKUP(B1630,#REF!,4,0))</f>
        <v/>
      </c>
      <c r="G1630" s="308" t="str">
        <f>IF(OR(B1630="",D1630=0),"",VLOOKUP(B1630,#REF!,5,0))</f>
        <v/>
      </c>
      <c r="H1630" s="309" t="e">
        <f>#N/A</f>
        <v>#N/A</v>
      </c>
      <c r="I1630" s="486" t="e">
        <f>#N/A</f>
        <v>#N/A</v>
      </c>
      <c r="J1630" s="270" t="e">
        <f>#N/A</f>
        <v>#N/A</v>
      </c>
      <c r="K1630" s="470" t="e">
        <f>#N/A</f>
        <v>#N/A</v>
      </c>
    </row>
    <row r="1631" spans="2:11" ht="15" customHeight="1">
      <c r="B1631" s="299"/>
      <c r="C1631" s="302" t="str">
        <f>IF(B1631&lt;&gt;"",VLOOKUP(B1631,#REF!,2,0),"")</f>
        <v/>
      </c>
      <c r="D1631" s="301" t="str">
        <f>IF(B1631&lt;&gt;"",VLOOKUP(B1631,#REF!,3,0),"")</f>
        <v/>
      </c>
      <c r="E1631" s="308"/>
      <c r="F1631" s="308" t="str">
        <f>IF(OR(B1631="",D1631=0),"",VLOOKUP(B1631,#REF!,4,0))</f>
        <v/>
      </c>
      <c r="G1631" s="308" t="str">
        <f>IF(OR(B1631="",D1631=0),"",VLOOKUP(B1631,#REF!,5,0))</f>
        <v/>
      </c>
      <c r="H1631" s="309" t="e">
        <f>#N/A</f>
        <v>#N/A</v>
      </c>
      <c r="I1631" s="486" t="e">
        <f>#N/A</f>
        <v>#N/A</v>
      </c>
      <c r="J1631" s="270" t="e">
        <f>#N/A</f>
        <v>#N/A</v>
      </c>
      <c r="K1631" s="470" t="e">
        <f>#N/A</f>
        <v>#N/A</v>
      </c>
    </row>
    <row r="1632" spans="2:11" ht="15" customHeight="1">
      <c r="B1632" s="299"/>
      <c r="C1632" s="302" t="str">
        <f>IF(B1632&lt;&gt;"",VLOOKUP(B1632,#REF!,2,0),"")</f>
        <v/>
      </c>
      <c r="D1632" s="301" t="str">
        <f>IF(B1632&lt;&gt;"",VLOOKUP(B1632,#REF!,3,0),"")</f>
        <v/>
      </c>
      <c r="E1632" s="308"/>
      <c r="F1632" s="308" t="str">
        <f>IF(OR(B1632="",D1632=0),"",VLOOKUP(B1632,#REF!,4,0))</f>
        <v/>
      </c>
      <c r="G1632" s="308" t="str">
        <f>IF(OR(B1632="",D1632=0),"",VLOOKUP(B1632,#REF!,5,0))</f>
        <v/>
      </c>
      <c r="H1632" s="309" t="e">
        <f>#N/A</f>
        <v>#N/A</v>
      </c>
      <c r="I1632" s="486" t="e">
        <f>#N/A</f>
        <v>#N/A</v>
      </c>
      <c r="J1632" s="270" t="e">
        <f>#N/A</f>
        <v>#N/A</v>
      </c>
      <c r="K1632" s="470" t="e">
        <f>#N/A</f>
        <v>#N/A</v>
      </c>
    </row>
    <row r="1633" spans="2:11" ht="15" customHeight="1">
      <c r="B1633" s="299"/>
      <c r="C1633" s="302" t="str">
        <f>IF(B1633&lt;&gt;"",VLOOKUP(B1633,#REF!,2,0),"")</f>
        <v/>
      </c>
      <c r="D1633" s="301" t="str">
        <f>IF(B1633&lt;&gt;"",VLOOKUP(B1633,#REF!,3,0),"")</f>
        <v/>
      </c>
      <c r="E1633" s="308"/>
      <c r="F1633" s="308" t="str">
        <f>IF(OR(B1633="",D1633=0),"",VLOOKUP(B1633,#REF!,4,0))</f>
        <v/>
      </c>
      <c r="G1633" s="308" t="str">
        <f>IF(OR(B1633="",D1633=0),"",VLOOKUP(B1633,#REF!,5,0))</f>
        <v/>
      </c>
      <c r="H1633" s="309" t="e">
        <f>#N/A</f>
        <v>#N/A</v>
      </c>
      <c r="I1633" s="486" t="e">
        <f>#N/A</f>
        <v>#N/A</v>
      </c>
      <c r="J1633" s="270" t="e">
        <f>#N/A</f>
        <v>#N/A</v>
      </c>
      <c r="K1633" s="470" t="e">
        <f>#N/A</f>
        <v>#N/A</v>
      </c>
    </row>
    <row r="1634" spans="2:11" ht="15" customHeight="1">
      <c r="B1634" s="299"/>
      <c r="C1634" s="302" t="str">
        <f>IF(B1634&lt;&gt;"",VLOOKUP(B1634,#REF!,2,0),"")</f>
        <v/>
      </c>
      <c r="D1634" s="301" t="str">
        <f>IF(B1634&lt;&gt;"",VLOOKUP(B1634,#REF!,3,0),"")</f>
        <v/>
      </c>
      <c r="E1634" s="308"/>
      <c r="F1634" s="308" t="str">
        <f>IF(OR(B1634="",D1634=0),"",VLOOKUP(B1634,#REF!,4,0))</f>
        <v/>
      </c>
      <c r="G1634" s="308" t="str">
        <f>IF(OR(B1634="",D1634=0),"",VLOOKUP(B1634,#REF!,5,0))</f>
        <v/>
      </c>
      <c r="H1634" s="309" t="e">
        <f>#N/A</f>
        <v>#N/A</v>
      </c>
      <c r="I1634" s="486" t="e">
        <f>#N/A</f>
        <v>#N/A</v>
      </c>
      <c r="J1634" s="270" t="e">
        <f>#N/A</f>
        <v>#N/A</v>
      </c>
      <c r="K1634" s="470" t="e">
        <f>#N/A</f>
        <v>#N/A</v>
      </c>
    </row>
    <row r="1635" spans="2:11" ht="15" customHeight="1">
      <c r="B1635" s="299"/>
      <c r="C1635" s="302" t="str">
        <f>IF(B1635&lt;&gt;"",VLOOKUP(B1635,#REF!,2,0),"")</f>
        <v/>
      </c>
      <c r="D1635" s="301" t="str">
        <f>IF(B1635&lt;&gt;"",VLOOKUP(B1635,#REF!,3,0),"")</f>
        <v/>
      </c>
      <c r="E1635" s="308"/>
      <c r="F1635" s="308" t="str">
        <f>IF(OR(B1635="",D1635=0),"",VLOOKUP(B1635,#REF!,4,0))</f>
        <v/>
      </c>
      <c r="G1635" s="308" t="str">
        <f>IF(OR(B1635="",D1635=0),"",VLOOKUP(B1635,#REF!,5,0))</f>
        <v/>
      </c>
      <c r="H1635" s="309" t="e">
        <f>#N/A</f>
        <v>#N/A</v>
      </c>
      <c r="I1635" s="486" t="e">
        <f>#N/A</f>
        <v>#N/A</v>
      </c>
      <c r="J1635" s="270" t="e">
        <f>#N/A</f>
        <v>#N/A</v>
      </c>
      <c r="K1635" s="470" t="e">
        <f>#N/A</f>
        <v>#N/A</v>
      </c>
    </row>
    <row r="1636" spans="2:11" ht="15" customHeight="1">
      <c r="B1636" s="299"/>
      <c r="C1636" s="302" t="str">
        <f>IF(B1636&lt;&gt;"",VLOOKUP(B1636,#REF!,2,0),"")</f>
        <v/>
      </c>
      <c r="D1636" s="301" t="str">
        <f>IF(B1636&lt;&gt;"",VLOOKUP(B1636,#REF!,3,0),"")</f>
        <v/>
      </c>
      <c r="E1636" s="308"/>
      <c r="F1636" s="308" t="str">
        <f>IF(OR(B1636="",D1636=0),"",VLOOKUP(B1636,#REF!,4,0))</f>
        <v/>
      </c>
      <c r="G1636" s="308" t="str">
        <f>IF(OR(B1636="",D1636=0),"",VLOOKUP(B1636,#REF!,5,0))</f>
        <v/>
      </c>
      <c r="H1636" s="309" t="e">
        <f>#N/A</f>
        <v>#N/A</v>
      </c>
      <c r="I1636" s="486" t="e">
        <f>#N/A</f>
        <v>#N/A</v>
      </c>
      <c r="J1636" s="270" t="e">
        <f>#N/A</f>
        <v>#N/A</v>
      </c>
      <c r="K1636" s="470" t="e">
        <f>#N/A</f>
        <v>#N/A</v>
      </c>
    </row>
    <row r="1637" spans="2:11" ht="15" customHeight="1">
      <c r="B1637" s="299"/>
      <c r="C1637" s="302" t="str">
        <f>IF(B1637&lt;&gt;"",VLOOKUP(B1637,#REF!,2,0),"")</f>
        <v/>
      </c>
      <c r="D1637" s="301" t="str">
        <f>IF(B1637&lt;&gt;"",VLOOKUP(B1637,#REF!,3,0),"")</f>
        <v/>
      </c>
      <c r="E1637" s="308"/>
      <c r="F1637" s="308" t="str">
        <f>IF(OR(B1637="",D1637=0),"",VLOOKUP(B1637,#REF!,4,0))</f>
        <v/>
      </c>
      <c r="G1637" s="308" t="str">
        <f>IF(OR(B1637="",D1637=0),"",VLOOKUP(B1637,#REF!,5,0))</f>
        <v/>
      </c>
      <c r="H1637" s="309" t="e">
        <f>#N/A</f>
        <v>#N/A</v>
      </c>
      <c r="I1637" s="486" t="e">
        <f>#N/A</f>
        <v>#N/A</v>
      </c>
      <c r="J1637" s="270" t="e">
        <f>#N/A</f>
        <v>#N/A</v>
      </c>
      <c r="K1637" s="470" t="e">
        <f>#N/A</f>
        <v>#N/A</v>
      </c>
    </row>
    <row r="1638" spans="2:11" ht="15" customHeight="1">
      <c r="B1638" s="299"/>
      <c r="C1638" s="302" t="str">
        <f>IF(B1638&lt;&gt;"",VLOOKUP(B1638,#REF!,2,0),"")</f>
        <v/>
      </c>
      <c r="D1638" s="301" t="str">
        <f>IF(B1638&lt;&gt;"",VLOOKUP(B1638,#REF!,3,0),"")</f>
        <v/>
      </c>
      <c r="E1638" s="308"/>
      <c r="F1638" s="308" t="str">
        <f>IF(OR(B1638="",D1638=0),"",VLOOKUP(B1638,#REF!,4,0))</f>
        <v/>
      </c>
      <c r="G1638" s="308" t="str">
        <f>IF(OR(B1638="",D1638=0),"",VLOOKUP(B1638,#REF!,5,0))</f>
        <v/>
      </c>
      <c r="H1638" s="309" t="e">
        <f>#N/A</f>
        <v>#N/A</v>
      </c>
      <c r="I1638" s="486" t="e">
        <f>#N/A</f>
        <v>#N/A</v>
      </c>
      <c r="J1638" s="270" t="e">
        <f>#N/A</f>
        <v>#N/A</v>
      </c>
      <c r="K1638" s="470" t="e">
        <f>#N/A</f>
        <v>#N/A</v>
      </c>
    </row>
    <row r="1639" spans="2:11" ht="15" customHeight="1">
      <c r="B1639" s="299"/>
      <c r="C1639" s="302" t="str">
        <f>IF(B1639&lt;&gt;"",VLOOKUP(B1639,#REF!,2,0),"")</f>
        <v/>
      </c>
      <c r="D1639" s="301" t="str">
        <f>IF(B1639&lt;&gt;"",VLOOKUP(B1639,#REF!,3,0),"")</f>
        <v/>
      </c>
      <c r="E1639" s="308"/>
      <c r="F1639" s="308" t="str">
        <f>IF(OR(B1639="",D1639=0),"",VLOOKUP(B1639,#REF!,4,0))</f>
        <v/>
      </c>
      <c r="G1639" s="308" t="str">
        <f>IF(OR(B1639="",D1639=0),"",VLOOKUP(B1639,#REF!,5,0))</f>
        <v/>
      </c>
      <c r="H1639" s="309" t="e">
        <f>#N/A</f>
        <v>#N/A</v>
      </c>
      <c r="I1639" s="486" t="e">
        <f>#N/A</f>
        <v>#N/A</v>
      </c>
      <c r="J1639" s="270" t="e">
        <f>#N/A</f>
        <v>#N/A</v>
      </c>
      <c r="K1639" s="470" t="e">
        <f>#N/A</f>
        <v>#N/A</v>
      </c>
    </row>
    <row r="1640" spans="2:11" ht="15" customHeight="1">
      <c r="B1640" s="299"/>
      <c r="C1640" s="302" t="str">
        <f>IF(B1640&lt;&gt;"",VLOOKUP(B1640,#REF!,2,0),"")</f>
        <v/>
      </c>
      <c r="D1640" s="301" t="str">
        <f>IF(B1640&lt;&gt;"",VLOOKUP(B1640,#REF!,3,0),"")</f>
        <v/>
      </c>
      <c r="E1640" s="308"/>
      <c r="F1640" s="308" t="str">
        <f>IF(OR(B1640="",D1640=0),"",VLOOKUP(B1640,#REF!,4,0))</f>
        <v/>
      </c>
      <c r="G1640" s="308" t="str">
        <f>IF(OR(B1640="",D1640=0),"",VLOOKUP(B1640,#REF!,5,0))</f>
        <v/>
      </c>
      <c r="H1640" s="309" t="e">
        <f>#N/A</f>
        <v>#N/A</v>
      </c>
      <c r="I1640" s="486" t="e">
        <f>#N/A</f>
        <v>#N/A</v>
      </c>
      <c r="J1640" s="270" t="e">
        <f>#N/A</f>
        <v>#N/A</v>
      </c>
      <c r="K1640" s="470" t="e">
        <f>#N/A</f>
        <v>#N/A</v>
      </c>
    </row>
    <row r="1641" spans="2:11" ht="15" customHeight="1">
      <c r="B1641" s="299"/>
      <c r="C1641" s="302" t="str">
        <f>IF(B1641&lt;&gt;"",VLOOKUP(B1641,#REF!,2,0),"")</f>
        <v/>
      </c>
      <c r="D1641" s="301" t="str">
        <f>IF(B1641&lt;&gt;"",VLOOKUP(B1641,#REF!,3,0),"")</f>
        <v/>
      </c>
      <c r="E1641" s="308"/>
      <c r="F1641" s="308" t="str">
        <f>IF(OR(B1641="",D1641=0),"",VLOOKUP(B1641,#REF!,4,0))</f>
        <v/>
      </c>
      <c r="G1641" s="308" t="str">
        <f>IF(OR(B1641="",D1641=0),"",VLOOKUP(B1641,#REF!,5,0))</f>
        <v/>
      </c>
      <c r="H1641" s="309" t="e">
        <f>#N/A</f>
        <v>#N/A</v>
      </c>
      <c r="I1641" s="486" t="e">
        <f>#N/A</f>
        <v>#N/A</v>
      </c>
      <c r="J1641" s="270" t="e">
        <f>#N/A</f>
        <v>#N/A</v>
      </c>
      <c r="K1641" s="470" t="e">
        <f>#N/A</f>
        <v>#N/A</v>
      </c>
    </row>
    <row r="1642" spans="2:11" ht="15" customHeight="1">
      <c r="B1642" s="299"/>
      <c r="C1642" s="302" t="str">
        <f>IF(B1642&lt;&gt;"",VLOOKUP(B1642,#REF!,2,0),"")</f>
        <v/>
      </c>
      <c r="D1642" s="301" t="str">
        <f>IF(B1642&lt;&gt;"",VLOOKUP(B1642,#REF!,3,0),"")</f>
        <v/>
      </c>
      <c r="E1642" s="308"/>
      <c r="F1642" s="308" t="str">
        <f>IF(OR(B1642="",D1642=0),"",VLOOKUP(B1642,#REF!,4,0))</f>
        <v/>
      </c>
      <c r="G1642" s="308" t="str">
        <f>IF(OR(B1642="",D1642=0),"",VLOOKUP(B1642,#REF!,5,0))</f>
        <v/>
      </c>
      <c r="H1642" s="309" t="e">
        <f>#N/A</f>
        <v>#N/A</v>
      </c>
      <c r="I1642" s="486" t="e">
        <f>#N/A</f>
        <v>#N/A</v>
      </c>
      <c r="J1642" s="270" t="e">
        <f>#N/A</f>
        <v>#N/A</v>
      </c>
      <c r="K1642" s="470" t="e">
        <f>#N/A</f>
        <v>#N/A</v>
      </c>
    </row>
    <row r="1643" spans="2:11" ht="15" customHeight="1">
      <c r="B1643" s="299"/>
      <c r="C1643" s="302" t="str">
        <f>IF(B1643&lt;&gt;"",VLOOKUP(B1643,#REF!,2,0),"")</f>
        <v/>
      </c>
      <c r="D1643" s="301" t="str">
        <f>IF(B1643&lt;&gt;"",VLOOKUP(B1643,#REF!,3,0),"")</f>
        <v/>
      </c>
      <c r="E1643" s="308"/>
      <c r="F1643" s="308" t="str">
        <f>IF(OR(B1643="",D1643=0),"",VLOOKUP(B1643,#REF!,4,0))</f>
        <v/>
      </c>
      <c r="G1643" s="308" t="str">
        <f>IF(OR(B1643="",D1643=0),"",VLOOKUP(B1643,#REF!,5,0))</f>
        <v/>
      </c>
      <c r="H1643" s="309" t="e">
        <f>#N/A</f>
        <v>#N/A</v>
      </c>
      <c r="I1643" s="486" t="e">
        <f>#N/A</f>
        <v>#N/A</v>
      </c>
      <c r="J1643" s="270" t="e">
        <f>#N/A</f>
        <v>#N/A</v>
      </c>
      <c r="K1643" s="470" t="e">
        <f>#N/A</f>
        <v>#N/A</v>
      </c>
    </row>
    <row r="1644" spans="2:11" ht="15" customHeight="1">
      <c r="B1644" s="299"/>
      <c r="C1644" s="302" t="str">
        <f>IF(B1644&lt;&gt;"",VLOOKUP(B1644,#REF!,2,0),"")</f>
        <v/>
      </c>
      <c r="D1644" s="301" t="str">
        <f>IF(B1644&lt;&gt;"",VLOOKUP(B1644,#REF!,3,0),"")</f>
        <v/>
      </c>
      <c r="E1644" s="308"/>
      <c r="F1644" s="308" t="str">
        <f>IF(OR(B1644="",D1644=0),"",VLOOKUP(B1644,#REF!,4,0))</f>
        <v/>
      </c>
      <c r="G1644" s="308" t="str">
        <f>IF(OR(B1644="",D1644=0),"",VLOOKUP(B1644,#REF!,5,0))</f>
        <v/>
      </c>
      <c r="H1644" s="309" t="e">
        <f>#N/A</f>
        <v>#N/A</v>
      </c>
      <c r="I1644" s="486" t="e">
        <f>#N/A</f>
        <v>#N/A</v>
      </c>
      <c r="J1644" s="270" t="e">
        <f>#N/A</f>
        <v>#N/A</v>
      </c>
      <c r="K1644" s="470" t="e">
        <f>#N/A</f>
        <v>#N/A</v>
      </c>
    </row>
    <row r="1645" spans="2:11" ht="15" customHeight="1">
      <c r="B1645" s="299"/>
      <c r="C1645" s="302" t="str">
        <f>IF(B1645&lt;&gt;"",VLOOKUP(B1645,#REF!,2,0),"")</f>
        <v/>
      </c>
      <c r="D1645" s="301" t="str">
        <f>IF(B1645&lt;&gt;"",VLOOKUP(B1645,#REF!,3,0),"")</f>
        <v/>
      </c>
      <c r="E1645" s="308"/>
      <c r="F1645" s="308" t="str">
        <f>IF(OR(B1645="",D1645=0),"",VLOOKUP(B1645,#REF!,4,0))</f>
        <v/>
      </c>
      <c r="G1645" s="308" t="str">
        <f>IF(OR(B1645="",D1645=0),"",VLOOKUP(B1645,#REF!,5,0))</f>
        <v/>
      </c>
      <c r="H1645" s="309" t="e">
        <f>#N/A</f>
        <v>#N/A</v>
      </c>
      <c r="I1645" s="486" t="e">
        <f>#N/A</f>
        <v>#N/A</v>
      </c>
      <c r="J1645" s="270" t="e">
        <f>#N/A</f>
        <v>#N/A</v>
      </c>
      <c r="K1645" s="470" t="e">
        <f>#N/A</f>
        <v>#N/A</v>
      </c>
    </row>
    <row r="1646" spans="2:11" ht="15" customHeight="1">
      <c r="B1646" s="299"/>
      <c r="C1646" s="302" t="str">
        <f>IF(B1646&lt;&gt;"",VLOOKUP(B1646,#REF!,2,0),"")</f>
        <v/>
      </c>
      <c r="D1646" s="301" t="str">
        <f>IF(B1646&lt;&gt;"",VLOOKUP(B1646,#REF!,3,0),"")</f>
        <v/>
      </c>
      <c r="E1646" s="308"/>
      <c r="F1646" s="308" t="str">
        <f>IF(OR(B1646="",D1646=0),"",VLOOKUP(B1646,#REF!,4,0))</f>
        <v/>
      </c>
      <c r="G1646" s="308" t="str">
        <f>IF(OR(B1646="",D1646=0),"",VLOOKUP(B1646,#REF!,5,0))</f>
        <v/>
      </c>
      <c r="H1646" s="309" t="e">
        <f>#N/A</f>
        <v>#N/A</v>
      </c>
      <c r="I1646" s="486" t="e">
        <f>#N/A</f>
        <v>#N/A</v>
      </c>
      <c r="J1646" s="270" t="e">
        <f>#N/A</f>
        <v>#N/A</v>
      </c>
      <c r="K1646" s="470" t="e">
        <f>#N/A</f>
        <v>#N/A</v>
      </c>
    </row>
    <row r="1647" spans="2:11" ht="15" customHeight="1">
      <c r="B1647" s="299"/>
      <c r="C1647" s="302" t="str">
        <f>IF(B1647&lt;&gt;"",VLOOKUP(B1647,#REF!,2,0),"")</f>
        <v/>
      </c>
      <c r="D1647" s="301" t="str">
        <f>IF(B1647&lt;&gt;"",VLOOKUP(B1647,#REF!,3,0),"")</f>
        <v/>
      </c>
      <c r="E1647" s="308"/>
      <c r="F1647" s="308" t="str">
        <f>IF(OR(B1647="",D1647=0),"",VLOOKUP(B1647,#REF!,4,0))</f>
        <v/>
      </c>
      <c r="G1647" s="308" t="str">
        <f>IF(OR(B1647="",D1647=0),"",VLOOKUP(B1647,#REF!,5,0))</f>
        <v/>
      </c>
      <c r="H1647" s="309" t="e">
        <f>#N/A</f>
        <v>#N/A</v>
      </c>
      <c r="I1647" s="486" t="e">
        <f>#N/A</f>
        <v>#N/A</v>
      </c>
      <c r="J1647" s="270" t="e">
        <f>#N/A</f>
        <v>#N/A</v>
      </c>
      <c r="K1647" s="470" t="e">
        <f>#N/A</f>
        <v>#N/A</v>
      </c>
    </row>
    <row r="1648" spans="2:11" ht="15" customHeight="1">
      <c r="B1648" s="299"/>
      <c r="C1648" s="302" t="str">
        <f>IF(B1648&lt;&gt;"",VLOOKUP(B1648,#REF!,2,0),"")</f>
        <v/>
      </c>
      <c r="D1648" s="301" t="str">
        <f>IF(B1648&lt;&gt;"",VLOOKUP(B1648,#REF!,3,0),"")</f>
        <v/>
      </c>
      <c r="E1648" s="308"/>
      <c r="F1648" s="308" t="str">
        <f>IF(OR(B1648="",D1648=0),"",VLOOKUP(B1648,#REF!,4,0))</f>
        <v/>
      </c>
      <c r="G1648" s="308" t="str">
        <f>IF(OR(B1648="",D1648=0),"",VLOOKUP(B1648,#REF!,5,0))</f>
        <v/>
      </c>
      <c r="H1648" s="309" t="e">
        <f>#N/A</f>
        <v>#N/A</v>
      </c>
      <c r="I1648" s="486" t="e">
        <f>#N/A</f>
        <v>#N/A</v>
      </c>
      <c r="J1648" s="270" t="e">
        <f>#N/A</f>
        <v>#N/A</v>
      </c>
      <c r="K1648" s="470" t="e">
        <f>#N/A</f>
        <v>#N/A</v>
      </c>
    </row>
    <row r="1649" spans="2:11" ht="15" customHeight="1">
      <c r="B1649" s="299"/>
      <c r="C1649" s="302" t="str">
        <f>IF(B1649&lt;&gt;"",VLOOKUP(B1649,#REF!,2,0),"")</f>
        <v/>
      </c>
      <c r="D1649" s="301" t="str">
        <f>IF(B1649&lt;&gt;"",VLOOKUP(B1649,#REF!,3,0),"")</f>
        <v/>
      </c>
      <c r="E1649" s="308"/>
      <c r="F1649" s="308" t="str">
        <f>IF(OR(B1649="",D1649=0),"",VLOOKUP(B1649,#REF!,4,0))</f>
        <v/>
      </c>
      <c r="G1649" s="308" t="str">
        <f>IF(OR(B1649="",D1649=0),"",VLOOKUP(B1649,#REF!,5,0))</f>
        <v/>
      </c>
      <c r="H1649" s="309" t="e">
        <f>#N/A</f>
        <v>#N/A</v>
      </c>
      <c r="I1649" s="486" t="e">
        <f>#N/A</f>
        <v>#N/A</v>
      </c>
      <c r="J1649" s="270" t="e">
        <f>#N/A</f>
        <v>#N/A</v>
      </c>
      <c r="K1649" s="470" t="e">
        <f>#N/A</f>
        <v>#N/A</v>
      </c>
    </row>
    <row r="1650" spans="2:11" ht="15" customHeight="1">
      <c r="B1650" s="299"/>
      <c r="C1650" s="302" t="str">
        <f>IF(B1650&lt;&gt;"",VLOOKUP(B1650,#REF!,2,0),"")</f>
        <v/>
      </c>
      <c r="D1650" s="301" t="str">
        <f>IF(B1650&lt;&gt;"",VLOOKUP(B1650,#REF!,3,0),"")</f>
        <v/>
      </c>
      <c r="E1650" s="308"/>
      <c r="F1650" s="308" t="str">
        <f>IF(OR(B1650="",D1650=0),"",VLOOKUP(B1650,#REF!,4,0))</f>
        <v/>
      </c>
      <c r="G1650" s="308" t="str">
        <f>IF(OR(B1650="",D1650=0),"",VLOOKUP(B1650,#REF!,5,0))</f>
        <v/>
      </c>
      <c r="H1650" s="309" t="e">
        <f>#N/A</f>
        <v>#N/A</v>
      </c>
      <c r="I1650" s="486" t="e">
        <f>#N/A</f>
        <v>#N/A</v>
      </c>
      <c r="J1650" s="270" t="e">
        <f>#N/A</f>
        <v>#N/A</v>
      </c>
      <c r="K1650" s="470" t="e">
        <f>#N/A</f>
        <v>#N/A</v>
      </c>
    </row>
    <row r="1651" spans="2:11" ht="15" customHeight="1">
      <c r="B1651" s="299"/>
      <c r="C1651" s="302" t="str">
        <f>IF(B1651&lt;&gt;"",VLOOKUP(B1651,#REF!,2,0),"")</f>
        <v/>
      </c>
      <c r="D1651" s="301" t="str">
        <f>IF(B1651&lt;&gt;"",VLOOKUP(B1651,#REF!,3,0),"")</f>
        <v/>
      </c>
      <c r="E1651" s="308"/>
      <c r="F1651" s="308" t="str">
        <f>IF(OR(B1651="",D1651=0),"",VLOOKUP(B1651,#REF!,4,0))</f>
        <v/>
      </c>
      <c r="G1651" s="308" t="str">
        <f>IF(OR(B1651="",D1651=0),"",VLOOKUP(B1651,#REF!,5,0))</f>
        <v/>
      </c>
      <c r="H1651" s="309" t="e">
        <f>#N/A</f>
        <v>#N/A</v>
      </c>
      <c r="I1651" s="486" t="e">
        <f>#N/A</f>
        <v>#N/A</v>
      </c>
      <c r="J1651" s="270" t="e">
        <f>#N/A</f>
        <v>#N/A</v>
      </c>
      <c r="K1651" s="470" t="e">
        <f>#N/A</f>
        <v>#N/A</v>
      </c>
    </row>
    <row r="1652" spans="2:11" ht="15" customHeight="1">
      <c r="B1652" s="299"/>
      <c r="C1652" s="302" t="str">
        <f>IF(B1652&lt;&gt;"",VLOOKUP(B1652,#REF!,2,0),"")</f>
        <v/>
      </c>
      <c r="D1652" s="301" t="str">
        <f>IF(B1652&lt;&gt;"",VLOOKUP(B1652,#REF!,3,0),"")</f>
        <v/>
      </c>
      <c r="E1652" s="308"/>
      <c r="F1652" s="308" t="str">
        <f>IF(OR(B1652="",D1652=0),"",VLOOKUP(B1652,#REF!,4,0))</f>
        <v/>
      </c>
      <c r="G1652" s="308" t="str">
        <f>IF(OR(B1652="",D1652=0),"",VLOOKUP(B1652,#REF!,5,0))</f>
        <v/>
      </c>
      <c r="H1652" s="309" t="e">
        <f>#N/A</f>
        <v>#N/A</v>
      </c>
      <c r="I1652" s="486" t="e">
        <f>#N/A</f>
        <v>#N/A</v>
      </c>
      <c r="J1652" s="270" t="e">
        <f>#N/A</f>
        <v>#N/A</v>
      </c>
      <c r="K1652" s="470" t="e">
        <f>#N/A</f>
        <v>#N/A</v>
      </c>
    </row>
    <row r="1653" spans="2:11" ht="15" customHeight="1">
      <c r="B1653" s="299"/>
      <c r="C1653" s="302" t="str">
        <f>IF(B1653&lt;&gt;"",VLOOKUP(B1653,#REF!,2,0),"")</f>
        <v/>
      </c>
      <c r="D1653" s="301" t="str">
        <f>IF(B1653&lt;&gt;"",VLOOKUP(B1653,#REF!,3,0),"")</f>
        <v/>
      </c>
      <c r="E1653" s="308"/>
      <c r="F1653" s="308" t="str">
        <f>IF(OR(B1653="",D1653=0),"",VLOOKUP(B1653,#REF!,4,0))</f>
        <v/>
      </c>
      <c r="G1653" s="308" t="str">
        <f>IF(OR(B1653="",D1653=0),"",VLOOKUP(B1653,#REF!,5,0))</f>
        <v/>
      </c>
      <c r="H1653" s="309" t="e">
        <f>#N/A</f>
        <v>#N/A</v>
      </c>
      <c r="I1653" s="486" t="e">
        <f>#N/A</f>
        <v>#N/A</v>
      </c>
      <c r="J1653" s="270" t="e">
        <f>#N/A</f>
        <v>#N/A</v>
      </c>
      <c r="K1653" s="470" t="e">
        <f>#N/A</f>
        <v>#N/A</v>
      </c>
    </row>
    <row r="1654" spans="2:11" ht="15" customHeight="1">
      <c r="B1654" s="299"/>
      <c r="C1654" s="302" t="str">
        <f>IF(B1654&lt;&gt;"",VLOOKUP(B1654,#REF!,2,0),"")</f>
        <v/>
      </c>
      <c r="D1654" s="301" t="str">
        <f>IF(B1654&lt;&gt;"",VLOOKUP(B1654,#REF!,3,0),"")</f>
        <v/>
      </c>
      <c r="E1654" s="308"/>
      <c r="F1654" s="308" t="str">
        <f>IF(OR(B1654="",D1654=0),"",VLOOKUP(B1654,#REF!,4,0))</f>
        <v/>
      </c>
      <c r="G1654" s="308" t="str">
        <f>IF(OR(B1654="",D1654=0),"",VLOOKUP(B1654,#REF!,5,0))</f>
        <v/>
      </c>
      <c r="H1654" s="309" t="e">
        <f>#N/A</f>
        <v>#N/A</v>
      </c>
      <c r="I1654" s="486" t="e">
        <f>#N/A</f>
        <v>#N/A</v>
      </c>
      <c r="J1654" s="270" t="e">
        <f>#N/A</f>
        <v>#N/A</v>
      </c>
      <c r="K1654" s="470" t="e">
        <f>#N/A</f>
        <v>#N/A</v>
      </c>
    </row>
    <row r="1655" spans="2:11" ht="15" customHeight="1">
      <c r="B1655" s="299"/>
      <c r="C1655" s="302" t="str">
        <f>IF(B1655&lt;&gt;"",VLOOKUP(B1655,#REF!,2,0),"")</f>
        <v/>
      </c>
      <c r="D1655" s="301" t="str">
        <f>IF(B1655&lt;&gt;"",VLOOKUP(B1655,#REF!,3,0),"")</f>
        <v/>
      </c>
      <c r="E1655" s="308"/>
      <c r="F1655" s="308" t="str">
        <f>IF(OR(B1655="",D1655=0),"",VLOOKUP(B1655,#REF!,4,0))</f>
        <v/>
      </c>
      <c r="G1655" s="308" t="str">
        <f>IF(OR(B1655="",D1655=0),"",VLOOKUP(B1655,#REF!,5,0))</f>
        <v/>
      </c>
      <c r="H1655" s="309" t="e">
        <f>#N/A</f>
        <v>#N/A</v>
      </c>
      <c r="I1655" s="486" t="e">
        <f>#N/A</f>
        <v>#N/A</v>
      </c>
      <c r="J1655" s="270" t="e">
        <f>#N/A</f>
        <v>#N/A</v>
      </c>
      <c r="K1655" s="470" t="e">
        <f>#N/A</f>
        <v>#N/A</v>
      </c>
    </row>
    <row r="1656" spans="2:11" ht="15" customHeight="1">
      <c r="B1656" s="299"/>
      <c r="C1656" s="302" t="str">
        <f>IF(B1656&lt;&gt;"",VLOOKUP(B1656,#REF!,2,0),"")</f>
        <v/>
      </c>
      <c r="D1656" s="301" t="str">
        <f>IF(B1656&lt;&gt;"",VLOOKUP(B1656,#REF!,3,0),"")</f>
        <v/>
      </c>
      <c r="E1656" s="308"/>
      <c r="F1656" s="308" t="str">
        <f>IF(OR(B1656="",D1656=0),"",VLOOKUP(B1656,#REF!,4,0))</f>
        <v/>
      </c>
      <c r="G1656" s="308" t="str">
        <f>IF(OR(B1656="",D1656=0),"",VLOOKUP(B1656,#REF!,5,0))</f>
        <v/>
      </c>
      <c r="H1656" s="309" t="e">
        <f>#N/A</f>
        <v>#N/A</v>
      </c>
      <c r="I1656" s="486" t="e">
        <f>#N/A</f>
        <v>#N/A</v>
      </c>
      <c r="J1656" s="270" t="e">
        <f>#N/A</f>
        <v>#N/A</v>
      </c>
      <c r="K1656" s="470" t="e">
        <f>#N/A</f>
        <v>#N/A</v>
      </c>
    </row>
    <row r="1657" spans="2:11" ht="15" customHeight="1">
      <c r="B1657" s="299"/>
      <c r="C1657" s="302" t="str">
        <f>IF(B1657&lt;&gt;"",VLOOKUP(B1657,#REF!,2,0),"")</f>
        <v/>
      </c>
      <c r="D1657" s="301" t="str">
        <f>IF(B1657&lt;&gt;"",VLOOKUP(B1657,#REF!,3,0),"")</f>
        <v/>
      </c>
      <c r="E1657" s="308"/>
      <c r="F1657" s="308" t="str">
        <f>IF(OR(B1657="",D1657=0),"",VLOOKUP(B1657,#REF!,4,0))</f>
        <v/>
      </c>
      <c r="G1657" s="308" t="str">
        <f>IF(OR(B1657="",D1657=0),"",VLOOKUP(B1657,#REF!,5,0))</f>
        <v/>
      </c>
      <c r="H1657" s="309" t="e">
        <f>#N/A</f>
        <v>#N/A</v>
      </c>
      <c r="I1657" s="486" t="e">
        <f>#N/A</f>
        <v>#N/A</v>
      </c>
      <c r="J1657" s="270" t="e">
        <f>#N/A</f>
        <v>#N/A</v>
      </c>
      <c r="K1657" s="470" t="e">
        <f>#N/A</f>
        <v>#N/A</v>
      </c>
    </row>
    <row r="1658" spans="2:11" ht="15" customHeight="1">
      <c r="B1658" s="299"/>
      <c r="C1658" s="302" t="str">
        <f>IF(B1658&lt;&gt;"",VLOOKUP(B1658,#REF!,2,0),"")</f>
        <v/>
      </c>
      <c r="D1658" s="301" t="str">
        <f>IF(B1658&lt;&gt;"",VLOOKUP(B1658,#REF!,3,0),"")</f>
        <v/>
      </c>
      <c r="E1658" s="308"/>
      <c r="F1658" s="308" t="str">
        <f>IF(OR(B1658="",D1658=0),"",VLOOKUP(B1658,#REF!,4,0))</f>
        <v/>
      </c>
      <c r="G1658" s="308" t="str">
        <f>IF(OR(B1658="",D1658=0),"",VLOOKUP(B1658,#REF!,5,0))</f>
        <v/>
      </c>
      <c r="H1658" s="309" t="e">
        <f>#N/A</f>
        <v>#N/A</v>
      </c>
      <c r="I1658" s="486" t="e">
        <f>#N/A</f>
        <v>#N/A</v>
      </c>
      <c r="J1658" s="270" t="e">
        <f>#N/A</f>
        <v>#N/A</v>
      </c>
      <c r="K1658" s="470" t="e">
        <f>#N/A</f>
        <v>#N/A</v>
      </c>
    </row>
    <row r="1659" spans="2:11" ht="15" customHeight="1">
      <c r="B1659" s="299"/>
      <c r="C1659" s="302" t="str">
        <f>IF(B1659&lt;&gt;"",VLOOKUP(B1659,#REF!,2,0),"")</f>
        <v/>
      </c>
      <c r="D1659" s="301" t="str">
        <f>IF(B1659&lt;&gt;"",VLOOKUP(B1659,#REF!,3,0),"")</f>
        <v/>
      </c>
      <c r="E1659" s="308"/>
      <c r="F1659" s="308" t="str">
        <f>IF(OR(B1659="",D1659=0),"",VLOOKUP(B1659,#REF!,4,0))</f>
        <v/>
      </c>
      <c r="G1659" s="308" t="str">
        <f>IF(OR(B1659="",D1659=0),"",VLOOKUP(B1659,#REF!,5,0))</f>
        <v/>
      </c>
      <c r="H1659" s="309" t="e">
        <f>#N/A</f>
        <v>#N/A</v>
      </c>
      <c r="I1659" s="486" t="e">
        <f>#N/A</f>
        <v>#N/A</v>
      </c>
      <c r="J1659" s="270" t="e">
        <f>#N/A</f>
        <v>#N/A</v>
      </c>
      <c r="K1659" s="470" t="e">
        <f>#N/A</f>
        <v>#N/A</v>
      </c>
    </row>
    <row r="1660" spans="2:11" ht="15" customHeight="1">
      <c r="B1660" s="299"/>
      <c r="C1660" s="302" t="str">
        <f>IF(B1660&lt;&gt;"",VLOOKUP(B1660,#REF!,2,0),"")</f>
        <v/>
      </c>
      <c r="D1660" s="301" t="str">
        <f>IF(B1660&lt;&gt;"",VLOOKUP(B1660,#REF!,3,0),"")</f>
        <v/>
      </c>
      <c r="E1660" s="308"/>
      <c r="F1660" s="308" t="str">
        <f>IF(OR(B1660="",D1660=0),"",VLOOKUP(B1660,#REF!,4,0))</f>
        <v/>
      </c>
      <c r="G1660" s="308" t="str">
        <f>IF(OR(B1660="",D1660=0),"",VLOOKUP(B1660,#REF!,5,0))</f>
        <v/>
      </c>
      <c r="H1660" s="309" t="e">
        <f>#N/A</f>
        <v>#N/A</v>
      </c>
      <c r="I1660" s="486" t="e">
        <f>#N/A</f>
        <v>#N/A</v>
      </c>
      <c r="J1660" s="270" t="e">
        <f>#N/A</f>
        <v>#N/A</v>
      </c>
      <c r="K1660" s="470" t="e">
        <f>#N/A</f>
        <v>#N/A</v>
      </c>
    </row>
    <row r="1661" spans="2:11" ht="15" customHeight="1">
      <c r="B1661" s="299"/>
      <c r="C1661" s="302" t="str">
        <f>IF(B1661&lt;&gt;"",VLOOKUP(B1661,#REF!,2,0),"")</f>
        <v/>
      </c>
      <c r="D1661" s="301" t="str">
        <f>IF(B1661&lt;&gt;"",VLOOKUP(B1661,#REF!,3,0),"")</f>
        <v/>
      </c>
      <c r="E1661" s="308"/>
      <c r="F1661" s="308" t="str">
        <f>IF(OR(B1661="",D1661=0),"",VLOOKUP(B1661,#REF!,4,0))</f>
        <v/>
      </c>
      <c r="G1661" s="308" t="str">
        <f>IF(OR(B1661="",D1661=0),"",VLOOKUP(B1661,#REF!,5,0))</f>
        <v/>
      </c>
      <c r="H1661" s="309" t="e">
        <f>#N/A</f>
        <v>#N/A</v>
      </c>
      <c r="I1661" s="486" t="e">
        <f>#N/A</f>
        <v>#N/A</v>
      </c>
      <c r="J1661" s="270" t="e">
        <f>#N/A</f>
        <v>#N/A</v>
      </c>
      <c r="K1661" s="470" t="e">
        <f>#N/A</f>
        <v>#N/A</v>
      </c>
    </row>
    <row r="1662" spans="2:11" ht="15" customHeight="1">
      <c r="B1662" s="299"/>
      <c r="C1662" s="302" t="str">
        <f>IF(B1662&lt;&gt;"",VLOOKUP(B1662,#REF!,2,0),"")</f>
        <v/>
      </c>
      <c r="D1662" s="301" t="str">
        <f>IF(B1662&lt;&gt;"",VLOOKUP(B1662,#REF!,3,0),"")</f>
        <v/>
      </c>
      <c r="E1662" s="308"/>
      <c r="F1662" s="308" t="str">
        <f>IF(OR(B1662="",D1662=0),"",VLOOKUP(B1662,#REF!,4,0))</f>
        <v/>
      </c>
      <c r="G1662" s="308" t="str">
        <f>IF(OR(B1662="",D1662=0),"",VLOOKUP(B1662,#REF!,5,0))</f>
        <v/>
      </c>
      <c r="H1662" s="309" t="e">
        <f>#N/A</f>
        <v>#N/A</v>
      </c>
      <c r="I1662" s="486" t="e">
        <f>#N/A</f>
        <v>#N/A</v>
      </c>
      <c r="J1662" s="270" t="e">
        <f>#N/A</f>
        <v>#N/A</v>
      </c>
      <c r="K1662" s="470" t="e">
        <f>#N/A</f>
        <v>#N/A</v>
      </c>
    </row>
    <row r="1663" spans="2:11" ht="15" customHeight="1">
      <c r="B1663" s="299"/>
      <c r="C1663" s="302" t="str">
        <f>IF(B1663&lt;&gt;"",VLOOKUP(B1663,#REF!,2,0),"")</f>
        <v/>
      </c>
      <c r="D1663" s="301" t="str">
        <f>IF(B1663&lt;&gt;"",VLOOKUP(B1663,#REF!,3,0),"")</f>
        <v/>
      </c>
      <c r="E1663" s="308"/>
      <c r="F1663" s="308" t="str">
        <f>IF(OR(B1663="",D1663=0),"",VLOOKUP(B1663,#REF!,4,0))</f>
        <v/>
      </c>
      <c r="G1663" s="308" t="str">
        <f>IF(OR(B1663="",D1663=0),"",VLOOKUP(B1663,#REF!,5,0))</f>
        <v/>
      </c>
      <c r="H1663" s="309" t="e">
        <f>#N/A</f>
        <v>#N/A</v>
      </c>
      <c r="I1663" s="486" t="e">
        <f>#N/A</f>
        <v>#N/A</v>
      </c>
      <c r="J1663" s="270" t="e">
        <f>#N/A</f>
        <v>#N/A</v>
      </c>
      <c r="K1663" s="470" t="e">
        <f>#N/A</f>
        <v>#N/A</v>
      </c>
    </row>
    <row r="1664" spans="2:11" ht="15" customHeight="1">
      <c r="B1664" s="299"/>
      <c r="C1664" s="302" t="str">
        <f>IF(B1664&lt;&gt;"",VLOOKUP(B1664,#REF!,2,0),"")</f>
        <v/>
      </c>
      <c r="D1664" s="301" t="str">
        <f>IF(B1664&lt;&gt;"",VLOOKUP(B1664,#REF!,3,0),"")</f>
        <v/>
      </c>
      <c r="E1664" s="308"/>
      <c r="F1664" s="308" t="str">
        <f>IF(OR(B1664="",D1664=0),"",VLOOKUP(B1664,#REF!,4,0))</f>
        <v/>
      </c>
      <c r="G1664" s="308" t="str">
        <f>IF(OR(B1664="",D1664=0),"",VLOOKUP(B1664,#REF!,5,0))</f>
        <v/>
      </c>
      <c r="H1664" s="309" t="e">
        <f>#N/A</f>
        <v>#N/A</v>
      </c>
      <c r="I1664" s="486" t="e">
        <f>#N/A</f>
        <v>#N/A</v>
      </c>
      <c r="J1664" s="270" t="e">
        <f>#N/A</f>
        <v>#N/A</v>
      </c>
      <c r="K1664" s="470" t="e">
        <f>#N/A</f>
        <v>#N/A</v>
      </c>
    </row>
    <row r="1665" spans="2:11" ht="15" customHeight="1">
      <c r="B1665" s="299"/>
      <c r="C1665" s="302" t="str">
        <f>IF(B1665&lt;&gt;"",VLOOKUP(B1665,#REF!,2,0),"")</f>
        <v/>
      </c>
      <c r="D1665" s="301" t="str">
        <f>IF(B1665&lt;&gt;"",VLOOKUP(B1665,#REF!,3,0),"")</f>
        <v/>
      </c>
      <c r="E1665" s="308"/>
      <c r="F1665" s="308" t="str">
        <f>IF(OR(B1665="",D1665=0),"",VLOOKUP(B1665,#REF!,4,0))</f>
        <v/>
      </c>
      <c r="G1665" s="308" t="str">
        <f>IF(OR(B1665="",D1665=0),"",VLOOKUP(B1665,#REF!,5,0))</f>
        <v/>
      </c>
      <c r="H1665" s="309" t="e">
        <f>#N/A</f>
        <v>#N/A</v>
      </c>
      <c r="I1665" s="486" t="e">
        <f>#N/A</f>
        <v>#N/A</v>
      </c>
      <c r="J1665" s="270" t="e">
        <f>#N/A</f>
        <v>#N/A</v>
      </c>
      <c r="K1665" s="470" t="e">
        <f>#N/A</f>
        <v>#N/A</v>
      </c>
    </row>
    <row r="1666" spans="2:11" ht="15" customHeight="1">
      <c r="B1666" s="299"/>
      <c r="C1666" s="302" t="str">
        <f>IF(B1666&lt;&gt;"",VLOOKUP(B1666,#REF!,2,0),"")</f>
        <v/>
      </c>
      <c r="D1666" s="301" t="str">
        <f>IF(B1666&lt;&gt;"",VLOOKUP(B1666,#REF!,3,0),"")</f>
        <v/>
      </c>
      <c r="E1666" s="308"/>
      <c r="F1666" s="308" t="str">
        <f>IF(OR(B1666="",D1666=0),"",VLOOKUP(B1666,#REF!,4,0))</f>
        <v/>
      </c>
      <c r="G1666" s="308" t="str">
        <f>IF(OR(B1666="",D1666=0),"",VLOOKUP(B1666,#REF!,5,0))</f>
        <v/>
      </c>
      <c r="H1666" s="309" t="e">
        <f>#N/A</f>
        <v>#N/A</v>
      </c>
      <c r="I1666" s="486" t="e">
        <f>#N/A</f>
        <v>#N/A</v>
      </c>
      <c r="J1666" s="270" t="e">
        <f>#N/A</f>
        <v>#N/A</v>
      </c>
      <c r="K1666" s="470" t="e">
        <f>#N/A</f>
        <v>#N/A</v>
      </c>
    </row>
    <row r="1667" spans="2:11" ht="15" customHeight="1">
      <c r="B1667" s="299"/>
      <c r="C1667" s="302" t="str">
        <f>IF(B1667&lt;&gt;"",VLOOKUP(B1667,#REF!,2,0),"")</f>
        <v/>
      </c>
      <c r="D1667" s="301" t="str">
        <f>IF(B1667&lt;&gt;"",VLOOKUP(B1667,#REF!,3,0),"")</f>
        <v/>
      </c>
      <c r="E1667" s="308"/>
      <c r="F1667" s="308" t="str">
        <f>IF(OR(B1667="",D1667=0),"",VLOOKUP(B1667,#REF!,4,0))</f>
        <v/>
      </c>
      <c r="G1667" s="308" t="str">
        <f>IF(OR(B1667="",D1667=0),"",VLOOKUP(B1667,#REF!,5,0))</f>
        <v/>
      </c>
      <c r="H1667" s="309" t="e">
        <f>#N/A</f>
        <v>#N/A</v>
      </c>
      <c r="I1667" s="486" t="e">
        <f>#N/A</f>
        <v>#N/A</v>
      </c>
      <c r="J1667" s="270" t="e">
        <f>#N/A</f>
        <v>#N/A</v>
      </c>
      <c r="K1667" s="470" t="e">
        <f>#N/A</f>
        <v>#N/A</v>
      </c>
    </row>
    <row r="1668" spans="2:11" ht="15" customHeight="1">
      <c r="B1668" s="299"/>
      <c r="C1668" s="302" t="str">
        <f>IF(B1668&lt;&gt;"",VLOOKUP(B1668,#REF!,2,0),"")</f>
        <v/>
      </c>
      <c r="D1668" s="301" t="str">
        <f>IF(B1668&lt;&gt;"",VLOOKUP(B1668,#REF!,3,0),"")</f>
        <v/>
      </c>
      <c r="E1668" s="308"/>
      <c r="F1668" s="308" t="str">
        <f>IF(OR(B1668="",D1668=0),"",VLOOKUP(B1668,#REF!,4,0))</f>
        <v/>
      </c>
      <c r="G1668" s="308" t="str">
        <f>IF(OR(B1668="",D1668=0),"",VLOOKUP(B1668,#REF!,5,0))</f>
        <v/>
      </c>
      <c r="H1668" s="309" t="e">
        <f>#N/A</f>
        <v>#N/A</v>
      </c>
      <c r="I1668" s="486" t="e">
        <f>#N/A</f>
        <v>#N/A</v>
      </c>
      <c r="J1668" s="270" t="e">
        <f>#N/A</f>
        <v>#N/A</v>
      </c>
      <c r="K1668" s="470" t="e">
        <f>#N/A</f>
        <v>#N/A</v>
      </c>
    </row>
    <row r="1669" spans="2:11" ht="15" customHeight="1">
      <c r="B1669" s="299"/>
      <c r="C1669" s="302" t="str">
        <f>IF(B1669&lt;&gt;"",VLOOKUP(B1669,#REF!,2,0),"")</f>
        <v/>
      </c>
      <c r="D1669" s="301" t="str">
        <f>IF(B1669&lt;&gt;"",VLOOKUP(B1669,#REF!,3,0),"")</f>
        <v/>
      </c>
      <c r="E1669" s="308"/>
      <c r="F1669" s="308" t="str">
        <f>IF(OR(B1669="",D1669=0),"",VLOOKUP(B1669,#REF!,4,0))</f>
        <v/>
      </c>
      <c r="G1669" s="308" t="str">
        <f>IF(OR(B1669="",D1669=0),"",VLOOKUP(B1669,#REF!,5,0))</f>
        <v/>
      </c>
      <c r="H1669" s="309" t="e">
        <f>#N/A</f>
        <v>#N/A</v>
      </c>
      <c r="I1669" s="486" t="e">
        <f>#N/A</f>
        <v>#N/A</v>
      </c>
      <c r="J1669" s="270" t="e">
        <f>#N/A</f>
        <v>#N/A</v>
      </c>
      <c r="K1669" s="470" t="e">
        <f>#N/A</f>
        <v>#N/A</v>
      </c>
    </row>
    <row r="1670" spans="2:11" ht="15" customHeight="1">
      <c r="B1670" s="299"/>
      <c r="C1670" s="302" t="str">
        <f>IF(B1670&lt;&gt;"",VLOOKUP(B1670,#REF!,2,0),"")</f>
        <v/>
      </c>
      <c r="D1670" s="301" t="str">
        <f>IF(B1670&lt;&gt;"",VLOOKUP(B1670,#REF!,3,0),"")</f>
        <v/>
      </c>
      <c r="E1670" s="308"/>
      <c r="F1670" s="308" t="str">
        <f>IF(OR(B1670="",D1670=0),"",VLOOKUP(B1670,#REF!,4,0))</f>
        <v/>
      </c>
      <c r="G1670" s="308" t="str">
        <f>IF(OR(B1670="",D1670=0),"",VLOOKUP(B1670,#REF!,5,0))</f>
        <v/>
      </c>
      <c r="H1670" s="309" t="e">
        <f>#N/A</f>
        <v>#N/A</v>
      </c>
      <c r="I1670" s="486" t="e">
        <f>#N/A</f>
        <v>#N/A</v>
      </c>
      <c r="J1670" s="270" t="e">
        <f>#N/A</f>
        <v>#N/A</v>
      </c>
      <c r="K1670" s="470" t="e">
        <f>#N/A</f>
        <v>#N/A</v>
      </c>
    </row>
    <row r="1671" spans="2:11" ht="15" customHeight="1">
      <c r="B1671" s="299"/>
      <c r="C1671" s="302" t="str">
        <f>IF(B1671&lt;&gt;"",VLOOKUP(B1671,#REF!,2,0),"")</f>
        <v/>
      </c>
      <c r="D1671" s="301" t="str">
        <f>IF(B1671&lt;&gt;"",VLOOKUP(B1671,#REF!,3,0),"")</f>
        <v/>
      </c>
      <c r="E1671" s="308"/>
      <c r="F1671" s="308" t="str">
        <f>IF(OR(B1671="",D1671=0),"",VLOOKUP(B1671,#REF!,4,0))</f>
        <v/>
      </c>
      <c r="G1671" s="308" t="str">
        <f>IF(OR(B1671="",D1671=0),"",VLOOKUP(B1671,#REF!,5,0))</f>
        <v/>
      </c>
      <c r="H1671" s="309" t="e">
        <f>#N/A</f>
        <v>#N/A</v>
      </c>
      <c r="I1671" s="486" t="e">
        <f>#N/A</f>
        <v>#N/A</v>
      </c>
      <c r="J1671" s="270" t="e">
        <f>#N/A</f>
        <v>#N/A</v>
      </c>
      <c r="K1671" s="470" t="e">
        <f>#N/A</f>
        <v>#N/A</v>
      </c>
    </row>
    <row r="1672" spans="2:11" ht="15" customHeight="1">
      <c r="B1672" s="299"/>
      <c r="C1672" s="302" t="str">
        <f>IF(B1672&lt;&gt;"",VLOOKUP(B1672,#REF!,2,0),"")</f>
        <v/>
      </c>
      <c r="D1672" s="301" t="str">
        <f>IF(B1672&lt;&gt;"",VLOOKUP(B1672,#REF!,3,0),"")</f>
        <v/>
      </c>
      <c r="E1672" s="308"/>
      <c r="F1672" s="308" t="str">
        <f>IF(OR(B1672="",D1672=0),"",VLOOKUP(B1672,#REF!,4,0))</f>
        <v/>
      </c>
      <c r="G1672" s="308" t="str">
        <f>IF(OR(B1672="",D1672=0),"",VLOOKUP(B1672,#REF!,5,0))</f>
        <v/>
      </c>
      <c r="H1672" s="309" t="e">
        <f>#N/A</f>
        <v>#N/A</v>
      </c>
      <c r="I1672" s="486" t="e">
        <f>#N/A</f>
        <v>#N/A</v>
      </c>
      <c r="J1672" s="270" t="e">
        <f>#N/A</f>
        <v>#N/A</v>
      </c>
      <c r="K1672" s="470" t="e">
        <f>#N/A</f>
        <v>#N/A</v>
      </c>
    </row>
    <row r="1673" spans="2:11" ht="15" customHeight="1">
      <c r="B1673" s="299"/>
      <c r="C1673" s="302" t="str">
        <f>IF(B1673&lt;&gt;"",VLOOKUP(B1673,#REF!,2,0),"")</f>
        <v/>
      </c>
      <c r="D1673" s="301" t="str">
        <f>IF(B1673&lt;&gt;"",VLOOKUP(B1673,#REF!,3,0),"")</f>
        <v/>
      </c>
      <c r="E1673" s="308"/>
      <c r="F1673" s="308" t="str">
        <f>IF(OR(B1673="",D1673=0),"",VLOOKUP(B1673,#REF!,4,0))</f>
        <v/>
      </c>
      <c r="G1673" s="308" t="str">
        <f>IF(OR(B1673="",D1673=0),"",VLOOKUP(B1673,#REF!,5,0))</f>
        <v/>
      </c>
      <c r="H1673" s="309" t="e">
        <f>#N/A</f>
        <v>#N/A</v>
      </c>
      <c r="I1673" s="486" t="e">
        <f>#N/A</f>
        <v>#N/A</v>
      </c>
      <c r="J1673" s="270" t="e">
        <f>#N/A</f>
        <v>#N/A</v>
      </c>
      <c r="K1673" s="470" t="e">
        <f>#N/A</f>
        <v>#N/A</v>
      </c>
    </row>
    <row r="1674" spans="2:11" ht="15" customHeight="1">
      <c r="B1674" s="299"/>
      <c r="C1674" s="302" t="str">
        <f>IF(B1674&lt;&gt;"",VLOOKUP(B1674,#REF!,2,0),"")</f>
        <v/>
      </c>
      <c r="D1674" s="301" t="str">
        <f>IF(B1674&lt;&gt;"",VLOOKUP(B1674,#REF!,3,0),"")</f>
        <v/>
      </c>
      <c r="E1674" s="308"/>
      <c r="F1674" s="308" t="str">
        <f>IF(OR(B1674="",D1674=0),"",VLOOKUP(B1674,#REF!,4,0))</f>
        <v/>
      </c>
      <c r="G1674" s="308" t="str">
        <f>IF(OR(B1674="",D1674=0),"",VLOOKUP(B1674,#REF!,5,0))</f>
        <v/>
      </c>
      <c r="H1674" s="309" t="e">
        <f>#N/A</f>
        <v>#N/A</v>
      </c>
      <c r="I1674" s="486" t="e">
        <f>#N/A</f>
        <v>#N/A</v>
      </c>
      <c r="J1674" s="270" t="e">
        <f>#N/A</f>
        <v>#N/A</v>
      </c>
      <c r="K1674" s="470" t="e">
        <f>#N/A</f>
        <v>#N/A</v>
      </c>
    </row>
    <row r="1675" spans="2:11" ht="15" customHeight="1">
      <c r="B1675" s="299"/>
      <c r="C1675" s="302" t="str">
        <f>IF(B1675&lt;&gt;"",VLOOKUP(B1675,#REF!,2,0),"")</f>
        <v/>
      </c>
      <c r="D1675" s="301" t="str">
        <f>IF(B1675&lt;&gt;"",VLOOKUP(B1675,#REF!,3,0),"")</f>
        <v/>
      </c>
      <c r="E1675" s="308"/>
      <c r="F1675" s="308" t="str">
        <f>IF(OR(B1675="",D1675=0),"",VLOOKUP(B1675,#REF!,4,0))</f>
        <v/>
      </c>
      <c r="G1675" s="308" t="str">
        <f>IF(OR(B1675="",D1675=0),"",VLOOKUP(B1675,#REF!,5,0))</f>
        <v/>
      </c>
      <c r="H1675" s="309" t="e">
        <f>#N/A</f>
        <v>#N/A</v>
      </c>
      <c r="I1675" s="486" t="e">
        <f>#N/A</f>
        <v>#N/A</v>
      </c>
      <c r="J1675" s="270" t="e">
        <f>#N/A</f>
        <v>#N/A</v>
      </c>
      <c r="K1675" s="470" t="e">
        <f>#N/A</f>
        <v>#N/A</v>
      </c>
    </row>
    <row r="1676" spans="2:11" ht="15" customHeight="1">
      <c r="B1676" s="299"/>
      <c r="C1676" s="302" t="str">
        <f>IF(B1676&lt;&gt;"",VLOOKUP(B1676,#REF!,2,0),"")</f>
        <v/>
      </c>
      <c r="D1676" s="301" t="str">
        <f>IF(B1676&lt;&gt;"",VLOOKUP(B1676,#REF!,3,0),"")</f>
        <v/>
      </c>
      <c r="E1676" s="308"/>
      <c r="F1676" s="308" t="str">
        <f>IF(OR(B1676="",D1676=0),"",VLOOKUP(B1676,#REF!,4,0))</f>
        <v/>
      </c>
      <c r="G1676" s="308" t="str">
        <f>IF(OR(B1676="",D1676=0),"",VLOOKUP(B1676,#REF!,5,0))</f>
        <v/>
      </c>
      <c r="H1676" s="309" t="e">
        <f>#N/A</f>
        <v>#N/A</v>
      </c>
      <c r="I1676" s="486" t="e">
        <f>#N/A</f>
        <v>#N/A</v>
      </c>
      <c r="J1676" s="270" t="e">
        <f>#N/A</f>
        <v>#N/A</v>
      </c>
      <c r="K1676" s="470" t="e">
        <f>#N/A</f>
        <v>#N/A</v>
      </c>
    </row>
    <row r="1677" spans="2:11" ht="15" customHeight="1">
      <c r="B1677" s="299"/>
      <c r="C1677" s="302" t="str">
        <f>IF(B1677&lt;&gt;"",VLOOKUP(B1677,#REF!,2,0),"")</f>
        <v/>
      </c>
      <c r="D1677" s="301" t="str">
        <f>IF(B1677&lt;&gt;"",VLOOKUP(B1677,#REF!,3,0),"")</f>
        <v/>
      </c>
      <c r="E1677" s="308"/>
      <c r="F1677" s="308" t="str">
        <f>IF(OR(B1677="",D1677=0),"",VLOOKUP(B1677,#REF!,4,0))</f>
        <v/>
      </c>
      <c r="G1677" s="308" t="str">
        <f>IF(OR(B1677="",D1677=0),"",VLOOKUP(B1677,#REF!,5,0))</f>
        <v/>
      </c>
      <c r="H1677" s="309" t="e">
        <f>#N/A</f>
        <v>#N/A</v>
      </c>
      <c r="I1677" s="486" t="e">
        <f>#N/A</f>
        <v>#N/A</v>
      </c>
      <c r="J1677" s="270" t="e">
        <f>#N/A</f>
        <v>#N/A</v>
      </c>
      <c r="K1677" s="470" t="e">
        <f>#N/A</f>
        <v>#N/A</v>
      </c>
    </row>
    <row r="1678" spans="2:11" ht="15" customHeight="1">
      <c r="B1678" s="299"/>
      <c r="C1678" s="302" t="str">
        <f>IF(B1678&lt;&gt;"",VLOOKUP(B1678,#REF!,2,0),"")</f>
        <v/>
      </c>
      <c r="D1678" s="301" t="str">
        <f>IF(B1678&lt;&gt;"",VLOOKUP(B1678,#REF!,3,0),"")</f>
        <v/>
      </c>
      <c r="E1678" s="308"/>
      <c r="F1678" s="308" t="str">
        <f>IF(OR(B1678="",D1678=0),"",VLOOKUP(B1678,#REF!,4,0))</f>
        <v/>
      </c>
      <c r="G1678" s="308" t="str">
        <f>IF(OR(B1678="",D1678=0),"",VLOOKUP(B1678,#REF!,5,0))</f>
        <v/>
      </c>
      <c r="H1678" s="309" t="e">
        <f>#N/A</f>
        <v>#N/A</v>
      </c>
      <c r="I1678" s="486" t="e">
        <f>#N/A</f>
        <v>#N/A</v>
      </c>
      <c r="J1678" s="270" t="e">
        <f>#N/A</f>
        <v>#N/A</v>
      </c>
      <c r="K1678" s="470" t="e">
        <f>#N/A</f>
        <v>#N/A</v>
      </c>
    </row>
    <row r="1679" spans="2:11" ht="15" customHeight="1">
      <c r="B1679" s="299"/>
      <c r="C1679" s="302" t="str">
        <f>IF(B1679&lt;&gt;"",VLOOKUP(B1679,#REF!,2,0),"")</f>
        <v/>
      </c>
      <c r="D1679" s="301" t="str">
        <f>IF(B1679&lt;&gt;"",VLOOKUP(B1679,#REF!,3,0),"")</f>
        <v/>
      </c>
      <c r="E1679" s="308"/>
      <c r="F1679" s="308" t="str">
        <f>IF(OR(B1679="",D1679=0),"",VLOOKUP(B1679,#REF!,4,0))</f>
        <v/>
      </c>
      <c r="G1679" s="308" t="str">
        <f>IF(OR(B1679="",D1679=0),"",VLOOKUP(B1679,#REF!,5,0))</f>
        <v/>
      </c>
      <c r="H1679" s="309" t="e">
        <f>#N/A</f>
        <v>#N/A</v>
      </c>
      <c r="I1679" s="486" t="e">
        <f>#N/A</f>
        <v>#N/A</v>
      </c>
      <c r="J1679" s="270" t="e">
        <f>#N/A</f>
        <v>#N/A</v>
      </c>
      <c r="K1679" s="470" t="e">
        <f>#N/A</f>
        <v>#N/A</v>
      </c>
    </row>
    <row r="1680" spans="2:11" ht="15" customHeight="1">
      <c r="B1680" s="299"/>
      <c r="C1680" s="302" t="str">
        <f>IF(B1680&lt;&gt;"",VLOOKUP(B1680,#REF!,2,0),"")</f>
        <v/>
      </c>
      <c r="D1680" s="301" t="str">
        <f>IF(B1680&lt;&gt;"",VLOOKUP(B1680,#REF!,3,0),"")</f>
        <v/>
      </c>
      <c r="E1680" s="308"/>
      <c r="F1680" s="308" t="str">
        <f>IF(OR(B1680="",D1680=0),"",VLOOKUP(B1680,#REF!,4,0))</f>
        <v/>
      </c>
      <c r="G1680" s="308" t="str">
        <f>IF(OR(B1680="",D1680=0),"",VLOOKUP(B1680,#REF!,5,0))</f>
        <v/>
      </c>
      <c r="H1680" s="309" t="e">
        <f>#N/A</f>
        <v>#N/A</v>
      </c>
      <c r="I1680" s="486" t="e">
        <f>#N/A</f>
        <v>#N/A</v>
      </c>
      <c r="J1680" s="270" t="e">
        <f>#N/A</f>
        <v>#N/A</v>
      </c>
      <c r="K1680" s="470" t="e">
        <f>#N/A</f>
        <v>#N/A</v>
      </c>
    </row>
    <row r="1681" spans="2:11" ht="15" customHeight="1">
      <c r="B1681" s="299"/>
      <c r="C1681" s="302" t="str">
        <f>IF(B1681&lt;&gt;"",VLOOKUP(B1681,#REF!,2,0),"")</f>
        <v/>
      </c>
      <c r="D1681" s="301" t="str">
        <f>IF(B1681&lt;&gt;"",VLOOKUP(B1681,#REF!,3,0),"")</f>
        <v/>
      </c>
      <c r="E1681" s="308"/>
      <c r="F1681" s="308" t="str">
        <f>IF(OR(B1681="",D1681=0),"",VLOOKUP(B1681,#REF!,4,0))</f>
        <v/>
      </c>
      <c r="G1681" s="308" t="str">
        <f>IF(OR(B1681="",D1681=0),"",VLOOKUP(B1681,#REF!,5,0))</f>
        <v/>
      </c>
      <c r="H1681" s="309" t="e">
        <f>#N/A</f>
        <v>#N/A</v>
      </c>
      <c r="I1681" s="486" t="e">
        <f>#N/A</f>
        <v>#N/A</v>
      </c>
      <c r="J1681" s="270" t="e">
        <f>#N/A</f>
        <v>#N/A</v>
      </c>
      <c r="K1681" s="470" t="e">
        <f>#N/A</f>
        <v>#N/A</v>
      </c>
    </row>
    <row r="1682" spans="2:11" ht="15" customHeight="1">
      <c r="B1682" s="299"/>
      <c r="C1682" s="302" t="str">
        <f>IF(B1682&lt;&gt;"",VLOOKUP(B1682,#REF!,2,0),"")</f>
        <v/>
      </c>
      <c r="D1682" s="301" t="str">
        <f>IF(B1682&lt;&gt;"",VLOOKUP(B1682,#REF!,3,0),"")</f>
        <v/>
      </c>
      <c r="E1682" s="308"/>
      <c r="F1682" s="308" t="str">
        <f>IF(OR(B1682="",D1682=0),"",VLOOKUP(B1682,#REF!,4,0))</f>
        <v/>
      </c>
      <c r="G1682" s="308" t="str">
        <f>IF(OR(B1682="",D1682=0),"",VLOOKUP(B1682,#REF!,5,0))</f>
        <v/>
      </c>
      <c r="H1682" s="309" t="e">
        <f>#N/A</f>
        <v>#N/A</v>
      </c>
      <c r="I1682" s="486" t="e">
        <f>#N/A</f>
        <v>#N/A</v>
      </c>
      <c r="J1682" s="270" t="e">
        <f>#N/A</f>
        <v>#N/A</v>
      </c>
      <c r="K1682" s="470" t="e">
        <f>#N/A</f>
        <v>#N/A</v>
      </c>
    </row>
    <row r="1683" spans="2:11" ht="15" customHeight="1">
      <c r="B1683" s="299"/>
      <c r="C1683" s="302" t="str">
        <f>IF(B1683&lt;&gt;"",VLOOKUP(B1683,#REF!,2,0),"")</f>
        <v/>
      </c>
      <c r="D1683" s="301" t="str">
        <f>IF(B1683&lt;&gt;"",VLOOKUP(B1683,#REF!,3,0),"")</f>
        <v/>
      </c>
      <c r="E1683" s="308"/>
      <c r="F1683" s="308" t="str">
        <f>IF(OR(B1683="",D1683=0),"",VLOOKUP(B1683,#REF!,4,0))</f>
        <v/>
      </c>
      <c r="G1683" s="308" t="str">
        <f>IF(OR(B1683="",D1683=0),"",VLOOKUP(B1683,#REF!,5,0))</f>
        <v/>
      </c>
      <c r="H1683" s="309" t="e">
        <f>#N/A</f>
        <v>#N/A</v>
      </c>
      <c r="I1683" s="486" t="e">
        <f>#N/A</f>
        <v>#N/A</v>
      </c>
      <c r="J1683" s="270" t="e">
        <f>#N/A</f>
        <v>#N/A</v>
      </c>
      <c r="K1683" s="470" t="e">
        <f>#N/A</f>
        <v>#N/A</v>
      </c>
    </row>
    <row r="1684" spans="2:11" ht="15" customHeight="1">
      <c r="B1684" s="299"/>
      <c r="C1684" s="302" t="str">
        <f>IF(B1684&lt;&gt;"",VLOOKUP(B1684,#REF!,2,0),"")</f>
        <v/>
      </c>
      <c r="D1684" s="301" t="str">
        <f>IF(B1684&lt;&gt;"",VLOOKUP(B1684,#REF!,3,0),"")</f>
        <v/>
      </c>
      <c r="E1684" s="308"/>
      <c r="F1684" s="308" t="str">
        <f>IF(OR(B1684="",D1684=0),"",VLOOKUP(B1684,#REF!,4,0))</f>
        <v/>
      </c>
      <c r="G1684" s="308" t="str">
        <f>IF(OR(B1684="",D1684=0),"",VLOOKUP(B1684,#REF!,5,0))</f>
        <v/>
      </c>
      <c r="H1684" s="309" t="e">
        <f>#N/A</f>
        <v>#N/A</v>
      </c>
      <c r="I1684" s="486" t="e">
        <f>#N/A</f>
        <v>#N/A</v>
      </c>
      <c r="J1684" s="270" t="e">
        <f>#N/A</f>
        <v>#N/A</v>
      </c>
      <c r="K1684" s="470" t="e">
        <f>#N/A</f>
        <v>#N/A</v>
      </c>
    </row>
    <row r="1685" spans="2:11" ht="15" customHeight="1">
      <c r="B1685" s="299"/>
      <c r="C1685" s="302" t="str">
        <f>IF(B1685&lt;&gt;"",VLOOKUP(B1685,#REF!,2,0),"")</f>
        <v/>
      </c>
      <c r="D1685" s="301" t="str">
        <f>IF(B1685&lt;&gt;"",VLOOKUP(B1685,#REF!,3,0),"")</f>
        <v/>
      </c>
      <c r="E1685" s="308"/>
      <c r="F1685" s="308" t="str">
        <f>IF(OR(B1685="",D1685=0),"",VLOOKUP(B1685,#REF!,4,0))</f>
        <v/>
      </c>
      <c r="G1685" s="308" t="str">
        <f>IF(OR(B1685="",D1685=0),"",VLOOKUP(B1685,#REF!,5,0))</f>
        <v/>
      </c>
      <c r="H1685" s="309" t="e">
        <f>#N/A</f>
        <v>#N/A</v>
      </c>
      <c r="I1685" s="486" t="e">
        <f>#N/A</f>
        <v>#N/A</v>
      </c>
      <c r="J1685" s="270" t="e">
        <f>#N/A</f>
        <v>#N/A</v>
      </c>
      <c r="K1685" s="470" t="e">
        <f>#N/A</f>
        <v>#N/A</v>
      </c>
    </row>
    <row r="1686" spans="2:11" ht="15" customHeight="1">
      <c r="B1686" s="299"/>
      <c r="C1686" s="302" t="str">
        <f>IF(B1686&lt;&gt;"",VLOOKUP(B1686,#REF!,2,0),"")</f>
        <v/>
      </c>
      <c r="D1686" s="301" t="str">
        <f>IF(B1686&lt;&gt;"",VLOOKUP(B1686,#REF!,3,0),"")</f>
        <v/>
      </c>
      <c r="E1686" s="308"/>
      <c r="F1686" s="308" t="str">
        <f>IF(OR(B1686="",D1686=0),"",VLOOKUP(B1686,#REF!,4,0))</f>
        <v/>
      </c>
      <c r="G1686" s="308" t="str">
        <f>IF(OR(B1686="",D1686=0),"",VLOOKUP(B1686,#REF!,5,0))</f>
        <v/>
      </c>
      <c r="H1686" s="309" t="e">
        <f>#N/A</f>
        <v>#N/A</v>
      </c>
      <c r="I1686" s="486" t="e">
        <f>#N/A</f>
        <v>#N/A</v>
      </c>
      <c r="J1686" s="270" t="e">
        <f>#N/A</f>
        <v>#N/A</v>
      </c>
      <c r="K1686" s="470" t="e">
        <f>#N/A</f>
        <v>#N/A</v>
      </c>
    </row>
    <row r="1687" spans="2:11" ht="15" customHeight="1">
      <c r="B1687" s="299"/>
      <c r="C1687" s="302" t="str">
        <f>IF(B1687&lt;&gt;"",VLOOKUP(B1687,#REF!,2,0),"")</f>
        <v/>
      </c>
      <c r="D1687" s="301" t="str">
        <f>IF(B1687&lt;&gt;"",VLOOKUP(B1687,#REF!,3,0),"")</f>
        <v/>
      </c>
      <c r="E1687" s="308"/>
      <c r="F1687" s="308" t="str">
        <f>IF(OR(B1687="",D1687=0),"",VLOOKUP(B1687,#REF!,4,0))</f>
        <v/>
      </c>
      <c r="G1687" s="308" t="str">
        <f>IF(OR(B1687="",D1687=0),"",VLOOKUP(B1687,#REF!,5,0))</f>
        <v/>
      </c>
      <c r="H1687" s="309" t="e">
        <f>#N/A</f>
        <v>#N/A</v>
      </c>
      <c r="I1687" s="486" t="e">
        <f>#N/A</f>
        <v>#N/A</v>
      </c>
      <c r="J1687" s="270" t="e">
        <f>#N/A</f>
        <v>#N/A</v>
      </c>
      <c r="K1687" s="470" t="e">
        <f>#N/A</f>
        <v>#N/A</v>
      </c>
    </row>
    <row r="1688" spans="2:11" ht="15" customHeight="1">
      <c r="B1688" s="299"/>
      <c r="C1688" s="302" t="str">
        <f>IF(B1688&lt;&gt;"",VLOOKUP(B1688,#REF!,2,0),"")</f>
        <v/>
      </c>
      <c r="D1688" s="301" t="str">
        <f>IF(B1688&lt;&gt;"",VLOOKUP(B1688,#REF!,3,0),"")</f>
        <v/>
      </c>
      <c r="E1688" s="308"/>
      <c r="F1688" s="308" t="str">
        <f>IF(OR(B1688="",D1688=0),"",VLOOKUP(B1688,#REF!,4,0))</f>
        <v/>
      </c>
      <c r="G1688" s="308" t="str">
        <f>IF(OR(B1688="",D1688=0),"",VLOOKUP(B1688,#REF!,5,0))</f>
        <v/>
      </c>
      <c r="H1688" s="309" t="e">
        <f>#N/A</f>
        <v>#N/A</v>
      </c>
      <c r="I1688" s="486" t="e">
        <f>#N/A</f>
        <v>#N/A</v>
      </c>
      <c r="J1688" s="270" t="e">
        <f>#N/A</f>
        <v>#N/A</v>
      </c>
      <c r="K1688" s="470" t="e">
        <f>#N/A</f>
        <v>#N/A</v>
      </c>
    </row>
    <row r="1689" spans="2:11" ht="15" customHeight="1">
      <c r="B1689" s="299"/>
      <c r="C1689" s="302" t="str">
        <f>IF(B1689&lt;&gt;"",VLOOKUP(B1689,#REF!,2,0),"")</f>
        <v/>
      </c>
      <c r="D1689" s="301" t="str">
        <f>IF(B1689&lt;&gt;"",VLOOKUP(B1689,#REF!,3,0),"")</f>
        <v/>
      </c>
      <c r="E1689" s="308"/>
      <c r="F1689" s="308" t="str">
        <f>IF(OR(B1689="",D1689=0),"",VLOOKUP(B1689,#REF!,4,0))</f>
        <v/>
      </c>
      <c r="G1689" s="308" t="str">
        <f>IF(OR(B1689="",D1689=0),"",VLOOKUP(B1689,#REF!,5,0))</f>
        <v/>
      </c>
      <c r="H1689" s="309" t="e">
        <f>#N/A</f>
        <v>#N/A</v>
      </c>
      <c r="I1689" s="486" t="e">
        <f>#N/A</f>
        <v>#N/A</v>
      </c>
      <c r="J1689" s="270" t="e">
        <f>#N/A</f>
        <v>#N/A</v>
      </c>
      <c r="K1689" s="470" t="e">
        <f>#N/A</f>
        <v>#N/A</v>
      </c>
    </row>
    <row r="1690" spans="2:11" ht="15" customHeight="1">
      <c r="B1690" s="299"/>
      <c r="C1690" s="302" t="str">
        <f>IF(B1690&lt;&gt;"",VLOOKUP(B1690,#REF!,2,0),"")</f>
        <v/>
      </c>
      <c r="D1690" s="301" t="str">
        <f>IF(B1690&lt;&gt;"",VLOOKUP(B1690,#REF!,3,0),"")</f>
        <v/>
      </c>
      <c r="E1690" s="308"/>
      <c r="F1690" s="308" t="str">
        <f>IF(OR(B1690="",D1690=0),"",VLOOKUP(B1690,#REF!,4,0))</f>
        <v/>
      </c>
      <c r="G1690" s="308" t="str">
        <f>IF(OR(B1690="",D1690=0),"",VLOOKUP(B1690,#REF!,5,0))</f>
        <v/>
      </c>
      <c r="H1690" s="309" t="e">
        <f>#N/A</f>
        <v>#N/A</v>
      </c>
      <c r="I1690" s="486" t="e">
        <f>#N/A</f>
        <v>#N/A</v>
      </c>
      <c r="J1690" s="270" t="e">
        <f>#N/A</f>
        <v>#N/A</v>
      </c>
      <c r="K1690" s="470" t="e">
        <f>#N/A</f>
        <v>#N/A</v>
      </c>
    </row>
    <row r="1691" spans="2:11" ht="15" customHeight="1">
      <c r="B1691" s="299"/>
      <c r="C1691" s="302" t="str">
        <f>IF(B1691&lt;&gt;"",VLOOKUP(B1691,#REF!,2,0),"")</f>
        <v/>
      </c>
      <c r="D1691" s="301" t="str">
        <f>IF(B1691&lt;&gt;"",VLOOKUP(B1691,#REF!,3,0),"")</f>
        <v/>
      </c>
      <c r="E1691" s="308"/>
      <c r="F1691" s="308" t="str">
        <f>IF(OR(B1691="",D1691=0),"",VLOOKUP(B1691,#REF!,4,0))</f>
        <v/>
      </c>
      <c r="G1691" s="308" t="str">
        <f>IF(OR(B1691="",D1691=0),"",VLOOKUP(B1691,#REF!,5,0))</f>
        <v/>
      </c>
      <c r="H1691" s="309" t="e">
        <f>#N/A</f>
        <v>#N/A</v>
      </c>
      <c r="I1691" s="486" t="e">
        <f>#N/A</f>
        <v>#N/A</v>
      </c>
      <c r="J1691" s="270" t="e">
        <f>#N/A</f>
        <v>#N/A</v>
      </c>
      <c r="K1691" s="470" t="e">
        <f>#N/A</f>
        <v>#N/A</v>
      </c>
    </row>
    <row r="1692" spans="2:11" ht="15" customHeight="1">
      <c r="B1692" s="299"/>
      <c r="C1692" s="302" t="str">
        <f>IF(B1692&lt;&gt;"",VLOOKUP(B1692,#REF!,2,0),"")</f>
        <v/>
      </c>
      <c r="D1692" s="301" t="str">
        <f>IF(B1692&lt;&gt;"",VLOOKUP(B1692,#REF!,3,0),"")</f>
        <v/>
      </c>
      <c r="E1692" s="308"/>
      <c r="F1692" s="308" t="str">
        <f>IF(OR(B1692="",D1692=0),"",VLOOKUP(B1692,#REF!,4,0))</f>
        <v/>
      </c>
      <c r="G1692" s="308" t="str">
        <f>IF(OR(B1692="",D1692=0),"",VLOOKUP(B1692,#REF!,5,0))</f>
        <v/>
      </c>
      <c r="H1692" s="309" t="e">
        <f>#N/A</f>
        <v>#N/A</v>
      </c>
      <c r="I1692" s="486" t="e">
        <f>#N/A</f>
        <v>#N/A</v>
      </c>
      <c r="J1692" s="270" t="e">
        <f>#N/A</f>
        <v>#N/A</v>
      </c>
      <c r="K1692" s="470" t="e">
        <f>#N/A</f>
        <v>#N/A</v>
      </c>
    </row>
    <row r="1693" spans="2:11" ht="15" customHeight="1">
      <c r="B1693" s="299"/>
      <c r="C1693" s="302" t="str">
        <f>IF(B1693&lt;&gt;"",VLOOKUP(B1693,#REF!,2,0),"")</f>
        <v/>
      </c>
      <c r="D1693" s="301" t="str">
        <f>IF(B1693&lt;&gt;"",VLOOKUP(B1693,#REF!,3,0),"")</f>
        <v/>
      </c>
      <c r="E1693" s="308"/>
      <c r="F1693" s="308" t="str">
        <f>IF(OR(B1693="",D1693=0),"",VLOOKUP(B1693,#REF!,4,0))</f>
        <v/>
      </c>
      <c r="G1693" s="308" t="str">
        <f>IF(OR(B1693="",D1693=0),"",VLOOKUP(B1693,#REF!,5,0))</f>
        <v/>
      </c>
      <c r="H1693" s="309" t="e">
        <f>#N/A</f>
        <v>#N/A</v>
      </c>
      <c r="I1693" s="486" t="e">
        <f>#N/A</f>
        <v>#N/A</v>
      </c>
      <c r="J1693" s="270" t="e">
        <f>#N/A</f>
        <v>#N/A</v>
      </c>
      <c r="K1693" s="470" t="e">
        <f>#N/A</f>
        <v>#N/A</v>
      </c>
    </row>
    <row r="1694" spans="2:11" ht="15" customHeight="1">
      <c r="B1694" s="299"/>
      <c r="C1694" s="302" t="str">
        <f>IF(B1694&lt;&gt;"",VLOOKUP(B1694,#REF!,2,0),"")</f>
        <v/>
      </c>
      <c r="D1694" s="301" t="str">
        <f>IF(B1694&lt;&gt;"",VLOOKUP(B1694,#REF!,3,0),"")</f>
        <v/>
      </c>
      <c r="E1694" s="308"/>
      <c r="F1694" s="308" t="str">
        <f>IF(OR(B1694="",D1694=0),"",VLOOKUP(B1694,#REF!,4,0))</f>
        <v/>
      </c>
      <c r="G1694" s="308" t="str">
        <f>IF(OR(B1694="",D1694=0),"",VLOOKUP(B1694,#REF!,5,0))</f>
        <v/>
      </c>
      <c r="H1694" s="309" t="e">
        <f>#N/A</f>
        <v>#N/A</v>
      </c>
      <c r="I1694" s="486" t="e">
        <f>#N/A</f>
        <v>#N/A</v>
      </c>
      <c r="J1694" s="270" t="e">
        <f>#N/A</f>
        <v>#N/A</v>
      </c>
      <c r="K1694" s="470" t="e">
        <f>#N/A</f>
        <v>#N/A</v>
      </c>
    </row>
    <row r="1695" spans="2:11" ht="15" customHeight="1">
      <c r="B1695" s="299"/>
      <c r="C1695" s="302" t="str">
        <f>IF(B1695&lt;&gt;"",VLOOKUP(B1695,#REF!,2,0),"")</f>
        <v/>
      </c>
      <c r="D1695" s="301" t="str">
        <f>IF(B1695&lt;&gt;"",VLOOKUP(B1695,#REF!,3,0),"")</f>
        <v/>
      </c>
      <c r="E1695" s="308"/>
      <c r="F1695" s="308" t="str">
        <f>IF(OR(B1695="",D1695=0),"",VLOOKUP(B1695,#REF!,4,0))</f>
        <v/>
      </c>
      <c r="G1695" s="308" t="str">
        <f>IF(OR(B1695="",D1695=0),"",VLOOKUP(B1695,#REF!,5,0))</f>
        <v/>
      </c>
      <c r="H1695" s="309" t="e">
        <f>#N/A</f>
        <v>#N/A</v>
      </c>
      <c r="I1695" s="486" t="e">
        <f>#N/A</f>
        <v>#N/A</v>
      </c>
      <c r="J1695" s="270" t="e">
        <f>#N/A</f>
        <v>#N/A</v>
      </c>
      <c r="K1695" s="470" t="e">
        <f>#N/A</f>
        <v>#N/A</v>
      </c>
    </row>
    <row r="1696" spans="2:11" ht="15" customHeight="1">
      <c r="B1696" s="299"/>
      <c r="C1696" s="302" t="str">
        <f>IF(B1696&lt;&gt;"",VLOOKUP(B1696,#REF!,2,0),"")</f>
        <v/>
      </c>
      <c r="D1696" s="301" t="str">
        <f>IF(B1696&lt;&gt;"",VLOOKUP(B1696,#REF!,3,0),"")</f>
        <v/>
      </c>
      <c r="E1696" s="308"/>
      <c r="F1696" s="308" t="str">
        <f>IF(OR(B1696="",D1696=0),"",VLOOKUP(B1696,#REF!,4,0))</f>
        <v/>
      </c>
      <c r="G1696" s="308" t="str">
        <f>IF(OR(B1696="",D1696=0),"",VLOOKUP(B1696,#REF!,5,0))</f>
        <v/>
      </c>
      <c r="H1696" s="309" t="e">
        <f>#N/A</f>
        <v>#N/A</v>
      </c>
      <c r="I1696" s="486" t="e">
        <f>#N/A</f>
        <v>#N/A</v>
      </c>
      <c r="J1696" s="270" t="e">
        <f>#N/A</f>
        <v>#N/A</v>
      </c>
      <c r="K1696" s="470" t="e">
        <f>#N/A</f>
        <v>#N/A</v>
      </c>
    </row>
    <row r="1697" spans="2:11" ht="15" customHeight="1">
      <c r="B1697" s="299"/>
      <c r="C1697" s="302" t="str">
        <f>IF(B1697&lt;&gt;"",VLOOKUP(B1697,#REF!,2,0),"")</f>
        <v/>
      </c>
      <c r="D1697" s="301" t="str">
        <f>IF(B1697&lt;&gt;"",VLOOKUP(B1697,#REF!,3,0),"")</f>
        <v/>
      </c>
      <c r="E1697" s="308"/>
      <c r="F1697" s="308" t="str">
        <f>IF(OR(B1697="",D1697=0),"",VLOOKUP(B1697,#REF!,4,0))</f>
        <v/>
      </c>
      <c r="G1697" s="308" t="str">
        <f>IF(OR(B1697="",D1697=0),"",VLOOKUP(B1697,#REF!,5,0))</f>
        <v/>
      </c>
      <c r="H1697" s="309" t="e">
        <f>#N/A</f>
        <v>#N/A</v>
      </c>
      <c r="I1697" s="486" t="e">
        <f>#N/A</f>
        <v>#N/A</v>
      </c>
      <c r="J1697" s="270" t="e">
        <f>#N/A</f>
        <v>#N/A</v>
      </c>
      <c r="K1697" s="470" t="e">
        <f>#N/A</f>
        <v>#N/A</v>
      </c>
    </row>
    <row r="1698" spans="2:11" ht="15" customHeight="1">
      <c r="B1698" s="299"/>
      <c r="C1698" s="302" t="str">
        <f>IF(B1698&lt;&gt;"",VLOOKUP(B1698,#REF!,2,0),"")</f>
        <v/>
      </c>
      <c r="D1698" s="301" t="str">
        <f>IF(B1698&lt;&gt;"",VLOOKUP(B1698,#REF!,3,0),"")</f>
        <v/>
      </c>
      <c r="E1698" s="308"/>
      <c r="F1698" s="308" t="str">
        <f>IF(OR(B1698="",D1698=0),"",VLOOKUP(B1698,#REF!,4,0))</f>
        <v/>
      </c>
      <c r="G1698" s="308" t="str">
        <f>IF(OR(B1698="",D1698=0),"",VLOOKUP(B1698,#REF!,5,0))</f>
        <v/>
      </c>
      <c r="H1698" s="309" t="e">
        <f>#N/A</f>
        <v>#N/A</v>
      </c>
      <c r="I1698" s="486" t="e">
        <f>#N/A</f>
        <v>#N/A</v>
      </c>
      <c r="J1698" s="270" t="e">
        <f>#N/A</f>
        <v>#N/A</v>
      </c>
      <c r="K1698" s="470" t="e">
        <f>#N/A</f>
        <v>#N/A</v>
      </c>
    </row>
    <row r="1699" spans="2:11" ht="15" customHeight="1">
      <c r="B1699" s="299"/>
      <c r="C1699" s="302" t="str">
        <f>IF(B1699&lt;&gt;"",VLOOKUP(B1699,#REF!,2,0),"")</f>
        <v/>
      </c>
      <c r="D1699" s="301" t="str">
        <f>IF(B1699&lt;&gt;"",VLOOKUP(B1699,#REF!,3,0),"")</f>
        <v/>
      </c>
      <c r="E1699" s="308"/>
      <c r="F1699" s="308" t="str">
        <f>IF(OR(B1699="",D1699=0),"",VLOOKUP(B1699,#REF!,4,0))</f>
        <v/>
      </c>
      <c r="G1699" s="308" t="str">
        <f>IF(OR(B1699="",D1699=0),"",VLOOKUP(B1699,#REF!,5,0))</f>
        <v/>
      </c>
      <c r="H1699" s="309" t="e">
        <f>#N/A</f>
        <v>#N/A</v>
      </c>
      <c r="I1699" s="486" t="e">
        <f>#N/A</f>
        <v>#N/A</v>
      </c>
      <c r="J1699" s="270" t="e">
        <f>#N/A</f>
        <v>#N/A</v>
      </c>
      <c r="K1699" s="470" t="e">
        <f>#N/A</f>
        <v>#N/A</v>
      </c>
    </row>
    <row r="1700" spans="2:11" ht="15" customHeight="1">
      <c r="B1700" s="299"/>
      <c r="C1700" s="302" t="str">
        <f>IF(B1700&lt;&gt;"",VLOOKUP(B1700,#REF!,2,0),"")</f>
        <v/>
      </c>
      <c r="D1700" s="301" t="str">
        <f>IF(B1700&lt;&gt;"",VLOOKUP(B1700,#REF!,3,0),"")</f>
        <v/>
      </c>
      <c r="E1700" s="308"/>
      <c r="F1700" s="308" t="str">
        <f>IF(OR(B1700="",D1700=0),"",VLOOKUP(B1700,#REF!,4,0))</f>
        <v/>
      </c>
      <c r="G1700" s="308" t="str">
        <f>IF(OR(B1700="",D1700=0),"",VLOOKUP(B1700,#REF!,5,0))</f>
        <v/>
      </c>
      <c r="H1700" s="309" t="e">
        <f>#N/A</f>
        <v>#N/A</v>
      </c>
      <c r="I1700" s="486" t="e">
        <f>#N/A</f>
        <v>#N/A</v>
      </c>
      <c r="J1700" s="270" t="e">
        <f>#N/A</f>
        <v>#N/A</v>
      </c>
      <c r="K1700" s="470" t="e">
        <f>#N/A</f>
        <v>#N/A</v>
      </c>
    </row>
    <row r="1701" spans="2:11" ht="15" customHeight="1">
      <c r="B1701" s="299"/>
      <c r="C1701" s="302" t="str">
        <f>IF(B1701&lt;&gt;"",VLOOKUP(B1701,#REF!,2,0),"")</f>
        <v/>
      </c>
      <c r="D1701" s="301" t="str">
        <f>IF(B1701&lt;&gt;"",VLOOKUP(B1701,#REF!,3,0),"")</f>
        <v/>
      </c>
      <c r="E1701" s="308"/>
      <c r="F1701" s="308" t="str">
        <f>IF(OR(B1701="",D1701=0),"",VLOOKUP(B1701,#REF!,4,0))</f>
        <v/>
      </c>
      <c r="G1701" s="308" t="str">
        <f>IF(OR(B1701="",D1701=0),"",VLOOKUP(B1701,#REF!,5,0))</f>
        <v/>
      </c>
      <c r="H1701" s="309" t="e">
        <f>#N/A</f>
        <v>#N/A</v>
      </c>
      <c r="I1701" s="486" t="e">
        <f>#N/A</f>
        <v>#N/A</v>
      </c>
      <c r="J1701" s="270" t="e">
        <f>#N/A</f>
        <v>#N/A</v>
      </c>
      <c r="K1701" s="470" t="e">
        <f>#N/A</f>
        <v>#N/A</v>
      </c>
    </row>
    <row r="1702" spans="2:11" ht="15" customHeight="1">
      <c r="B1702" s="299"/>
      <c r="C1702" s="302" t="str">
        <f>IF(B1702&lt;&gt;"",VLOOKUP(B1702,#REF!,2,0),"")</f>
        <v/>
      </c>
      <c r="D1702" s="301" t="str">
        <f>IF(B1702&lt;&gt;"",VLOOKUP(B1702,#REF!,3,0),"")</f>
        <v/>
      </c>
      <c r="E1702" s="308"/>
      <c r="F1702" s="308" t="str">
        <f>IF(OR(B1702="",D1702=0),"",VLOOKUP(B1702,#REF!,4,0))</f>
        <v/>
      </c>
      <c r="G1702" s="308" t="str">
        <f>IF(OR(B1702="",D1702=0),"",VLOOKUP(B1702,#REF!,5,0))</f>
        <v/>
      </c>
      <c r="H1702" s="309" t="e">
        <f>#N/A</f>
        <v>#N/A</v>
      </c>
      <c r="I1702" s="486" t="e">
        <f>#N/A</f>
        <v>#N/A</v>
      </c>
      <c r="J1702" s="270" t="e">
        <f>#N/A</f>
        <v>#N/A</v>
      </c>
      <c r="K1702" s="470" t="e">
        <f>#N/A</f>
        <v>#N/A</v>
      </c>
    </row>
    <row r="1703" spans="2:11" ht="15" customHeight="1">
      <c r="B1703" s="299"/>
      <c r="C1703" s="302" t="str">
        <f>IF(B1703&lt;&gt;"",VLOOKUP(B1703,#REF!,2,0),"")</f>
        <v/>
      </c>
      <c r="D1703" s="301" t="str">
        <f>IF(B1703&lt;&gt;"",VLOOKUP(B1703,#REF!,3,0),"")</f>
        <v/>
      </c>
      <c r="E1703" s="308"/>
      <c r="F1703" s="308" t="str">
        <f>IF(OR(B1703="",D1703=0),"",VLOOKUP(B1703,#REF!,4,0))</f>
        <v/>
      </c>
      <c r="G1703" s="308" t="str">
        <f>IF(OR(B1703="",D1703=0),"",VLOOKUP(B1703,#REF!,5,0))</f>
        <v/>
      </c>
      <c r="H1703" s="309" t="e">
        <f>#N/A</f>
        <v>#N/A</v>
      </c>
      <c r="I1703" s="486" t="e">
        <f>#N/A</f>
        <v>#N/A</v>
      </c>
      <c r="J1703" s="270" t="e">
        <f>#N/A</f>
        <v>#N/A</v>
      </c>
      <c r="K1703" s="470" t="e">
        <f>#N/A</f>
        <v>#N/A</v>
      </c>
    </row>
    <row r="1704" spans="2:11" ht="15" customHeight="1">
      <c r="B1704" s="299"/>
      <c r="C1704" s="302" t="str">
        <f>IF(B1704&lt;&gt;"",VLOOKUP(B1704,#REF!,2,0),"")</f>
        <v/>
      </c>
      <c r="D1704" s="301" t="str">
        <f>IF(B1704&lt;&gt;"",VLOOKUP(B1704,#REF!,3,0),"")</f>
        <v/>
      </c>
      <c r="E1704" s="308"/>
      <c r="F1704" s="308" t="str">
        <f>IF(OR(B1704="",D1704=0),"",VLOOKUP(B1704,#REF!,4,0))</f>
        <v/>
      </c>
      <c r="G1704" s="308" t="str">
        <f>IF(OR(B1704="",D1704=0),"",VLOOKUP(B1704,#REF!,5,0))</f>
        <v/>
      </c>
      <c r="H1704" s="309" t="e">
        <f>#N/A</f>
        <v>#N/A</v>
      </c>
      <c r="I1704" s="486" t="e">
        <f>#N/A</f>
        <v>#N/A</v>
      </c>
      <c r="J1704" s="270" t="e">
        <f>#N/A</f>
        <v>#N/A</v>
      </c>
      <c r="K1704" s="470" t="e">
        <f>#N/A</f>
        <v>#N/A</v>
      </c>
    </row>
    <row r="1705" spans="2:11" ht="15" customHeight="1">
      <c r="B1705" s="299"/>
      <c r="C1705" s="302" t="str">
        <f>IF(B1705&lt;&gt;"",VLOOKUP(B1705,#REF!,2,0),"")</f>
        <v/>
      </c>
      <c r="D1705" s="301" t="str">
        <f>IF(B1705&lt;&gt;"",VLOOKUP(B1705,#REF!,3,0),"")</f>
        <v/>
      </c>
      <c r="E1705" s="308"/>
      <c r="F1705" s="308" t="str">
        <f>IF(OR(B1705="",D1705=0),"",VLOOKUP(B1705,#REF!,4,0))</f>
        <v/>
      </c>
      <c r="G1705" s="308" t="str">
        <f>IF(OR(B1705="",D1705=0),"",VLOOKUP(B1705,#REF!,5,0))</f>
        <v/>
      </c>
      <c r="H1705" s="309" t="e">
        <f>#N/A</f>
        <v>#N/A</v>
      </c>
      <c r="I1705" s="486" t="e">
        <f>#N/A</f>
        <v>#N/A</v>
      </c>
      <c r="J1705" s="270" t="e">
        <f>#N/A</f>
        <v>#N/A</v>
      </c>
      <c r="K1705" s="470" t="e">
        <f>#N/A</f>
        <v>#N/A</v>
      </c>
    </row>
    <row r="1706" spans="2:11" ht="15" customHeight="1">
      <c r="B1706" s="299"/>
      <c r="C1706" s="302" t="str">
        <f>IF(B1706&lt;&gt;"",VLOOKUP(B1706,#REF!,2,0),"")</f>
        <v/>
      </c>
      <c r="D1706" s="301" t="str">
        <f>IF(B1706&lt;&gt;"",VLOOKUP(B1706,#REF!,3,0),"")</f>
        <v/>
      </c>
      <c r="E1706" s="308"/>
      <c r="F1706" s="308" t="str">
        <f>IF(OR(B1706="",D1706=0),"",VLOOKUP(B1706,#REF!,4,0))</f>
        <v/>
      </c>
      <c r="G1706" s="308" t="str">
        <f>IF(OR(B1706="",D1706=0),"",VLOOKUP(B1706,#REF!,5,0))</f>
        <v/>
      </c>
      <c r="H1706" s="309" t="e">
        <f>#N/A</f>
        <v>#N/A</v>
      </c>
      <c r="I1706" s="486" t="e">
        <f>#N/A</f>
        <v>#N/A</v>
      </c>
      <c r="J1706" s="270" t="e">
        <f>#N/A</f>
        <v>#N/A</v>
      </c>
      <c r="K1706" s="470" t="e">
        <f>#N/A</f>
        <v>#N/A</v>
      </c>
    </row>
    <row r="1707" spans="2:11" ht="15" customHeight="1">
      <c r="B1707" s="299"/>
      <c r="C1707" s="302" t="str">
        <f>IF(B1707&lt;&gt;"",VLOOKUP(B1707,#REF!,2,0),"")</f>
        <v/>
      </c>
      <c r="D1707" s="301" t="str">
        <f>IF(B1707&lt;&gt;"",VLOOKUP(B1707,#REF!,3,0),"")</f>
        <v/>
      </c>
      <c r="E1707" s="308"/>
      <c r="F1707" s="308" t="str">
        <f>IF(OR(B1707="",D1707=0),"",VLOOKUP(B1707,#REF!,4,0))</f>
        <v/>
      </c>
      <c r="G1707" s="308" t="str">
        <f>IF(OR(B1707="",D1707=0),"",VLOOKUP(B1707,#REF!,5,0))</f>
        <v/>
      </c>
      <c r="H1707" s="309" t="e">
        <f>#N/A</f>
        <v>#N/A</v>
      </c>
      <c r="I1707" s="486" t="e">
        <f>#N/A</f>
        <v>#N/A</v>
      </c>
      <c r="J1707" s="270" t="e">
        <f>#N/A</f>
        <v>#N/A</v>
      </c>
      <c r="K1707" s="470" t="e">
        <f>#N/A</f>
        <v>#N/A</v>
      </c>
    </row>
    <row r="1708" spans="2:11" ht="15" customHeight="1">
      <c r="B1708" s="299"/>
      <c r="C1708" s="302" t="str">
        <f>IF(B1708&lt;&gt;"",VLOOKUP(B1708,#REF!,2,0),"")</f>
        <v/>
      </c>
      <c r="D1708" s="301" t="str">
        <f>IF(B1708&lt;&gt;"",VLOOKUP(B1708,#REF!,3,0),"")</f>
        <v/>
      </c>
      <c r="E1708" s="308"/>
      <c r="F1708" s="308" t="str">
        <f>IF(OR(B1708="",D1708=0),"",VLOOKUP(B1708,#REF!,4,0))</f>
        <v/>
      </c>
      <c r="G1708" s="308" t="str">
        <f>IF(OR(B1708="",D1708=0),"",VLOOKUP(B1708,#REF!,5,0))</f>
        <v/>
      </c>
      <c r="H1708" s="309" t="e">
        <f>#N/A</f>
        <v>#N/A</v>
      </c>
      <c r="I1708" s="486" t="e">
        <f>#N/A</f>
        <v>#N/A</v>
      </c>
      <c r="J1708" s="270" t="e">
        <f>#N/A</f>
        <v>#N/A</v>
      </c>
      <c r="K1708" s="470" t="e">
        <f>#N/A</f>
        <v>#N/A</v>
      </c>
    </row>
    <row r="1709" spans="2:11" ht="15" customHeight="1">
      <c r="B1709" s="299"/>
      <c r="C1709" s="302" t="str">
        <f>IF(B1709&lt;&gt;"",VLOOKUP(B1709,#REF!,2,0),"")</f>
        <v/>
      </c>
      <c r="D1709" s="301" t="str">
        <f>IF(B1709&lt;&gt;"",VLOOKUP(B1709,#REF!,3,0),"")</f>
        <v/>
      </c>
      <c r="E1709" s="308"/>
      <c r="F1709" s="308" t="str">
        <f>IF(OR(B1709="",D1709=0),"",VLOOKUP(B1709,#REF!,4,0))</f>
        <v/>
      </c>
      <c r="G1709" s="308" t="str">
        <f>IF(OR(B1709="",D1709=0),"",VLOOKUP(B1709,#REF!,5,0))</f>
        <v/>
      </c>
      <c r="H1709" s="309" t="e">
        <f>#N/A</f>
        <v>#N/A</v>
      </c>
      <c r="I1709" s="486" t="e">
        <f>#N/A</f>
        <v>#N/A</v>
      </c>
      <c r="J1709" s="270" t="e">
        <f>#N/A</f>
        <v>#N/A</v>
      </c>
      <c r="K1709" s="470" t="e">
        <f>#N/A</f>
        <v>#N/A</v>
      </c>
    </row>
    <row r="1710" spans="2:11" ht="15" customHeight="1">
      <c r="B1710" s="299"/>
      <c r="C1710" s="302" t="str">
        <f>IF(B1710&lt;&gt;"",VLOOKUP(B1710,#REF!,2,0),"")</f>
        <v/>
      </c>
      <c r="D1710" s="301" t="str">
        <f>IF(B1710&lt;&gt;"",VLOOKUP(B1710,#REF!,3,0),"")</f>
        <v/>
      </c>
      <c r="E1710" s="308"/>
      <c r="F1710" s="308" t="str">
        <f>IF(OR(B1710="",D1710=0),"",VLOOKUP(B1710,#REF!,4,0))</f>
        <v/>
      </c>
      <c r="G1710" s="308" t="str">
        <f>IF(OR(B1710="",D1710=0),"",VLOOKUP(B1710,#REF!,5,0))</f>
        <v/>
      </c>
      <c r="H1710" s="309" t="e">
        <f>#N/A</f>
        <v>#N/A</v>
      </c>
      <c r="I1710" s="486" t="e">
        <f>#N/A</f>
        <v>#N/A</v>
      </c>
      <c r="J1710" s="270" t="e">
        <f>#N/A</f>
        <v>#N/A</v>
      </c>
      <c r="K1710" s="470" t="e">
        <f>#N/A</f>
        <v>#N/A</v>
      </c>
    </row>
    <row r="1711" spans="2:11" ht="15" customHeight="1">
      <c r="B1711" s="299"/>
      <c r="C1711" s="302" t="str">
        <f>IF(B1711&lt;&gt;"",VLOOKUP(B1711,#REF!,2,0),"")</f>
        <v/>
      </c>
      <c r="D1711" s="301" t="str">
        <f>IF(B1711&lt;&gt;"",VLOOKUP(B1711,#REF!,3,0),"")</f>
        <v/>
      </c>
      <c r="E1711" s="308"/>
      <c r="F1711" s="308" t="str">
        <f>IF(OR(B1711="",D1711=0),"",VLOOKUP(B1711,#REF!,4,0))</f>
        <v/>
      </c>
      <c r="G1711" s="308" t="str">
        <f>IF(OR(B1711="",D1711=0),"",VLOOKUP(B1711,#REF!,5,0))</f>
        <v/>
      </c>
      <c r="H1711" s="309" t="e">
        <f>#N/A</f>
        <v>#N/A</v>
      </c>
      <c r="I1711" s="486" t="e">
        <f>#N/A</f>
        <v>#N/A</v>
      </c>
      <c r="J1711" s="270" t="e">
        <f>#N/A</f>
        <v>#N/A</v>
      </c>
      <c r="K1711" s="470" t="e">
        <f>#N/A</f>
        <v>#N/A</v>
      </c>
    </row>
    <row r="1712" spans="2:11" ht="15" customHeight="1">
      <c r="B1712" s="299"/>
      <c r="C1712" s="302" t="str">
        <f>IF(B1712&lt;&gt;"",VLOOKUP(B1712,#REF!,2,0),"")</f>
        <v/>
      </c>
      <c r="D1712" s="301" t="str">
        <f>IF(B1712&lt;&gt;"",VLOOKUP(B1712,#REF!,3,0),"")</f>
        <v/>
      </c>
      <c r="E1712" s="308"/>
      <c r="F1712" s="308" t="str">
        <f>IF(OR(B1712="",D1712=0),"",VLOOKUP(B1712,#REF!,4,0))</f>
        <v/>
      </c>
      <c r="G1712" s="308" t="str">
        <f>IF(OR(B1712="",D1712=0),"",VLOOKUP(B1712,#REF!,5,0))</f>
        <v/>
      </c>
      <c r="H1712" s="309" t="e">
        <f>#N/A</f>
        <v>#N/A</v>
      </c>
      <c r="I1712" s="486" t="e">
        <f>#N/A</f>
        <v>#N/A</v>
      </c>
      <c r="J1712" s="270" t="e">
        <f>#N/A</f>
        <v>#N/A</v>
      </c>
      <c r="K1712" s="470" t="e">
        <f>#N/A</f>
        <v>#N/A</v>
      </c>
    </row>
    <row r="1713" spans="2:11" ht="15" customHeight="1">
      <c r="B1713" s="299"/>
      <c r="C1713" s="302" t="str">
        <f>IF(B1713&lt;&gt;"",VLOOKUP(B1713,#REF!,2,0),"")</f>
        <v/>
      </c>
      <c r="D1713" s="301" t="str">
        <f>IF(B1713&lt;&gt;"",VLOOKUP(B1713,#REF!,3,0),"")</f>
        <v/>
      </c>
      <c r="E1713" s="308"/>
      <c r="F1713" s="308" t="str">
        <f>IF(OR(B1713="",D1713=0),"",VLOOKUP(B1713,#REF!,4,0))</f>
        <v/>
      </c>
      <c r="G1713" s="308" t="str">
        <f>IF(OR(B1713="",D1713=0),"",VLOOKUP(B1713,#REF!,5,0))</f>
        <v/>
      </c>
      <c r="H1713" s="309" t="e">
        <f>#N/A</f>
        <v>#N/A</v>
      </c>
      <c r="I1713" s="486" t="e">
        <f>#N/A</f>
        <v>#N/A</v>
      </c>
      <c r="J1713" s="270" t="e">
        <f>#N/A</f>
        <v>#N/A</v>
      </c>
      <c r="K1713" s="470" t="e">
        <f>#N/A</f>
        <v>#N/A</v>
      </c>
    </row>
    <row r="1714" spans="2:11" ht="15" customHeight="1">
      <c r="B1714" s="299"/>
      <c r="C1714" s="302" t="str">
        <f>IF(B1714&lt;&gt;"",VLOOKUP(B1714,#REF!,2,0),"")</f>
        <v/>
      </c>
      <c r="D1714" s="301" t="str">
        <f>IF(B1714&lt;&gt;"",VLOOKUP(B1714,#REF!,3,0),"")</f>
        <v/>
      </c>
      <c r="E1714" s="308"/>
      <c r="F1714" s="308" t="str">
        <f>IF(OR(B1714="",D1714=0),"",VLOOKUP(B1714,#REF!,4,0))</f>
        <v/>
      </c>
      <c r="G1714" s="308" t="str">
        <f>IF(OR(B1714="",D1714=0),"",VLOOKUP(B1714,#REF!,5,0))</f>
        <v/>
      </c>
      <c r="H1714" s="309" t="e">
        <f>#N/A</f>
        <v>#N/A</v>
      </c>
      <c r="I1714" s="486" t="e">
        <f>#N/A</f>
        <v>#N/A</v>
      </c>
      <c r="J1714" s="270" t="e">
        <f>#N/A</f>
        <v>#N/A</v>
      </c>
      <c r="K1714" s="470" t="e">
        <f>#N/A</f>
        <v>#N/A</v>
      </c>
    </row>
    <row r="1715" spans="2:11" ht="15" customHeight="1">
      <c r="B1715" s="299"/>
      <c r="C1715" s="302" t="str">
        <f>IF(B1715&lt;&gt;"",VLOOKUP(B1715,#REF!,2,0),"")</f>
        <v/>
      </c>
      <c r="D1715" s="301" t="str">
        <f>IF(B1715&lt;&gt;"",VLOOKUP(B1715,#REF!,3,0),"")</f>
        <v/>
      </c>
      <c r="E1715" s="308"/>
      <c r="F1715" s="308" t="str">
        <f>IF(OR(B1715="",D1715=0),"",VLOOKUP(B1715,#REF!,4,0))</f>
        <v/>
      </c>
      <c r="G1715" s="308" t="str">
        <f>IF(OR(B1715="",D1715=0),"",VLOOKUP(B1715,#REF!,5,0))</f>
        <v/>
      </c>
      <c r="H1715" s="309" t="e">
        <f>#N/A</f>
        <v>#N/A</v>
      </c>
      <c r="I1715" s="486" t="e">
        <f>#N/A</f>
        <v>#N/A</v>
      </c>
      <c r="J1715" s="270" t="e">
        <f>#N/A</f>
        <v>#N/A</v>
      </c>
      <c r="K1715" s="470" t="e">
        <f>#N/A</f>
        <v>#N/A</v>
      </c>
    </row>
    <row r="1716" spans="2:11" ht="15" customHeight="1">
      <c r="B1716" s="299"/>
      <c r="C1716" s="302" t="str">
        <f>IF(B1716&lt;&gt;"",VLOOKUP(B1716,#REF!,2,0),"")</f>
        <v/>
      </c>
      <c r="D1716" s="301" t="str">
        <f>IF(B1716&lt;&gt;"",VLOOKUP(B1716,#REF!,3,0),"")</f>
        <v/>
      </c>
      <c r="E1716" s="308"/>
      <c r="F1716" s="308" t="str">
        <f>IF(OR(B1716="",D1716=0),"",VLOOKUP(B1716,#REF!,4,0))</f>
        <v/>
      </c>
      <c r="G1716" s="308" t="str">
        <f>IF(OR(B1716="",D1716=0),"",VLOOKUP(B1716,#REF!,5,0))</f>
        <v/>
      </c>
      <c r="H1716" s="309" t="e">
        <f>#N/A</f>
        <v>#N/A</v>
      </c>
      <c r="I1716" s="486" t="e">
        <f>#N/A</f>
        <v>#N/A</v>
      </c>
      <c r="J1716" s="270" t="e">
        <f>#N/A</f>
        <v>#N/A</v>
      </c>
      <c r="K1716" s="470" t="e">
        <f>#N/A</f>
        <v>#N/A</v>
      </c>
    </row>
    <row r="1717" spans="2:11" ht="15" customHeight="1">
      <c r="B1717" s="299"/>
      <c r="C1717" s="302" t="str">
        <f>IF(B1717&lt;&gt;"",VLOOKUP(B1717,#REF!,2,0),"")</f>
        <v/>
      </c>
      <c r="D1717" s="301" t="str">
        <f>IF(B1717&lt;&gt;"",VLOOKUP(B1717,#REF!,3,0),"")</f>
        <v/>
      </c>
      <c r="E1717" s="308"/>
      <c r="F1717" s="308" t="str">
        <f>IF(OR(B1717="",D1717=0),"",VLOOKUP(B1717,#REF!,4,0))</f>
        <v/>
      </c>
      <c r="G1717" s="308" t="str">
        <f>IF(OR(B1717="",D1717=0),"",VLOOKUP(B1717,#REF!,5,0))</f>
        <v/>
      </c>
      <c r="H1717" s="309" t="e">
        <f>#N/A</f>
        <v>#N/A</v>
      </c>
      <c r="I1717" s="486" t="e">
        <f>#N/A</f>
        <v>#N/A</v>
      </c>
      <c r="J1717" s="270" t="e">
        <f>#N/A</f>
        <v>#N/A</v>
      </c>
      <c r="K1717" s="470" t="e">
        <f>#N/A</f>
        <v>#N/A</v>
      </c>
    </row>
    <row r="1718" spans="2:11" ht="15" customHeight="1">
      <c r="B1718" s="299"/>
      <c r="C1718" s="302" t="str">
        <f>IF(B1718&lt;&gt;"",VLOOKUP(B1718,#REF!,2,0),"")</f>
        <v/>
      </c>
      <c r="D1718" s="301" t="str">
        <f>IF(B1718&lt;&gt;"",VLOOKUP(B1718,#REF!,3,0),"")</f>
        <v/>
      </c>
      <c r="E1718" s="308"/>
      <c r="F1718" s="308" t="str">
        <f>IF(OR(B1718="",D1718=0),"",VLOOKUP(B1718,#REF!,4,0))</f>
        <v/>
      </c>
      <c r="G1718" s="308" t="str">
        <f>IF(OR(B1718="",D1718=0),"",VLOOKUP(B1718,#REF!,5,0))</f>
        <v/>
      </c>
      <c r="H1718" s="309" t="e">
        <f>#N/A</f>
        <v>#N/A</v>
      </c>
      <c r="I1718" s="486" t="e">
        <f>#N/A</f>
        <v>#N/A</v>
      </c>
      <c r="J1718" s="270" t="e">
        <f>#N/A</f>
        <v>#N/A</v>
      </c>
      <c r="K1718" s="470" t="e">
        <f>#N/A</f>
        <v>#N/A</v>
      </c>
    </row>
    <row r="1719" spans="2:11" ht="15" customHeight="1">
      <c r="B1719" s="299"/>
      <c r="C1719" s="302" t="str">
        <f>IF(B1719&lt;&gt;"",VLOOKUP(B1719,#REF!,2,0),"")</f>
        <v/>
      </c>
      <c r="D1719" s="301" t="str">
        <f>IF(B1719&lt;&gt;"",VLOOKUP(B1719,#REF!,3,0),"")</f>
        <v/>
      </c>
      <c r="E1719" s="308"/>
      <c r="F1719" s="308" t="str">
        <f>IF(OR(B1719="",D1719=0),"",VLOOKUP(B1719,#REF!,4,0))</f>
        <v/>
      </c>
      <c r="G1719" s="308" t="str">
        <f>IF(OR(B1719="",D1719=0),"",VLOOKUP(B1719,#REF!,5,0))</f>
        <v/>
      </c>
      <c r="H1719" s="309" t="e">
        <f>#N/A</f>
        <v>#N/A</v>
      </c>
      <c r="I1719" s="486" t="e">
        <f>#N/A</f>
        <v>#N/A</v>
      </c>
      <c r="J1719" s="270" t="e">
        <f>#N/A</f>
        <v>#N/A</v>
      </c>
      <c r="K1719" s="470" t="e">
        <f>#N/A</f>
        <v>#N/A</v>
      </c>
    </row>
    <row r="1720" spans="2:11" ht="15" customHeight="1">
      <c r="B1720" s="299"/>
      <c r="C1720" s="302" t="str">
        <f>IF(B1720&lt;&gt;"",VLOOKUP(B1720,#REF!,2,0),"")</f>
        <v/>
      </c>
      <c r="D1720" s="301" t="str">
        <f>IF(B1720&lt;&gt;"",VLOOKUP(B1720,#REF!,3,0),"")</f>
        <v/>
      </c>
      <c r="E1720" s="308"/>
      <c r="F1720" s="308" t="str">
        <f>IF(OR(B1720="",D1720=0),"",VLOOKUP(B1720,#REF!,4,0))</f>
        <v/>
      </c>
      <c r="G1720" s="308" t="str">
        <f>IF(OR(B1720="",D1720=0),"",VLOOKUP(B1720,#REF!,5,0))</f>
        <v/>
      </c>
      <c r="H1720" s="309" t="e">
        <f>#N/A</f>
        <v>#N/A</v>
      </c>
      <c r="I1720" s="486" t="e">
        <f>#N/A</f>
        <v>#N/A</v>
      </c>
      <c r="J1720" s="270" t="e">
        <f>#N/A</f>
        <v>#N/A</v>
      </c>
      <c r="K1720" s="470" t="e">
        <f>#N/A</f>
        <v>#N/A</v>
      </c>
    </row>
    <row r="1721" spans="2:11" ht="15" customHeight="1">
      <c r="B1721" s="299"/>
      <c r="C1721" s="302" t="str">
        <f>IF(B1721&lt;&gt;"",VLOOKUP(B1721,#REF!,2,0),"")</f>
        <v/>
      </c>
      <c r="D1721" s="301" t="str">
        <f>IF(B1721&lt;&gt;"",VLOOKUP(B1721,#REF!,3,0),"")</f>
        <v/>
      </c>
      <c r="E1721" s="308"/>
      <c r="F1721" s="308" t="str">
        <f>IF(OR(B1721="",D1721=0),"",VLOOKUP(B1721,#REF!,4,0))</f>
        <v/>
      </c>
      <c r="G1721" s="308" t="str">
        <f>IF(OR(B1721="",D1721=0),"",VLOOKUP(B1721,#REF!,5,0))</f>
        <v/>
      </c>
      <c r="H1721" s="309" t="e">
        <f>#N/A</f>
        <v>#N/A</v>
      </c>
      <c r="I1721" s="486" t="e">
        <f>#N/A</f>
        <v>#N/A</v>
      </c>
      <c r="J1721" s="270" t="e">
        <f>#N/A</f>
        <v>#N/A</v>
      </c>
      <c r="K1721" s="470" t="e">
        <f>#N/A</f>
        <v>#N/A</v>
      </c>
    </row>
    <row r="1722" spans="2:11" ht="15" customHeight="1">
      <c r="B1722" s="299"/>
      <c r="C1722" s="302" t="str">
        <f>IF(B1722&lt;&gt;"",VLOOKUP(B1722,#REF!,2,0),"")</f>
        <v/>
      </c>
      <c r="D1722" s="301" t="str">
        <f>IF(B1722&lt;&gt;"",VLOOKUP(B1722,#REF!,3,0),"")</f>
        <v/>
      </c>
      <c r="E1722" s="308"/>
      <c r="F1722" s="308" t="str">
        <f>IF(OR(B1722="",D1722=0),"",VLOOKUP(B1722,#REF!,4,0))</f>
        <v/>
      </c>
      <c r="G1722" s="308" t="str">
        <f>IF(OR(B1722="",D1722=0),"",VLOOKUP(B1722,#REF!,5,0))</f>
        <v/>
      </c>
      <c r="H1722" s="309" t="e">
        <f>#N/A</f>
        <v>#N/A</v>
      </c>
      <c r="I1722" s="486" t="e">
        <f>#N/A</f>
        <v>#N/A</v>
      </c>
      <c r="J1722" s="270" t="e">
        <f>#N/A</f>
        <v>#N/A</v>
      </c>
      <c r="K1722" s="470" t="e">
        <f>#N/A</f>
        <v>#N/A</v>
      </c>
    </row>
    <row r="1723" spans="2:11" ht="15" customHeight="1">
      <c r="B1723" s="299"/>
      <c r="C1723" s="302" t="str">
        <f>IF(B1723&lt;&gt;"",VLOOKUP(B1723,#REF!,2,0),"")</f>
        <v/>
      </c>
      <c r="D1723" s="301" t="str">
        <f>IF(B1723&lt;&gt;"",VLOOKUP(B1723,#REF!,3,0),"")</f>
        <v/>
      </c>
      <c r="E1723" s="308"/>
      <c r="F1723" s="308" t="str">
        <f>IF(OR(B1723="",D1723=0),"",VLOOKUP(B1723,#REF!,4,0))</f>
        <v/>
      </c>
      <c r="G1723" s="308" t="str">
        <f>IF(OR(B1723="",D1723=0),"",VLOOKUP(B1723,#REF!,5,0))</f>
        <v/>
      </c>
      <c r="H1723" s="309" t="e">
        <f>#N/A</f>
        <v>#N/A</v>
      </c>
      <c r="I1723" s="486" t="e">
        <f>#N/A</f>
        <v>#N/A</v>
      </c>
      <c r="J1723" s="270" t="e">
        <f>#N/A</f>
        <v>#N/A</v>
      </c>
      <c r="K1723" s="470" t="e">
        <f>#N/A</f>
        <v>#N/A</v>
      </c>
    </row>
    <row r="1724" spans="2:11" ht="15" customHeight="1">
      <c r="B1724" s="299"/>
      <c r="C1724" s="302" t="str">
        <f>IF(B1724&lt;&gt;"",VLOOKUP(B1724,#REF!,2,0),"")</f>
        <v/>
      </c>
      <c r="D1724" s="301" t="str">
        <f>IF(B1724&lt;&gt;"",VLOOKUP(B1724,#REF!,3,0),"")</f>
        <v/>
      </c>
      <c r="E1724" s="308"/>
      <c r="F1724" s="308" t="str">
        <f>IF(OR(B1724="",D1724=0),"",VLOOKUP(B1724,#REF!,4,0))</f>
        <v/>
      </c>
      <c r="G1724" s="308" t="str">
        <f>IF(OR(B1724="",D1724=0),"",VLOOKUP(B1724,#REF!,5,0))</f>
        <v/>
      </c>
      <c r="H1724" s="309" t="e">
        <f>#N/A</f>
        <v>#N/A</v>
      </c>
      <c r="I1724" s="486" t="e">
        <f>#N/A</f>
        <v>#N/A</v>
      </c>
      <c r="J1724" s="270" t="e">
        <f>#N/A</f>
        <v>#N/A</v>
      </c>
      <c r="K1724" s="470" t="e">
        <f>#N/A</f>
        <v>#N/A</v>
      </c>
    </row>
    <row r="1725" spans="2:11" ht="15" customHeight="1">
      <c r="B1725" s="299"/>
      <c r="C1725" s="302" t="str">
        <f>IF(B1725&lt;&gt;"",VLOOKUP(B1725,#REF!,2,0),"")</f>
        <v/>
      </c>
      <c r="D1725" s="301" t="str">
        <f>IF(B1725&lt;&gt;"",VLOOKUP(B1725,#REF!,3,0),"")</f>
        <v/>
      </c>
      <c r="E1725" s="308"/>
      <c r="F1725" s="308" t="str">
        <f>IF(OR(B1725="",D1725=0),"",VLOOKUP(B1725,#REF!,4,0))</f>
        <v/>
      </c>
      <c r="G1725" s="308" t="str">
        <f>IF(OR(B1725="",D1725=0),"",VLOOKUP(B1725,#REF!,5,0))</f>
        <v/>
      </c>
      <c r="H1725" s="309" t="e">
        <f>#N/A</f>
        <v>#N/A</v>
      </c>
      <c r="I1725" s="486" t="e">
        <f>#N/A</f>
        <v>#N/A</v>
      </c>
      <c r="J1725" s="270" t="e">
        <f>#N/A</f>
        <v>#N/A</v>
      </c>
      <c r="K1725" s="470" t="e">
        <f>#N/A</f>
        <v>#N/A</v>
      </c>
    </row>
    <row r="1726" spans="2:11" ht="15" customHeight="1">
      <c r="B1726" s="299"/>
      <c r="C1726" s="302" t="str">
        <f>IF(B1726&lt;&gt;"",VLOOKUP(B1726,#REF!,2,0),"")</f>
        <v/>
      </c>
      <c r="D1726" s="301" t="str">
        <f>IF(B1726&lt;&gt;"",VLOOKUP(B1726,#REF!,3,0),"")</f>
        <v/>
      </c>
      <c r="E1726" s="308"/>
      <c r="F1726" s="308" t="str">
        <f>IF(OR(B1726="",D1726=0),"",VLOOKUP(B1726,#REF!,4,0))</f>
        <v/>
      </c>
      <c r="G1726" s="308" t="str">
        <f>IF(OR(B1726="",D1726=0),"",VLOOKUP(B1726,#REF!,5,0))</f>
        <v/>
      </c>
      <c r="H1726" s="309" t="e">
        <f>#N/A</f>
        <v>#N/A</v>
      </c>
      <c r="I1726" s="486" t="e">
        <f>#N/A</f>
        <v>#N/A</v>
      </c>
      <c r="J1726" s="270" t="e">
        <f>#N/A</f>
        <v>#N/A</v>
      </c>
      <c r="K1726" s="470" t="e">
        <f>#N/A</f>
        <v>#N/A</v>
      </c>
    </row>
    <row r="1727" spans="2:11" ht="15" customHeight="1">
      <c r="B1727" s="299"/>
      <c r="C1727" s="302" t="str">
        <f>IF(B1727&lt;&gt;"",VLOOKUP(B1727,#REF!,2,0),"")</f>
        <v/>
      </c>
      <c r="D1727" s="301" t="str">
        <f>IF(B1727&lt;&gt;"",VLOOKUP(B1727,#REF!,3,0),"")</f>
        <v/>
      </c>
      <c r="E1727" s="308"/>
      <c r="F1727" s="308" t="str">
        <f>IF(OR(B1727="",D1727=0),"",VLOOKUP(B1727,#REF!,4,0))</f>
        <v/>
      </c>
      <c r="G1727" s="308" t="str">
        <f>IF(OR(B1727="",D1727=0),"",VLOOKUP(B1727,#REF!,5,0))</f>
        <v/>
      </c>
      <c r="H1727" s="309" t="e">
        <f>#N/A</f>
        <v>#N/A</v>
      </c>
      <c r="I1727" s="486" t="e">
        <f>#N/A</f>
        <v>#N/A</v>
      </c>
      <c r="J1727" s="270" t="e">
        <f>#N/A</f>
        <v>#N/A</v>
      </c>
      <c r="K1727" s="470" t="e">
        <f>#N/A</f>
        <v>#N/A</v>
      </c>
    </row>
    <row r="1728" spans="2:11" ht="15" customHeight="1">
      <c r="B1728" s="299"/>
      <c r="C1728" s="302" t="str">
        <f>IF(B1728&lt;&gt;"",VLOOKUP(B1728,#REF!,2,0),"")</f>
        <v/>
      </c>
      <c r="D1728" s="301" t="str">
        <f>IF(B1728&lt;&gt;"",VLOOKUP(B1728,#REF!,3,0),"")</f>
        <v/>
      </c>
      <c r="E1728" s="308"/>
      <c r="F1728" s="308" t="str">
        <f>IF(OR(B1728="",D1728=0),"",VLOOKUP(B1728,#REF!,4,0))</f>
        <v/>
      </c>
      <c r="G1728" s="308" t="str">
        <f>IF(OR(B1728="",D1728=0),"",VLOOKUP(B1728,#REF!,5,0))</f>
        <v/>
      </c>
      <c r="H1728" s="309" t="e">
        <f>#N/A</f>
        <v>#N/A</v>
      </c>
      <c r="I1728" s="486" t="e">
        <f>#N/A</f>
        <v>#N/A</v>
      </c>
      <c r="J1728" s="270" t="e">
        <f>#N/A</f>
        <v>#N/A</v>
      </c>
      <c r="K1728" s="470" t="e">
        <f>#N/A</f>
        <v>#N/A</v>
      </c>
    </row>
    <row r="1729" spans="2:11" ht="15" customHeight="1">
      <c r="B1729" s="299"/>
      <c r="C1729" s="302" t="str">
        <f>IF(B1729&lt;&gt;"",VLOOKUP(B1729,#REF!,2,0),"")</f>
        <v/>
      </c>
      <c r="D1729" s="301" t="str">
        <f>IF(B1729&lt;&gt;"",VLOOKUP(B1729,#REF!,3,0),"")</f>
        <v/>
      </c>
      <c r="E1729" s="308"/>
      <c r="F1729" s="308" t="str">
        <f>IF(OR(B1729="",D1729=0),"",VLOOKUP(B1729,#REF!,4,0))</f>
        <v/>
      </c>
      <c r="G1729" s="308" t="str">
        <f>IF(OR(B1729="",D1729=0),"",VLOOKUP(B1729,#REF!,5,0))</f>
        <v/>
      </c>
      <c r="H1729" s="309" t="e">
        <f>#N/A</f>
        <v>#N/A</v>
      </c>
      <c r="I1729" s="486" t="e">
        <f>#N/A</f>
        <v>#N/A</v>
      </c>
      <c r="J1729" s="270" t="e">
        <f>#N/A</f>
        <v>#N/A</v>
      </c>
      <c r="K1729" s="470" t="e">
        <f>#N/A</f>
        <v>#N/A</v>
      </c>
    </row>
    <row r="1730" spans="2:11" ht="15" customHeight="1">
      <c r="B1730" s="299"/>
      <c r="C1730" s="302" t="str">
        <f>IF(B1730&lt;&gt;"",VLOOKUP(B1730,#REF!,2,0),"")</f>
        <v/>
      </c>
      <c r="D1730" s="301" t="str">
        <f>IF(B1730&lt;&gt;"",VLOOKUP(B1730,#REF!,3,0),"")</f>
        <v/>
      </c>
      <c r="E1730" s="308"/>
      <c r="F1730" s="308" t="str">
        <f>IF(OR(B1730="",D1730=0),"",VLOOKUP(B1730,#REF!,4,0))</f>
        <v/>
      </c>
      <c r="G1730" s="308" t="str">
        <f>IF(OR(B1730="",D1730=0),"",VLOOKUP(B1730,#REF!,5,0))</f>
        <v/>
      </c>
      <c r="H1730" s="309" t="e">
        <f>#N/A</f>
        <v>#N/A</v>
      </c>
      <c r="I1730" s="486" t="e">
        <f>#N/A</f>
        <v>#N/A</v>
      </c>
      <c r="J1730" s="270" t="e">
        <f>#N/A</f>
        <v>#N/A</v>
      </c>
      <c r="K1730" s="470" t="e">
        <f>#N/A</f>
        <v>#N/A</v>
      </c>
    </row>
    <row r="1731" spans="2:11" ht="15" customHeight="1">
      <c r="B1731" s="299"/>
      <c r="C1731" s="302" t="str">
        <f>IF(B1731&lt;&gt;"",VLOOKUP(B1731,#REF!,2,0),"")</f>
        <v/>
      </c>
      <c r="D1731" s="301" t="str">
        <f>IF(B1731&lt;&gt;"",VLOOKUP(B1731,#REF!,3,0),"")</f>
        <v/>
      </c>
      <c r="E1731" s="308"/>
      <c r="F1731" s="308" t="str">
        <f>IF(OR(B1731="",D1731=0),"",VLOOKUP(B1731,#REF!,4,0))</f>
        <v/>
      </c>
      <c r="G1731" s="308" t="str">
        <f>IF(OR(B1731="",D1731=0),"",VLOOKUP(B1731,#REF!,5,0))</f>
        <v/>
      </c>
      <c r="H1731" s="309" t="e">
        <f>#N/A</f>
        <v>#N/A</v>
      </c>
      <c r="I1731" s="486" t="e">
        <f>#N/A</f>
        <v>#N/A</v>
      </c>
      <c r="J1731" s="270" t="e">
        <f>#N/A</f>
        <v>#N/A</v>
      </c>
      <c r="K1731" s="470" t="e">
        <f>#N/A</f>
        <v>#N/A</v>
      </c>
    </row>
    <row r="1732" spans="2:11" ht="15" customHeight="1">
      <c r="B1732" s="299"/>
      <c r="C1732" s="302" t="str">
        <f>IF(B1732&lt;&gt;"",VLOOKUP(B1732,#REF!,2,0),"")</f>
        <v/>
      </c>
      <c r="D1732" s="301" t="str">
        <f>IF(B1732&lt;&gt;"",VLOOKUP(B1732,#REF!,3,0),"")</f>
        <v/>
      </c>
      <c r="E1732" s="308"/>
      <c r="F1732" s="308" t="str">
        <f>IF(OR(B1732="",D1732=0),"",VLOOKUP(B1732,#REF!,4,0))</f>
        <v/>
      </c>
      <c r="G1732" s="308" t="str">
        <f>IF(OR(B1732="",D1732=0),"",VLOOKUP(B1732,#REF!,5,0))</f>
        <v/>
      </c>
      <c r="H1732" s="309" t="e">
        <f>#N/A</f>
        <v>#N/A</v>
      </c>
      <c r="I1732" s="486" t="e">
        <f>#N/A</f>
        <v>#N/A</v>
      </c>
      <c r="J1732" s="270" t="e">
        <f>#N/A</f>
        <v>#N/A</v>
      </c>
      <c r="K1732" s="470" t="e">
        <f>#N/A</f>
        <v>#N/A</v>
      </c>
    </row>
    <row r="1733" spans="2:11" ht="15" customHeight="1">
      <c r="B1733" s="299"/>
      <c r="C1733" s="302" t="str">
        <f>IF(B1733&lt;&gt;"",VLOOKUP(B1733,#REF!,2,0),"")</f>
        <v/>
      </c>
      <c r="D1733" s="301" t="str">
        <f>IF(B1733&lt;&gt;"",VLOOKUP(B1733,#REF!,3,0),"")</f>
        <v/>
      </c>
      <c r="E1733" s="308"/>
      <c r="F1733" s="308" t="str">
        <f>IF(OR(B1733="",D1733=0),"",VLOOKUP(B1733,#REF!,4,0))</f>
        <v/>
      </c>
      <c r="G1733" s="308" t="str">
        <f>IF(OR(B1733="",D1733=0),"",VLOOKUP(B1733,#REF!,5,0))</f>
        <v/>
      </c>
      <c r="H1733" s="309" t="e">
        <f>#N/A</f>
        <v>#N/A</v>
      </c>
      <c r="I1733" s="486" t="e">
        <f>#N/A</f>
        <v>#N/A</v>
      </c>
      <c r="J1733" s="270" t="e">
        <f>#N/A</f>
        <v>#N/A</v>
      </c>
      <c r="K1733" s="470" t="e">
        <f>#N/A</f>
        <v>#N/A</v>
      </c>
    </row>
    <row r="1734" spans="2:11" ht="15" customHeight="1">
      <c r="B1734" s="299"/>
      <c r="C1734" s="302" t="str">
        <f>IF(B1734&lt;&gt;"",VLOOKUP(B1734,#REF!,2,0),"")</f>
        <v/>
      </c>
      <c r="D1734" s="301" t="str">
        <f>IF(B1734&lt;&gt;"",VLOOKUP(B1734,#REF!,3,0),"")</f>
        <v/>
      </c>
      <c r="E1734" s="308"/>
      <c r="F1734" s="308" t="str">
        <f>IF(OR(B1734="",D1734=0),"",VLOOKUP(B1734,#REF!,4,0))</f>
        <v/>
      </c>
      <c r="G1734" s="308" t="str">
        <f>IF(OR(B1734="",D1734=0),"",VLOOKUP(B1734,#REF!,5,0))</f>
        <v/>
      </c>
      <c r="H1734" s="309" t="e">
        <f>#N/A</f>
        <v>#N/A</v>
      </c>
      <c r="I1734" s="486" t="e">
        <f>#N/A</f>
        <v>#N/A</v>
      </c>
      <c r="J1734" s="270" t="e">
        <f>#N/A</f>
        <v>#N/A</v>
      </c>
      <c r="K1734" s="470" t="e">
        <f>#N/A</f>
        <v>#N/A</v>
      </c>
    </row>
    <row r="1735" spans="2:11" ht="15" customHeight="1">
      <c r="B1735" s="299"/>
      <c r="C1735" s="302" t="str">
        <f>IF(B1735&lt;&gt;"",VLOOKUP(B1735,#REF!,2,0),"")</f>
        <v/>
      </c>
      <c r="D1735" s="301" t="str">
        <f>IF(B1735&lt;&gt;"",VLOOKUP(B1735,#REF!,3,0),"")</f>
        <v/>
      </c>
      <c r="E1735" s="308"/>
      <c r="F1735" s="308" t="str">
        <f>IF(OR(B1735="",D1735=0),"",VLOOKUP(B1735,#REF!,4,0))</f>
        <v/>
      </c>
      <c r="G1735" s="308" t="str">
        <f>IF(OR(B1735="",D1735=0),"",VLOOKUP(B1735,#REF!,5,0))</f>
        <v/>
      </c>
      <c r="H1735" s="309" t="e">
        <f>#N/A</f>
        <v>#N/A</v>
      </c>
      <c r="I1735" s="486" t="e">
        <f>#N/A</f>
        <v>#N/A</v>
      </c>
      <c r="J1735" s="270" t="e">
        <f>#N/A</f>
        <v>#N/A</v>
      </c>
      <c r="K1735" s="470" t="e">
        <f>#N/A</f>
        <v>#N/A</v>
      </c>
    </row>
    <row r="1736" spans="2:11" ht="15" customHeight="1">
      <c r="B1736" s="299"/>
      <c r="C1736" s="302" t="str">
        <f>IF(B1736&lt;&gt;"",VLOOKUP(B1736,#REF!,2,0),"")</f>
        <v/>
      </c>
      <c r="D1736" s="301" t="str">
        <f>IF(B1736&lt;&gt;"",VLOOKUP(B1736,#REF!,3,0),"")</f>
        <v/>
      </c>
      <c r="E1736" s="308"/>
      <c r="F1736" s="308" t="str">
        <f>IF(OR(B1736="",D1736=0),"",VLOOKUP(B1736,#REF!,4,0))</f>
        <v/>
      </c>
      <c r="G1736" s="308" t="str">
        <f>IF(OR(B1736="",D1736=0),"",VLOOKUP(B1736,#REF!,5,0))</f>
        <v/>
      </c>
      <c r="H1736" s="309" t="e">
        <f>#N/A</f>
        <v>#N/A</v>
      </c>
      <c r="I1736" s="486" t="e">
        <f>#N/A</f>
        <v>#N/A</v>
      </c>
      <c r="J1736" s="270" t="e">
        <f>#N/A</f>
        <v>#N/A</v>
      </c>
      <c r="K1736" s="470" t="e">
        <f>#N/A</f>
        <v>#N/A</v>
      </c>
    </row>
    <row r="1737" spans="2:11" ht="15" customHeight="1">
      <c r="B1737" s="299"/>
      <c r="C1737" s="302" t="str">
        <f>IF(B1737&lt;&gt;"",VLOOKUP(B1737,#REF!,2,0),"")</f>
        <v/>
      </c>
      <c r="D1737" s="301" t="str">
        <f>IF(B1737&lt;&gt;"",VLOOKUP(B1737,#REF!,3,0),"")</f>
        <v/>
      </c>
      <c r="E1737" s="308"/>
      <c r="F1737" s="308" t="str">
        <f>IF(OR(B1737="",D1737=0),"",VLOOKUP(B1737,#REF!,4,0))</f>
        <v/>
      </c>
      <c r="G1737" s="308" t="str">
        <f>IF(OR(B1737="",D1737=0),"",VLOOKUP(B1737,#REF!,5,0))</f>
        <v/>
      </c>
      <c r="H1737" s="309" t="e">
        <f>#N/A</f>
        <v>#N/A</v>
      </c>
      <c r="I1737" s="486" t="e">
        <f>#N/A</f>
        <v>#N/A</v>
      </c>
      <c r="J1737" s="270" t="e">
        <f>#N/A</f>
        <v>#N/A</v>
      </c>
      <c r="K1737" s="470" t="e">
        <f>#N/A</f>
        <v>#N/A</v>
      </c>
    </row>
    <row r="1738" spans="2:11" ht="15" customHeight="1">
      <c r="B1738" s="299"/>
      <c r="C1738" s="302" t="str">
        <f>IF(B1738&lt;&gt;"",VLOOKUP(B1738,#REF!,2,0),"")</f>
        <v/>
      </c>
      <c r="D1738" s="301" t="str">
        <f>IF(B1738&lt;&gt;"",VLOOKUP(B1738,#REF!,3,0),"")</f>
        <v/>
      </c>
      <c r="E1738" s="308"/>
      <c r="F1738" s="308" t="str">
        <f>IF(OR(B1738="",D1738=0),"",VLOOKUP(B1738,#REF!,4,0))</f>
        <v/>
      </c>
      <c r="G1738" s="308" t="str">
        <f>IF(OR(B1738="",D1738=0),"",VLOOKUP(B1738,#REF!,5,0))</f>
        <v/>
      </c>
      <c r="H1738" s="309" t="e">
        <f>#N/A</f>
        <v>#N/A</v>
      </c>
      <c r="I1738" s="486" t="e">
        <f>#N/A</f>
        <v>#N/A</v>
      </c>
      <c r="J1738" s="270" t="e">
        <f>#N/A</f>
        <v>#N/A</v>
      </c>
      <c r="K1738" s="470" t="e">
        <f>#N/A</f>
        <v>#N/A</v>
      </c>
    </row>
    <row r="1739" spans="2:11" ht="15" customHeight="1">
      <c r="B1739" s="299"/>
      <c r="C1739" s="302" t="str">
        <f>IF(B1739&lt;&gt;"",VLOOKUP(B1739,#REF!,2,0),"")</f>
        <v/>
      </c>
      <c r="D1739" s="301" t="str">
        <f>IF(B1739&lt;&gt;"",VLOOKUP(B1739,#REF!,3,0),"")</f>
        <v/>
      </c>
      <c r="E1739" s="308"/>
      <c r="F1739" s="308" t="str">
        <f>IF(OR(B1739="",D1739=0),"",VLOOKUP(B1739,#REF!,4,0))</f>
        <v/>
      </c>
      <c r="G1739" s="308" t="str">
        <f>IF(OR(B1739="",D1739=0),"",VLOOKUP(B1739,#REF!,5,0))</f>
        <v/>
      </c>
      <c r="H1739" s="309" t="e">
        <f>#N/A</f>
        <v>#N/A</v>
      </c>
      <c r="I1739" s="486" t="e">
        <f>#N/A</f>
        <v>#N/A</v>
      </c>
      <c r="J1739" s="270" t="e">
        <f>#N/A</f>
        <v>#N/A</v>
      </c>
      <c r="K1739" s="470" t="e">
        <f>#N/A</f>
        <v>#N/A</v>
      </c>
    </row>
    <row r="1740" spans="2:11" ht="15" customHeight="1">
      <c r="B1740" s="299"/>
      <c r="C1740" s="302" t="str">
        <f>IF(B1740&lt;&gt;"",VLOOKUP(B1740,#REF!,2,0),"")</f>
        <v/>
      </c>
      <c r="D1740" s="301" t="str">
        <f>IF(B1740&lt;&gt;"",VLOOKUP(B1740,#REF!,3,0),"")</f>
        <v/>
      </c>
      <c r="E1740" s="308"/>
      <c r="F1740" s="308" t="str">
        <f>IF(OR(B1740="",D1740=0),"",VLOOKUP(B1740,#REF!,4,0))</f>
        <v/>
      </c>
      <c r="G1740" s="308" t="str">
        <f>IF(OR(B1740="",D1740=0),"",VLOOKUP(B1740,#REF!,5,0))</f>
        <v/>
      </c>
      <c r="H1740" s="309" t="e">
        <f>#N/A</f>
        <v>#N/A</v>
      </c>
      <c r="I1740" s="486" t="e">
        <f>#N/A</f>
        <v>#N/A</v>
      </c>
      <c r="J1740" s="270" t="e">
        <f>#N/A</f>
        <v>#N/A</v>
      </c>
      <c r="K1740" s="470" t="e">
        <f>#N/A</f>
        <v>#N/A</v>
      </c>
    </row>
    <row r="1741" spans="2:11" ht="15" customHeight="1">
      <c r="B1741" s="299"/>
      <c r="C1741" s="302" t="str">
        <f>IF(B1741&lt;&gt;"",VLOOKUP(B1741,#REF!,2,0),"")</f>
        <v/>
      </c>
      <c r="D1741" s="301" t="str">
        <f>IF(B1741&lt;&gt;"",VLOOKUP(B1741,#REF!,3,0),"")</f>
        <v/>
      </c>
      <c r="E1741" s="308"/>
      <c r="F1741" s="308" t="str">
        <f>IF(OR(B1741="",D1741=0),"",VLOOKUP(B1741,#REF!,4,0))</f>
        <v/>
      </c>
      <c r="G1741" s="308" t="str">
        <f>IF(OR(B1741="",D1741=0),"",VLOOKUP(B1741,#REF!,5,0))</f>
        <v/>
      </c>
      <c r="H1741" s="309" t="e">
        <f>#N/A</f>
        <v>#N/A</v>
      </c>
      <c r="I1741" s="486" t="e">
        <f>#N/A</f>
        <v>#N/A</v>
      </c>
      <c r="J1741" s="270" t="e">
        <f>#N/A</f>
        <v>#N/A</v>
      </c>
      <c r="K1741" s="470" t="e">
        <f>#N/A</f>
        <v>#N/A</v>
      </c>
    </row>
    <row r="1742" spans="2:11" ht="15" customHeight="1">
      <c r="B1742" s="299"/>
      <c r="C1742" s="302" t="str">
        <f>IF(B1742&lt;&gt;"",VLOOKUP(B1742,#REF!,2,0),"")</f>
        <v/>
      </c>
      <c r="D1742" s="301" t="str">
        <f>IF(B1742&lt;&gt;"",VLOOKUP(B1742,#REF!,3,0),"")</f>
        <v/>
      </c>
      <c r="E1742" s="308"/>
      <c r="F1742" s="308" t="str">
        <f>IF(OR(B1742="",D1742=0),"",VLOOKUP(B1742,#REF!,4,0))</f>
        <v/>
      </c>
      <c r="G1742" s="308" t="str">
        <f>IF(OR(B1742="",D1742=0),"",VLOOKUP(B1742,#REF!,5,0))</f>
        <v/>
      </c>
      <c r="H1742" s="309" t="e">
        <f>#N/A</f>
        <v>#N/A</v>
      </c>
      <c r="I1742" s="486" t="e">
        <f>#N/A</f>
        <v>#N/A</v>
      </c>
      <c r="J1742" s="270" t="e">
        <f>#N/A</f>
        <v>#N/A</v>
      </c>
      <c r="K1742" s="470" t="e">
        <f>#N/A</f>
        <v>#N/A</v>
      </c>
    </row>
    <row r="1743" spans="2:11" ht="15" customHeight="1">
      <c r="B1743" s="299"/>
      <c r="C1743" s="302" t="str">
        <f>IF(B1743&lt;&gt;"",VLOOKUP(B1743,#REF!,2,0),"")</f>
        <v/>
      </c>
      <c r="D1743" s="301" t="str">
        <f>IF(B1743&lt;&gt;"",VLOOKUP(B1743,#REF!,3,0),"")</f>
        <v/>
      </c>
      <c r="E1743" s="308"/>
      <c r="F1743" s="308" t="str">
        <f>IF(OR(B1743="",D1743=0),"",VLOOKUP(B1743,#REF!,4,0))</f>
        <v/>
      </c>
      <c r="G1743" s="308" t="str">
        <f>IF(OR(B1743="",D1743=0),"",VLOOKUP(B1743,#REF!,5,0))</f>
        <v/>
      </c>
      <c r="H1743" s="309" t="e">
        <f>#N/A</f>
        <v>#N/A</v>
      </c>
      <c r="I1743" s="486" t="e">
        <f>#N/A</f>
        <v>#N/A</v>
      </c>
      <c r="J1743" s="270" t="e">
        <f>#N/A</f>
        <v>#N/A</v>
      </c>
      <c r="K1743" s="470" t="e">
        <f>#N/A</f>
        <v>#N/A</v>
      </c>
    </row>
    <row r="1744" spans="2:11" ht="15" customHeight="1">
      <c r="B1744" s="299"/>
      <c r="C1744" s="302" t="str">
        <f>IF(B1744&lt;&gt;"",VLOOKUP(B1744,#REF!,2,0),"")</f>
        <v/>
      </c>
      <c r="D1744" s="301" t="str">
        <f>IF(B1744&lt;&gt;"",VLOOKUP(B1744,#REF!,3,0),"")</f>
        <v/>
      </c>
      <c r="E1744" s="308"/>
      <c r="F1744" s="308" t="str">
        <f>IF(OR(B1744="",D1744=0),"",VLOOKUP(B1744,#REF!,4,0))</f>
        <v/>
      </c>
      <c r="G1744" s="308" t="str">
        <f>IF(OR(B1744="",D1744=0),"",VLOOKUP(B1744,#REF!,5,0))</f>
        <v/>
      </c>
      <c r="H1744" s="309" t="e">
        <f>#N/A</f>
        <v>#N/A</v>
      </c>
      <c r="I1744" s="486" t="e">
        <f>#N/A</f>
        <v>#N/A</v>
      </c>
      <c r="J1744" s="270" t="e">
        <f>#N/A</f>
        <v>#N/A</v>
      </c>
      <c r="K1744" s="470" t="e">
        <f>#N/A</f>
        <v>#N/A</v>
      </c>
    </row>
    <row r="1745" spans="2:11" ht="15" customHeight="1">
      <c r="B1745" s="299"/>
      <c r="C1745" s="302" t="str">
        <f>IF(B1745&lt;&gt;"",VLOOKUP(B1745,#REF!,2,0),"")</f>
        <v/>
      </c>
      <c r="D1745" s="301" t="str">
        <f>IF(B1745&lt;&gt;"",VLOOKUP(B1745,#REF!,3,0),"")</f>
        <v/>
      </c>
      <c r="E1745" s="308"/>
      <c r="F1745" s="308" t="str">
        <f>IF(OR(B1745="",D1745=0),"",VLOOKUP(B1745,#REF!,4,0))</f>
        <v/>
      </c>
      <c r="G1745" s="308" t="str">
        <f>IF(OR(B1745="",D1745=0),"",VLOOKUP(B1745,#REF!,5,0))</f>
        <v/>
      </c>
      <c r="H1745" s="309" t="e">
        <f>#N/A</f>
        <v>#N/A</v>
      </c>
      <c r="I1745" s="486" t="e">
        <f>#N/A</f>
        <v>#N/A</v>
      </c>
      <c r="J1745" s="270" t="e">
        <f>#N/A</f>
        <v>#N/A</v>
      </c>
      <c r="K1745" s="470" t="e">
        <f>#N/A</f>
        <v>#N/A</v>
      </c>
    </row>
    <row r="1746" spans="2:11" ht="15" customHeight="1">
      <c r="B1746" s="299"/>
      <c r="C1746" s="302" t="str">
        <f>IF(B1746&lt;&gt;"",VLOOKUP(B1746,#REF!,2,0),"")</f>
        <v/>
      </c>
      <c r="D1746" s="301" t="str">
        <f>IF(B1746&lt;&gt;"",VLOOKUP(B1746,#REF!,3,0),"")</f>
        <v/>
      </c>
      <c r="E1746" s="308"/>
      <c r="F1746" s="308" t="str">
        <f>IF(OR(B1746="",D1746=0),"",VLOOKUP(B1746,#REF!,4,0))</f>
        <v/>
      </c>
      <c r="G1746" s="308" t="str">
        <f>IF(OR(B1746="",D1746=0),"",VLOOKUP(B1746,#REF!,5,0))</f>
        <v/>
      </c>
      <c r="H1746" s="309" t="e">
        <f>#N/A</f>
        <v>#N/A</v>
      </c>
      <c r="I1746" s="486" t="e">
        <f>#N/A</f>
        <v>#N/A</v>
      </c>
      <c r="J1746" s="270" t="e">
        <f>#N/A</f>
        <v>#N/A</v>
      </c>
      <c r="K1746" s="470" t="e">
        <f>#N/A</f>
        <v>#N/A</v>
      </c>
    </row>
    <row r="1747" spans="2:11" ht="15" customHeight="1">
      <c r="B1747" s="299"/>
      <c r="C1747" s="302" t="str">
        <f>IF(B1747&lt;&gt;"",VLOOKUP(B1747,#REF!,2,0),"")</f>
        <v/>
      </c>
      <c r="D1747" s="301" t="str">
        <f>IF(B1747&lt;&gt;"",VLOOKUP(B1747,#REF!,3,0),"")</f>
        <v/>
      </c>
      <c r="E1747" s="308"/>
      <c r="F1747" s="308" t="str">
        <f>IF(OR(B1747="",D1747=0),"",VLOOKUP(B1747,#REF!,4,0))</f>
        <v/>
      </c>
      <c r="G1747" s="308" t="str">
        <f>IF(OR(B1747="",D1747=0),"",VLOOKUP(B1747,#REF!,5,0))</f>
        <v/>
      </c>
      <c r="H1747" s="309" t="e">
        <f>#N/A</f>
        <v>#N/A</v>
      </c>
      <c r="I1747" s="486" t="e">
        <f>#N/A</f>
        <v>#N/A</v>
      </c>
      <c r="J1747" s="270" t="e">
        <f>#N/A</f>
        <v>#N/A</v>
      </c>
      <c r="K1747" s="470" t="e">
        <f>#N/A</f>
        <v>#N/A</v>
      </c>
    </row>
    <row r="1748" spans="2:11" ht="15" customHeight="1">
      <c r="B1748" s="299"/>
      <c r="C1748" s="302" t="str">
        <f>IF(B1748&lt;&gt;"",VLOOKUP(B1748,#REF!,2,0),"")</f>
        <v/>
      </c>
      <c r="D1748" s="301" t="str">
        <f>IF(B1748&lt;&gt;"",VLOOKUP(B1748,#REF!,3,0),"")</f>
        <v/>
      </c>
      <c r="E1748" s="308"/>
      <c r="F1748" s="308" t="str">
        <f>IF(OR(B1748="",D1748=0),"",VLOOKUP(B1748,#REF!,4,0))</f>
        <v/>
      </c>
      <c r="G1748" s="308" t="str">
        <f>IF(OR(B1748="",D1748=0),"",VLOOKUP(B1748,#REF!,5,0))</f>
        <v/>
      </c>
      <c r="H1748" s="309" t="e">
        <f>#N/A</f>
        <v>#N/A</v>
      </c>
      <c r="I1748" s="486" t="e">
        <f>#N/A</f>
        <v>#N/A</v>
      </c>
      <c r="J1748" s="270" t="e">
        <f>#N/A</f>
        <v>#N/A</v>
      </c>
      <c r="K1748" s="470" t="e">
        <f>#N/A</f>
        <v>#N/A</v>
      </c>
    </row>
    <row r="1749" spans="2:11" ht="15" customHeight="1">
      <c r="B1749" s="299"/>
      <c r="C1749" s="302" t="str">
        <f>IF(B1749&lt;&gt;"",VLOOKUP(B1749,#REF!,2,0),"")</f>
        <v/>
      </c>
      <c r="D1749" s="301" t="str">
        <f>IF(B1749&lt;&gt;"",VLOOKUP(B1749,#REF!,3,0),"")</f>
        <v/>
      </c>
      <c r="E1749" s="308"/>
      <c r="F1749" s="308" t="str">
        <f>IF(OR(B1749="",D1749=0),"",VLOOKUP(B1749,#REF!,4,0))</f>
        <v/>
      </c>
      <c r="G1749" s="308" t="str">
        <f>IF(OR(B1749="",D1749=0),"",VLOOKUP(B1749,#REF!,5,0))</f>
        <v/>
      </c>
      <c r="H1749" s="309" t="e">
        <f>#N/A</f>
        <v>#N/A</v>
      </c>
      <c r="I1749" s="486" t="e">
        <f>#N/A</f>
        <v>#N/A</v>
      </c>
      <c r="J1749" s="270" t="e">
        <f>#N/A</f>
        <v>#N/A</v>
      </c>
      <c r="K1749" s="470" t="e">
        <f>#N/A</f>
        <v>#N/A</v>
      </c>
    </row>
    <row r="1750" spans="2:11" ht="15" customHeight="1">
      <c r="B1750" s="299"/>
      <c r="C1750" s="302" t="str">
        <f>IF(B1750&lt;&gt;"",VLOOKUP(B1750,#REF!,2,0),"")</f>
        <v/>
      </c>
      <c r="D1750" s="301" t="str">
        <f>IF(B1750&lt;&gt;"",VLOOKUP(B1750,#REF!,3,0),"")</f>
        <v/>
      </c>
      <c r="E1750" s="308"/>
      <c r="F1750" s="308" t="str">
        <f>IF(OR(B1750="",D1750=0),"",VLOOKUP(B1750,#REF!,4,0))</f>
        <v/>
      </c>
      <c r="G1750" s="308" t="str">
        <f>IF(OR(B1750="",D1750=0),"",VLOOKUP(B1750,#REF!,5,0))</f>
        <v/>
      </c>
      <c r="H1750" s="309" t="e">
        <f>#N/A</f>
        <v>#N/A</v>
      </c>
      <c r="I1750" s="486" t="e">
        <f>#N/A</f>
        <v>#N/A</v>
      </c>
      <c r="J1750" s="270" t="e">
        <f>#N/A</f>
        <v>#N/A</v>
      </c>
      <c r="K1750" s="470" t="e">
        <f>#N/A</f>
        <v>#N/A</v>
      </c>
    </row>
    <row r="1751" spans="2:11" ht="15" customHeight="1">
      <c r="B1751" s="299"/>
      <c r="C1751" s="302" t="str">
        <f>IF(B1751&lt;&gt;"",VLOOKUP(B1751,#REF!,2,0),"")</f>
        <v/>
      </c>
      <c r="D1751" s="301" t="str">
        <f>IF(B1751&lt;&gt;"",VLOOKUP(B1751,#REF!,3,0),"")</f>
        <v/>
      </c>
      <c r="E1751" s="308"/>
      <c r="F1751" s="308" t="str">
        <f>IF(OR(B1751="",D1751=0),"",VLOOKUP(B1751,#REF!,4,0))</f>
        <v/>
      </c>
      <c r="G1751" s="308" t="str">
        <f>IF(OR(B1751="",D1751=0),"",VLOOKUP(B1751,#REF!,5,0))</f>
        <v/>
      </c>
      <c r="H1751" s="309" t="e">
        <f>#N/A</f>
        <v>#N/A</v>
      </c>
      <c r="I1751" s="486" t="e">
        <f>#N/A</f>
        <v>#N/A</v>
      </c>
      <c r="J1751" s="270" t="e">
        <f>#N/A</f>
        <v>#N/A</v>
      </c>
      <c r="K1751" s="470" t="e">
        <f>#N/A</f>
        <v>#N/A</v>
      </c>
    </row>
    <row r="1752" spans="2:11" ht="15" customHeight="1">
      <c r="B1752" s="299"/>
      <c r="C1752" s="302" t="str">
        <f>IF(B1752&lt;&gt;"",VLOOKUP(B1752,#REF!,2,0),"")</f>
        <v/>
      </c>
      <c r="D1752" s="301" t="str">
        <f>IF(B1752&lt;&gt;"",VLOOKUP(B1752,#REF!,3,0),"")</f>
        <v/>
      </c>
      <c r="E1752" s="308"/>
      <c r="F1752" s="308" t="str">
        <f>IF(OR(B1752="",D1752=0),"",VLOOKUP(B1752,#REF!,4,0))</f>
        <v/>
      </c>
      <c r="G1752" s="308" t="str">
        <f>IF(OR(B1752="",D1752=0),"",VLOOKUP(B1752,#REF!,5,0))</f>
        <v/>
      </c>
      <c r="H1752" s="309" t="e">
        <f>#N/A</f>
        <v>#N/A</v>
      </c>
      <c r="I1752" s="486" t="e">
        <f>#N/A</f>
        <v>#N/A</v>
      </c>
      <c r="J1752" s="270" t="e">
        <f>#N/A</f>
        <v>#N/A</v>
      </c>
      <c r="K1752" s="470" t="e">
        <f>#N/A</f>
        <v>#N/A</v>
      </c>
    </row>
    <row r="1753" spans="2:11" ht="15" customHeight="1">
      <c r="B1753" s="299"/>
      <c r="C1753" s="302" t="str">
        <f>IF(B1753&lt;&gt;"",VLOOKUP(B1753,#REF!,2,0),"")</f>
        <v/>
      </c>
      <c r="D1753" s="301" t="str">
        <f>IF(B1753&lt;&gt;"",VLOOKUP(B1753,#REF!,3,0),"")</f>
        <v/>
      </c>
      <c r="E1753" s="308"/>
      <c r="F1753" s="308" t="str">
        <f>IF(OR(B1753="",D1753=0),"",VLOOKUP(B1753,#REF!,4,0))</f>
        <v/>
      </c>
      <c r="G1753" s="308" t="str">
        <f>IF(OR(B1753="",D1753=0),"",VLOOKUP(B1753,#REF!,5,0))</f>
        <v/>
      </c>
      <c r="H1753" s="309" t="e">
        <f>#N/A</f>
        <v>#N/A</v>
      </c>
      <c r="I1753" s="486" t="e">
        <f>#N/A</f>
        <v>#N/A</v>
      </c>
      <c r="J1753" s="270" t="e">
        <f>#N/A</f>
        <v>#N/A</v>
      </c>
      <c r="K1753" s="470" t="e">
        <f>#N/A</f>
        <v>#N/A</v>
      </c>
    </row>
    <row r="1754" spans="2:11" ht="15" customHeight="1">
      <c r="B1754" s="299"/>
      <c r="C1754" s="302" t="str">
        <f>IF(B1754&lt;&gt;"",VLOOKUP(B1754,#REF!,2,0),"")</f>
        <v/>
      </c>
      <c r="D1754" s="301" t="str">
        <f>IF(B1754&lt;&gt;"",VLOOKUP(B1754,#REF!,3,0),"")</f>
        <v/>
      </c>
      <c r="E1754" s="308"/>
      <c r="F1754" s="308" t="str">
        <f>IF(OR(B1754="",D1754=0),"",VLOOKUP(B1754,#REF!,4,0))</f>
        <v/>
      </c>
      <c r="G1754" s="308" t="str">
        <f>IF(OR(B1754="",D1754=0),"",VLOOKUP(B1754,#REF!,5,0))</f>
        <v/>
      </c>
      <c r="H1754" s="309" t="e">
        <f>#N/A</f>
        <v>#N/A</v>
      </c>
      <c r="I1754" s="486" t="e">
        <f>#N/A</f>
        <v>#N/A</v>
      </c>
      <c r="J1754" s="270" t="e">
        <f>#N/A</f>
        <v>#N/A</v>
      </c>
      <c r="K1754" s="470" t="e">
        <f>#N/A</f>
        <v>#N/A</v>
      </c>
    </row>
    <row r="1755" spans="2:11" ht="15" customHeight="1">
      <c r="B1755" s="299"/>
      <c r="C1755" s="302" t="str">
        <f>IF(B1755&lt;&gt;"",VLOOKUP(B1755,#REF!,2,0),"")</f>
        <v/>
      </c>
      <c r="D1755" s="301" t="str">
        <f>IF(B1755&lt;&gt;"",VLOOKUP(B1755,#REF!,3,0),"")</f>
        <v/>
      </c>
      <c r="E1755" s="308"/>
      <c r="F1755" s="308" t="str">
        <f>IF(OR(B1755="",D1755=0),"",VLOOKUP(B1755,#REF!,4,0))</f>
        <v/>
      </c>
      <c r="G1755" s="308" t="str">
        <f>IF(OR(B1755="",D1755=0),"",VLOOKUP(B1755,#REF!,5,0))</f>
        <v/>
      </c>
      <c r="H1755" s="309" t="e">
        <f>#N/A</f>
        <v>#N/A</v>
      </c>
      <c r="I1755" s="486" t="e">
        <f>#N/A</f>
        <v>#N/A</v>
      </c>
      <c r="J1755" s="270" t="e">
        <f>#N/A</f>
        <v>#N/A</v>
      </c>
      <c r="K1755" s="470" t="e">
        <f>#N/A</f>
        <v>#N/A</v>
      </c>
    </row>
    <row r="1756" spans="2:11" ht="15" customHeight="1">
      <c r="B1756" s="299"/>
      <c r="C1756" s="302" t="str">
        <f>IF(B1756&lt;&gt;"",VLOOKUP(B1756,#REF!,2,0),"")</f>
        <v/>
      </c>
      <c r="D1756" s="301" t="str">
        <f>IF(B1756&lt;&gt;"",VLOOKUP(B1756,#REF!,3,0),"")</f>
        <v/>
      </c>
      <c r="E1756" s="308"/>
      <c r="F1756" s="308" t="str">
        <f>IF(OR(B1756="",D1756=0),"",VLOOKUP(B1756,#REF!,4,0))</f>
        <v/>
      </c>
      <c r="G1756" s="308" t="str">
        <f>IF(OR(B1756="",D1756=0),"",VLOOKUP(B1756,#REF!,5,0))</f>
        <v/>
      </c>
      <c r="H1756" s="309" t="e">
        <f>#N/A</f>
        <v>#N/A</v>
      </c>
      <c r="I1756" s="486" t="e">
        <f>#N/A</f>
        <v>#N/A</v>
      </c>
      <c r="J1756" s="270" t="e">
        <f>#N/A</f>
        <v>#N/A</v>
      </c>
      <c r="K1756" s="470" t="e">
        <f>#N/A</f>
        <v>#N/A</v>
      </c>
    </row>
    <row r="1757" spans="2:11" ht="15" customHeight="1">
      <c r="B1757" s="299"/>
      <c r="C1757" s="302" t="str">
        <f>IF(B1757&lt;&gt;"",VLOOKUP(B1757,#REF!,2,0),"")</f>
        <v/>
      </c>
      <c r="D1757" s="301" t="str">
        <f>IF(B1757&lt;&gt;"",VLOOKUP(B1757,#REF!,3,0),"")</f>
        <v/>
      </c>
      <c r="E1757" s="308"/>
      <c r="F1757" s="308" t="str">
        <f>IF(OR(B1757="",D1757=0),"",VLOOKUP(B1757,#REF!,4,0))</f>
        <v/>
      </c>
      <c r="G1757" s="308" t="str">
        <f>IF(OR(B1757="",D1757=0),"",VLOOKUP(B1757,#REF!,5,0))</f>
        <v/>
      </c>
      <c r="H1757" s="309" t="e">
        <f>#N/A</f>
        <v>#N/A</v>
      </c>
      <c r="I1757" s="486" t="e">
        <f>#N/A</f>
        <v>#N/A</v>
      </c>
      <c r="J1757" s="270" t="e">
        <f>#N/A</f>
        <v>#N/A</v>
      </c>
      <c r="K1757" s="470" t="e">
        <f>#N/A</f>
        <v>#N/A</v>
      </c>
    </row>
    <row r="1758" spans="2:11" ht="15" customHeight="1">
      <c r="B1758" s="299"/>
      <c r="C1758" s="302" t="str">
        <f>IF(B1758&lt;&gt;"",VLOOKUP(B1758,#REF!,2,0),"")</f>
        <v/>
      </c>
      <c r="D1758" s="301" t="str">
        <f>IF(B1758&lt;&gt;"",VLOOKUP(B1758,#REF!,3,0),"")</f>
        <v/>
      </c>
      <c r="E1758" s="308"/>
      <c r="F1758" s="308" t="str">
        <f>IF(OR(B1758="",D1758=0),"",VLOOKUP(B1758,#REF!,4,0))</f>
        <v/>
      </c>
      <c r="G1758" s="308" t="str">
        <f>IF(OR(B1758="",D1758=0),"",VLOOKUP(B1758,#REF!,5,0))</f>
        <v/>
      </c>
      <c r="H1758" s="309" t="e">
        <f>#N/A</f>
        <v>#N/A</v>
      </c>
      <c r="I1758" s="486" t="e">
        <f>#N/A</f>
        <v>#N/A</v>
      </c>
      <c r="J1758" s="270" t="e">
        <f>#N/A</f>
        <v>#N/A</v>
      </c>
      <c r="K1758" s="470" t="e">
        <f>#N/A</f>
        <v>#N/A</v>
      </c>
    </row>
    <row r="1759" spans="2:11" ht="15" customHeight="1">
      <c r="B1759" s="299"/>
      <c r="C1759" s="302" t="str">
        <f>IF(B1759&lt;&gt;"",VLOOKUP(B1759,#REF!,2,0),"")</f>
        <v/>
      </c>
      <c r="D1759" s="301" t="str">
        <f>IF(B1759&lt;&gt;"",VLOOKUP(B1759,#REF!,3,0),"")</f>
        <v/>
      </c>
      <c r="E1759" s="308"/>
      <c r="F1759" s="308" t="str">
        <f>IF(OR(B1759="",D1759=0),"",VLOOKUP(B1759,#REF!,4,0))</f>
        <v/>
      </c>
      <c r="G1759" s="308" t="str">
        <f>IF(OR(B1759="",D1759=0),"",VLOOKUP(B1759,#REF!,5,0))</f>
        <v/>
      </c>
      <c r="H1759" s="309" t="e">
        <f>#N/A</f>
        <v>#N/A</v>
      </c>
      <c r="I1759" s="486" t="e">
        <f>#N/A</f>
        <v>#N/A</v>
      </c>
      <c r="J1759" s="270" t="e">
        <f>#N/A</f>
        <v>#N/A</v>
      </c>
      <c r="K1759" s="470" t="e">
        <f>#N/A</f>
        <v>#N/A</v>
      </c>
    </row>
    <row r="1760" spans="2:11" ht="15" customHeight="1">
      <c r="B1760" s="299"/>
      <c r="C1760" s="302" t="str">
        <f>IF(B1760&lt;&gt;"",VLOOKUP(B1760,#REF!,2,0),"")</f>
        <v/>
      </c>
      <c r="D1760" s="301" t="str">
        <f>IF(B1760&lt;&gt;"",VLOOKUP(B1760,#REF!,3,0),"")</f>
        <v/>
      </c>
      <c r="E1760" s="308"/>
      <c r="F1760" s="308" t="str">
        <f>IF(OR(B1760="",D1760=0),"",VLOOKUP(B1760,#REF!,4,0))</f>
        <v/>
      </c>
      <c r="G1760" s="308" t="str">
        <f>IF(OR(B1760="",D1760=0),"",VLOOKUP(B1760,#REF!,5,0))</f>
        <v/>
      </c>
      <c r="H1760" s="309" t="e">
        <f>#N/A</f>
        <v>#N/A</v>
      </c>
      <c r="I1760" s="486" t="e">
        <f>#N/A</f>
        <v>#N/A</v>
      </c>
      <c r="J1760" s="270" t="e">
        <f>#N/A</f>
        <v>#N/A</v>
      </c>
      <c r="K1760" s="470" t="e">
        <f>#N/A</f>
        <v>#N/A</v>
      </c>
    </row>
    <row r="1761" spans="2:11" ht="15" customHeight="1">
      <c r="B1761" s="299"/>
      <c r="C1761" s="302" t="str">
        <f>IF(B1761&lt;&gt;"",VLOOKUP(B1761,#REF!,2,0),"")</f>
        <v/>
      </c>
      <c r="D1761" s="301" t="str">
        <f>IF(B1761&lt;&gt;"",VLOOKUP(B1761,#REF!,3,0),"")</f>
        <v/>
      </c>
      <c r="E1761" s="308"/>
      <c r="F1761" s="308" t="str">
        <f>IF(OR(B1761="",D1761=0),"",VLOOKUP(B1761,#REF!,4,0))</f>
        <v/>
      </c>
      <c r="G1761" s="308" t="str">
        <f>IF(OR(B1761="",D1761=0),"",VLOOKUP(B1761,#REF!,5,0))</f>
        <v/>
      </c>
      <c r="H1761" s="309" t="e">
        <f>#N/A</f>
        <v>#N/A</v>
      </c>
      <c r="I1761" s="486" t="e">
        <f>#N/A</f>
        <v>#N/A</v>
      </c>
      <c r="J1761" s="270" t="e">
        <f>#N/A</f>
        <v>#N/A</v>
      </c>
      <c r="K1761" s="470" t="e">
        <f>#N/A</f>
        <v>#N/A</v>
      </c>
    </row>
    <row r="1762" spans="2:11" ht="15" customHeight="1">
      <c r="B1762" s="299"/>
      <c r="C1762" s="302" t="str">
        <f>IF(B1762&lt;&gt;"",VLOOKUP(B1762,#REF!,2,0),"")</f>
        <v/>
      </c>
      <c r="D1762" s="301" t="str">
        <f>IF(B1762&lt;&gt;"",VLOOKUP(B1762,#REF!,3,0),"")</f>
        <v/>
      </c>
      <c r="E1762" s="308"/>
      <c r="F1762" s="308" t="str">
        <f>IF(OR(B1762="",D1762=0),"",VLOOKUP(B1762,#REF!,4,0))</f>
        <v/>
      </c>
      <c r="G1762" s="308" t="str">
        <f>IF(OR(B1762="",D1762=0),"",VLOOKUP(B1762,#REF!,5,0))</f>
        <v/>
      </c>
      <c r="H1762" s="309" t="e">
        <f>#N/A</f>
        <v>#N/A</v>
      </c>
      <c r="I1762" s="486" t="e">
        <f>#N/A</f>
        <v>#N/A</v>
      </c>
      <c r="J1762" s="270" t="e">
        <f>#N/A</f>
        <v>#N/A</v>
      </c>
      <c r="K1762" s="470" t="e">
        <f>#N/A</f>
        <v>#N/A</v>
      </c>
    </row>
    <row r="1763" spans="2:11" ht="15" customHeight="1">
      <c r="B1763" s="299"/>
      <c r="C1763" s="302" t="str">
        <f>IF(B1763&lt;&gt;"",VLOOKUP(B1763,#REF!,2,0),"")</f>
        <v/>
      </c>
      <c r="D1763" s="301" t="str">
        <f>IF(B1763&lt;&gt;"",VLOOKUP(B1763,#REF!,3,0),"")</f>
        <v/>
      </c>
      <c r="E1763" s="308"/>
      <c r="F1763" s="308" t="str">
        <f>IF(OR(B1763="",D1763=0),"",VLOOKUP(B1763,#REF!,4,0))</f>
        <v/>
      </c>
      <c r="G1763" s="308" t="str">
        <f>IF(OR(B1763="",D1763=0),"",VLOOKUP(B1763,#REF!,5,0))</f>
        <v/>
      </c>
      <c r="H1763" s="309" t="e">
        <f>#N/A</f>
        <v>#N/A</v>
      </c>
      <c r="I1763" s="486" t="e">
        <f>#N/A</f>
        <v>#N/A</v>
      </c>
      <c r="J1763" s="270" t="e">
        <f>#N/A</f>
        <v>#N/A</v>
      </c>
      <c r="K1763" s="470" t="e">
        <f>#N/A</f>
        <v>#N/A</v>
      </c>
    </row>
    <row r="1764" spans="2:11" ht="15" customHeight="1">
      <c r="B1764" s="299"/>
      <c r="C1764" s="302" t="str">
        <f>IF(B1764&lt;&gt;"",VLOOKUP(B1764,#REF!,2,0),"")</f>
        <v/>
      </c>
      <c r="D1764" s="301" t="str">
        <f>IF(B1764&lt;&gt;"",VLOOKUP(B1764,#REF!,3,0),"")</f>
        <v/>
      </c>
      <c r="E1764" s="308"/>
      <c r="F1764" s="308" t="str">
        <f>IF(OR(B1764="",D1764=0),"",VLOOKUP(B1764,#REF!,4,0))</f>
        <v/>
      </c>
      <c r="G1764" s="308" t="str">
        <f>IF(OR(B1764="",D1764=0),"",VLOOKUP(B1764,#REF!,5,0))</f>
        <v/>
      </c>
      <c r="H1764" s="309" t="e">
        <f>#N/A</f>
        <v>#N/A</v>
      </c>
      <c r="I1764" s="486" t="e">
        <f>#N/A</f>
        <v>#N/A</v>
      </c>
      <c r="J1764" s="270" t="e">
        <f>#N/A</f>
        <v>#N/A</v>
      </c>
      <c r="K1764" s="470" t="e">
        <f>#N/A</f>
        <v>#N/A</v>
      </c>
    </row>
    <row r="1765" spans="2:11" ht="15" customHeight="1">
      <c r="B1765" s="299"/>
      <c r="C1765" s="302" t="str">
        <f>IF(B1765&lt;&gt;"",VLOOKUP(B1765,#REF!,2,0),"")</f>
        <v/>
      </c>
      <c r="D1765" s="301" t="str">
        <f>IF(B1765&lt;&gt;"",VLOOKUP(B1765,#REF!,3,0),"")</f>
        <v/>
      </c>
      <c r="E1765" s="308"/>
      <c r="F1765" s="308" t="str">
        <f>IF(OR(B1765="",D1765=0),"",VLOOKUP(B1765,#REF!,4,0))</f>
        <v/>
      </c>
      <c r="G1765" s="308" t="str">
        <f>IF(OR(B1765="",D1765=0),"",VLOOKUP(B1765,#REF!,5,0))</f>
        <v/>
      </c>
      <c r="H1765" s="309" t="e">
        <f>#N/A</f>
        <v>#N/A</v>
      </c>
      <c r="I1765" s="486" t="e">
        <f>#N/A</f>
        <v>#N/A</v>
      </c>
      <c r="J1765" s="270" t="e">
        <f>#N/A</f>
        <v>#N/A</v>
      </c>
      <c r="K1765" s="470" t="e">
        <f>#N/A</f>
        <v>#N/A</v>
      </c>
    </row>
    <row r="1766" spans="2:11" ht="15" customHeight="1">
      <c r="B1766" s="299"/>
      <c r="C1766" s="302" t="str">
        <f>IF(B1766&lt;&gt;"",VLOOKUP(B1766,#REF!,2,0),"")</f>
        <v/>
      </c>
      <c r="D1766" s="301" t="str">
        <f>IF(B1766&lt;&gt;"",VLOOKUP(B1766,#REF!,3,0),"")</f>
        <v/>
      </c>
      <c r="E1766" s="308"/>
      <c r="F1766" s="308" t="str">
        <f>IF(OR(B1766="",D1766=0),"",VLOOKUP(B1766,#REF!,4,0))</f>
        <v/>
      </c>
      <c r="G1766" s="308" t="str">
        <f>IF(OR(B1766="",D1766=0),"",VLOOKUP(B1766,#REF!,5,0))</f>
        <v/>
      </c>
      <c r="H1766" s="309" t="e">
        <f>#N/A</f>
        <v>#N/A</v>
      </c>
      <c r="I1766" s="486" t="e">
        <f>#N/A</f>
        <v>#N/A</v>
      </c>
      <c r="J1766" s="270" t="e">
        <f>#N/A</f>
        <v>#N/A</v>
      </c>
      <c r="K1766" s="470" t="e">
        <f>#N/A</f>
        <v>#N/A</v>
      </c>
    </row>
    <row r="1767" spans="2:11" ht="15" customHeight="1">
      <c r="B1767" s="299"/>
      <c r="C1767" s="302" t="str">
        <f>IF(B1767&lt;&gt;"",VLOOKUP(B1767,#REF!,2,0),"")</f>
        <v/>
      </c>
      <c r="D1767" s="301" t="str">
        <f>IF(B1767&lt;&gt;"",VLOOKUP(B1767,#REF!,3,0),"")</f>
        <v/>
      </c>
      <c r="E1767" s="308"/>
      <c r="F1767" s="308" t="str">
        <f>IF(OR(B1767="",D1767=0),"",VLOOKUP(B1767,#REF!,4,0))</f>
        <v/>
      </c>
      <c r="G1767" s="308" t="str">
        <f>IF(OR(B1767="",D1767=0),"",VLOOKUP(B1767,#REF!,5,0))</f>
        <v/>
      </c>
      <c r="H1767" s="309" t="e">
        <f>#N/A</f>
        <v>#N/A</v>
      </c>
      <c r="I1767" s="486" t="e">
        <f>#N/A</f>
        <v>#N/A</v>
      </c>
      <c r="J1767" s="270" t="e">
        <f>#N/A</f>
        <v>#N/A</v>
      </c>
      <c r="K1767" s="470" t="e">
        <f>#N/A</f>
        <v>#N/A</v>
      </c>
    </row>
    <row r="1768" spans="2:11" ht="15" customHeight="1">
      <c r="B1768" s="299"/>
      <c r="C1768" s="302" t="str">
        <f>IF(B1768&lt;&gt;"",VLOOKUP(B1768,#REF!,2,0),"")</f>
        <v/>
      </c>
      <c r="D1768" s="301" t="str">
        <f>IF(B1768&lt;&gt;"",VLOOKUP(B1768,#REF!,3,0),"")</f>
        <v/>
      </c>
      <c r="E1768" s="308"/>
      <c r="F1768" s="308" t="str">
        <f>IF(OR(B1768="",D1768=0),"",VLOOKUP(B1768,#REF!,4,0))</f>
        <v/>
      </c>
      <c r="G1768" s="308" t="str">
        <f>IF(OR(B1768="",D1768=0),"",VLOOKUP(B1768,#REF!,5,0))</f>
        <v/>
      </c>
      <c r="H1768" s="309" t="e">
        <f>#N/A</f>
        <v>#N/A</v>
      </c>
      <c r="I1768" s="486" t="e">
        <f>#N/A</f>
        <v>#N/A</v>
      </c>
      <c r="J1768" s="270" t="e">
        <f>#N/A</f>
        <v>#N/A</v>
      </c>
      <c r="K1768" s="470" t="e">
        <f>#N/A</f>
        <v>#N/A</v>
      </c>
    </row>
    <row r="1769" spans="2:11" ht="15" customHeight="1">
      <c r="B1769" s="299"/>
      <c r="C1769" s="302" t="str">
        <f>IF(B1769&lt;&gt;"",VLOOKUP(B1769,#REF!,2,0),"")</f>
        <v/>
      </c>
      <c r="D1769" s="301" t="str">
        <f>IF(B1769&lt;&gt;"",VLOOKUP(B1769,#REF!,3,0),"")</f>
        <v/>
      </c>
      <c r="E1769" s="308"/>
      <c r="F1769" s="308" t="str">
        <f>IF(OR(B1769="",D1769=0),"",VLOOKUP(B1769,#REF!,4,0))</f>
        <v/>
      </c>
      <c r="G1769" s="308" t="str">
        <f>IF(OR(B1769="",D1769=0),"",VLOOKUP(B1769,#REF!,5,0))</f>
        <v/>
      </c>
      <c r="H1769" s="309" t="e">
        <f>#N/A</f>
        <v>#N/A</v>
      </c>
      <c r="I1769" s="486" t="e">
        <f>#N/A</f>
        <v>#N/A</v>
      </c>
      <c r="J1769" s="270" t="e">
        <f>#N/A</f>
        <v>#N/A</v>
      </c>
      <c r="K1769" s="470" t="e">
        <f>#N/A</f>
        <v>#N/A</v>
      </c>
    </row>
    <row r="1770" spans="2:11" ht="15" customHeight="1">
      <c r="B1770" s="299"/>
      <c r="C1770" s="302" t="str">
        <f>IF(B1770&lt;&gt;"",VLOOKUP(B1770,#REF!,2,0),"")</f>
        <v/>
      </c>
      <c r="D1770" s="301" t="str">
        <f>IF(B1770&lt;&gt;"",VLOOKUP(B1770,#REF!,3,0),"")</f>
        <v/>
      </c>
      <c r="E1770" s="308"/>
      <c r="F1770" s="308" t="str">
        <f>IF(OR(B1770="",D1770=0),"",VLOOKUP(B1770,#REF!,4,0))</f>
        <v/>
      </c>
      <c r="G1770" s="308" t="str">
        <f>IF(OR(B1770="",D1770=0),"",VLOOKUP(B1770,#REF!,5,0))</f>
        <v/>
      </c>
      <c r="H1770" s="309" t="e">
        <f>#N/A</f>
        <v>#N/A</v>
      </c>
      <c r="I1770" s="486" t="e">
        <f>#N/A</f>
        <v>#N/A</v>
      </c>
      <c r="J1770" s="270" t="e">
        <f>#N/A</f>
        <v>#N/A</v>
      </c>
      <c r="K1770" s="470" t="e">
        <f>#N/A</f>
        <v>#N/A</v>
      </c>
    </row>
    <row r="1771" spans="2:11" ht="15" customHeight="1">
      <c r="B1771" s="299"/>
      <c r="C1771" s="302" t="str">
        <f>IF(B1771&lt;&gt;"",VLOOKUP(B1771,#REF!,2,0),"")</f>
        <v/>
      </c>
      <c r="D1771" s="301" t="str">
        <f>IF(B1771&lt;&gt;"",VLOOKUP(B1771,#REF!,3,0),"")</f>
        <v/>
      </c>
      <c r="E1771" s="308"/>
      <c r="F1771" s="308" t="str">
        <f>IF(OR(B1771="",D1771=0),"",VLOOKUP(B1771,#REF!,4,0))</f>
        <v/>
      </c>
      <c r="G1771" s="308" t="str">
        <f>IF(OR(B1771="",D1771=0),"",VLOOKUP(B1771,#REF!,5,0))</f>
        <v/>
      </c>
      <c r="H1771" s="309" t="e">
        <f>#N/A</f>
        <v>#N/A</v>
      </c>
      <c r="I1771" s="486" t="e">
        <f>#N/A</f>
        <v>#N/A</v>
      </c>
      <c r="J1771" s="270" t="e">
        <f>#N/A</f>
        <v>#N/A</v>
      </c>
      <c r="K1771" s="470" t="e">
        <f>#N/A</f>
        <v>#N/A</v>
      </c>
    </row>
    <row r="1772" spans="2:11" ht="15" customHeight="1">
      <c r="B1772" s="299"/>
      <c r="C1772" s="302" t="str">
        <f>IF(B1772&lt;&gt;"",VLOOKUP(B1772,#REF!,2,0),"")</f>
        <v/>
      </c>
      <c r="D1772" s="301" t="str">
        <f>IF(B1772&lt;&gt;"",VLOOKUP(B1772,#REF!,3,0),"")</f>
        <v/>
      </c>
      <c r="E1772" s="308"/>
      <c r="F1772" s="308" t="str">
        <f>IF(OR(B1772="",D1772=0),"",VLOOKUP(B1772,#REF!,4,0))</f>
        <v/>
      </c>
      <c r="G1772" s="308" t="str">
        <f>IF(OR(B1772="",D1772=0),"",VLOOKUP(B1772,#REF!,5,0))</f>
        <v/>
      </c>
      <c r="H1772" s="309" t="e">
        <f>#N/A</f>
        <v>#N/A</v>
      </c>
      <c r="I1772" s="486" t="e">
        <f>#N/A</f>
        <v>#N/A</v>
      </c>
      <c r="J1772" s="270" t="e">
        <f>#N/A</f>
        <v>#N/A</v>
      </c>
      <c r="K1772" s="470" t="e">
        <f>#N/A</f>
        <v>#N/A</v>
      </c>
    </row>
    <row r="1773" spans="2:11" ht="15" customHeight="1">
      <c r="B1773" s="299"/>
      <c r="C1773" s="302" t="str">
        <f>IF(B1773&lt;&gt;"",VLOOKUP(B1773,#REF!,2,0),"")</f>
        <v/>
      </c>
      <c r="D1773" s="301" t="str">
        <f>IF(B1773&lt;&gt;"",VLOOKUP(B1773,#REF!,3,0),"")</f>
        <v/>
      </c>
      <c r="E1773" s="308"/>
      <c r="F1773" s="308" t="str">
        <f>IF(OR(B1773="",D1773=0),"",VLOOKUP(B1773,#REF!,4,0))</f>
        <v/>
      </c>
      <c r="G1773" s="308" t="str">
        <f>IF(OR(B1773="",D1773=0),"",VLOOKUP(B1773,#REF!,5,0))</f>
        <v/>
      </c>
      <c r="H1773" s="309" t="e">
        <f>#N/A</f>
        <v>#N/A</v>
      </c>
      <c r="I1773" s="486" t="e">
        <f>#N/A</f>
        <v>#N/A</v>
      </c>
      <c r="J1773" s="270" t="e">
        <f>#N/A</f>
        <v>#N/A</v>
      </c>
      <c r="K1773" s="470" t="e">
        <f>#N/A</f>
        <v>#N/A</v>
      </c>
    </row>
    <row r="1774" spans="2:11" ht="15" customHeight="1">
      <c r="B1774" s="299"/>
      <c r="C1774" s="302" t="str">
        <f>IF(B1774&lt;&gt;"",VLOOKUP(B1774,#REF!,2,0),"")</f>
        <v/>
      </c>
      <c r="D1774" s="301" t="str">
        <f>IF(B1774&lt;&gt;"",VLOOKUP(B1774,#REF!,3,0),"")</f>
        <v/>
      </c>
      <c r="E1774" s="308"/>
      <c r="F1774" s="308" t="str">
        <f>IF(OR(B1774="",D1774=0),"",VLOOKUP(B1774,#REF!,4,0))</f>
        <v/>
      </c>
      <c r="G1774" s="308" t="str">
        <f>IF(OR(B1774="",D1774=0),"",VLOOKUP(B1774,#REF!,5,0))</f>
        <v/>
      </c>
      <c r="H1774" s="309" t="e">
        <f>#N/A</f>
        <v>#N/A</v>
      </c>
      <c r="I1774" s="486" t="e">
        <f>#N/A</f>
        <v>#N/A</v>
      </c>
      <c r="J1774" s="270" t="e">
        <f>#N/A</f>
        <v>#N/A</v>
      </c>
      <c r="K1774" s="470" t="e">
        <f>#N/A</f>
        <v>#N/A</v>
      </c>
    </row>
    <row r="1775" spans="2:11" ht="15" customHeight="1">
      <c r="B1775" s="299"/>
      <c r="C1775" s="302" t="str">
        <f>IF(B1775&lt;&gt;"",VLOOKUP(B1775,#REF!,2,0),"")</f>
        <v/>
      </c>
      <c r="D1775" s="301" t="str">
        <f>IF(B1775&lt;&gt;"",VLOOKUP(B1775,#REF!,3,0),"")</f>
        <v/>
      </c>
      <c r="E1775" s="308"/>
      <c r="F1775" s="308" t="str">
        <f>IF(OR(B1775="",D1775=0),"",VLOOKUP(B1775,#REF!,4,0))</f>
        <v/>
      </c>
      <c r="G1775" s="308" t="str">
        <f>IF(OR(B1775="",D1775=0),"",VLOOKUP(B1775,#REF!,5,0))</f>
        <v/>
      </c>
      <c r="H1775" s="309" t="e">
        <f>#N/A</f>
        <v>#N/A</v>
      </c>
      <c r="I1775" s="486" t="e">
        <f>#N/A</f>
        <v>#N/A</v>
      </c>
      <c r="J1775" s="270" t="e">
        <f>#N/A</f>
        <v>#N/A</v>
      </c>
      <c r="K1775" s="470" t="e">
        <f>#N/A</f>
        <v>#N/A</v>
      </c>
    </row>
    <row r="1776" spans="2:11" ht="15" customHeight="1">
      <c r="B1776" s="299"/>
      <c r="C1776" s="302" t="str">
        <f>IF(B1776&lt;&gt;"",VLOOKUP(B1776,#REF!,2,0),"")</f>
        <v/>
      </c>
      <c r="D1776" s="301" t="str">
        <f>IF(B1776&lt;&gt;"",VLOOKUP(B1776,#REF!,3,0),"")</f>
        <v/>
      </c>
      <c r="E1776" s="308"/>
      <c r="F1776" s="308" t="str">
        <f>IF(OR(B1776="",D1776=0),"",VLOOKUP(B1776,#REF!,4,0))</f>
        <v/>
      </c>
      <c r="G1776" s="308" t="str">
        <f>IF(OR(B1776="",D1776=0),"",VLOOKUP(B1776,#REF!,5,0))</f>
        <v/>
      </c>
      <c r="H1776" s="309" t="e">
        <f>#N/A</f>
        <v>#N/A</v>
      </c>
      <c r="I1776" s="486" t="e">
        <f>#N/A</f>
        <v>#N/A</v>
      </c>
      <c r="J1776" s="270" t="e">
        <f>#N/A</f>
        <v>#N/A</v>
      </c>
      <c r="K1776" s="470" t="e">
        <f>#N/A</f>
        <v>#N/A</v>
      </c>
    </row>
    <row r="1777" spans="2:11" ht="15" customHeight="1">
      <c r="B1777" s="299"/>
      <c r="C1777" s="302" t="str">
        <f>IF(B1777&lt;&gt;"",VLOOKUP(B1777,#REF!,2,0),"")</f>
        <v/>
      </c>
      <c r="D1777" s="301" t="str">
        <f>IF(B1777&lt;&gt;"",VLOOKUP(B1777,#REF!,3,0),"")</f>
        <v/>
      </c>
      <c r="E1777" s="308"/>
      <c r="F1777" s="308" t="str">
        <f>IF(OR(B1777="",D1777=0),"",VLOOKUP(B1777,#REF!,4,0))</f>
        <v/>
      </c>
      <c r="G1777" s="308" t="str">
        <f>IF(OR(B1777="",D1777=0),"",VLOOKUP(B1777,#REF!,5,0))</f>
        <v/>
      </c>
      <c r="H1777" s="309" t="e">
        <f>#N/A</f>
        <v>#N/A</v>
      </c>
      <c r="I1777" s="486" t="e">
        <f>#N/A</f>
        <v>#N/A</v>
      </c>
      <c r="J1777" s="270" t="e">
        <f>#N/A</f>
        <v>#N/A</v>
      </c>
      <c r="K1777" s="470" t="e">
        <f>#N/A</f>
        <v>#N/A</v>
      </c>
    </row>
    <row r="1778" spans="2:11" ht="15" customHeight="1">
      <c r="B1778" s="299"/>
      <c r="C1778" s="302" t="str">
        <f>IF(B1778&lt;&gt;"",VLOOKUP(B1778,#REF!,2,0),"")</f>
        <v/>
      </c>
      <c r="D1778" s="301" t="str">
        <f>IF(B1778&lt;&gt;"",VLOOKUP(B1778,#REF!,3,0),"")</f>
        <v/>
      </c>
      <c r="E1778" s="308"/>
      <c r="F1778" s="308" t="str">
        <f>IF(OR(B1778="",D1778=0),"",VLOOKUP(B1778,#REF!,4,0))</f>
        <v/>
      </c>
      <c r="G1778" s="308" t="str">
        <f>IF(OR(B1778="",D1778=0),"",VLOOKUP(B1778,#REF!,5,0))</f>
        <v/>
      </c>
      <c r="H1778" s="309" t="e">
        <f>#N/A</f>
        <v>#N/A</v>
      </c>
      <c r="I1778" s="486" t="e">
        <f>#N/A</f>
        <v>#N/A</v>
      </c>
      <c r="J1778" s="270" t="e">
        <f>#N/A</f>
        <v>#N/A</v>
      </c>
      <c r="K1778" s="470" t="e">
        <f>#N/A</f>
        <v>#N/A</v>
      </c>
    </row>
    <row r="1779" spans="2:11" ht="15" customHeight="1">
      <c r="B1779" s="299"/>
      <c r="C1779" s="302" t="str">
        <f>IF(B1779&lt;&gt;"",VLOOKUP(B1779,#REF!,2,0),"")</f>
        <v/>
      </c>
      <c r="D1779" s="301" t="str">
        <f>IF(B1779&lt;&gt;"",VLOOKUP(B1779,#REF!,3,0),"")</f>
        <v/>
      </c>
      <c r="E1779" s="308"/>
      <c r="F1779" s="308" t="str">
        <f>IF(OR(B1779="",D1779=0),"",VLOOKUP(B1779,#REF!,4,0))</f>
        <v/>
      </c>
      <c r="G1779" s="308" t="str">
        <f>IF(OR(B1779="",D1779=0),"",VLOOKUP(B1779,#REF!,5,0))</f>
        <v/>
      </c>
      <c r="H1779" s="309" t="e">
        <f>#N/A</f>
        <v>#N/A</v>
      </c>
      <c r="I1779" s="486" t="e">
        <f>#N/A</f>
        <v>#N/A</v>
      </c>
      <c r="J1779" s="270" t="e">
        <f>#N/A</f>
        <v>#N/A</v>
      </c>
      <c r="K1779" s="470" t="e">
        <f>#N/A</f>
        <v>#N/A</v>
      </c>
    </row>
    <row r="1780" spans="2:11" ht="15" customHeight="1">
      <c r="B1780" s="299"/>
      <c r="C1780" s="302" t="str">
        <f>IF(B1780&lt;&gt;"",VLOOKUP(B1780,#REF!,2,0),"")</f>
        <v/>
      </c>
      <c r="D1780" s="301" t="str">
        <f>IF(B1780&lt;&gt;"",VLOOKUP(B1780,#REF!,3,0),"")</f>
        <v/>
      </c>
      <c r="E1780" s="308"/>
      <c r="F1780" s="308" t="str">
        <f>IF(OR(B1780="",D1780=0),"",VLOOKUP(B1780,#REF!,4,0))</f>
        <v/>
      </c>
      <c r="G1780" s="308" t="str">
        <f>IF(OR(B1780="",D1780=0),"",VLOOKUP(B1780,#REF!,5,0))</f>
        <v/>
      </c>
      <c r="H1780" s="309" t="e">
        <f>#N/A</f>
        <v>#N/A</v>
      </c>
      <c r="I1780" s="486" t="e">
        <f>#N/A</f>
        <v>#N/A</v>
      </c>
      <c r="J1780" s="270" t="e">
        <f>#N/A</f>
        <v>#N/A</v>
      </c>
      <c r="K1780" s="470" t="e">
        <f>#N/A</f>
        <v>#N/A</v>
      </c>
    </row>
    <row r="1781" spans="2:11" ht="15" customHeight="1">
      <c r="B1781" s="299"/>
      <c r="C1781" s="302" t="str">
        <f>IF(B1781&lt;&gt;"",VLOOKUP(B1781,#REF!,2,0),"")</f>
        <v/>
      </c>
      <c r="D1781" s="301" t="str">
        <f>IF(B1781&lt;&gt;"",VLOOKUP(B1781,#REF!,3,0),"")</f>
        <v/>
      </c>
      <c r="E1781" s="308"/>
      <c r="F1781" s="308" t="str">
        <f>IF(OR(B1781="",D1781=0),"",VLOOKUP(B1781,#REF!,4,0))</f>
        <v/>
      </c>
      <c r="G1781" s="308" t="str">
        <f>IF(OR(B1781="",D1781=0),"",VLOOKUP(B1781,#REF!,5,0))</f>
        <v/>
      </c>
      <c r="H1781" s="309" t="e">
        <f>#N/A</f>
        <v>#N/A</v>
      </c>
      <c r="I1781" s="486" t="e">
        <f>#N/A</f>
        <v>#N/A</v>
      </c>
      <c r="J1781" s="270" t="e">
        <f>#N/A</f>
        <v>#N/A</v>
      </c>
      <c r="K1781" s="470" t="e">
        <f>#N/A</f>
        <v>#N/A</v>
      </c>
    </row>
    <row r="1782" spans="2:11" ht="15" customHeight="1">
      <c r="B1782" s="299"/>
      <c r="C1782" s="302" t="str">
        <f>IF(B1782&lt;&gt;"",VLOOKUP(B1782,#REF!,2,0),"")</f>
        <v/>
      </c>
      <c r="D1782" s="301" t="str">
        <f>IF(B1782&lt;&gt;"",VLOOKUP(B1782,#REF!,3,0),"")</f>
        <v/>
      </c>
      <c r="E1782" s="308"/>
      <c r="F1782" s="308" t="str">
        <f>IF(OR(B1782="",D1782=0),"",VLOOKUP(B1782,#REF!,4,0))</f>
        <v/>
      </c>
      <c r="G1782" s="308" t="str">
        <f>IF(OR(B1782="",D1782=0),"",VLOOKUP(B1782,#REF!,5,0))</f>
        <v/>
      </c>
      <c r="H1782" s="309" t="e">
        <f>#N/A</f>
        <v>#N/A</v>
      </c>
      <c r="I1782" s="486" t="e">
        <f>#N/A</f>
        <v>#N/A</v>
      </c>
      <c r="J1782" s="270" t="e">
        <f>#N/A</f>
        <v>#N/A</v>
      </c>
      <c r="K1782" s="470" t="e">
        <f>#N/A</f>
        <v>#N/A</v>
      </c>
    </row>
    <row r="1783" spans="2:11" ht="15" customHeight="1">
      <c r="B1783" s="299"/>
      <c r="C1783" s="302" t="str">
        <f>IF(B1783&lt;&gt;"",VLOOKUP(B1783,#REF!,2,0),"")</f>
        <v/>
      </c>
      <c r="D1783" s="301" t="str">
        <f>IF(B1783&lt;&gt;"",VLOOKUP(B1783,#REF!,3,0),"")</f>
        <v/>
      </c>
      <c r="E1783" s="308"/>
      <c r="F1783" s="308" t="str">
        <f>IF(OR(B1783="",D1783=0),"",VLOOKUP(B1783,#REF!,4,0))</f>
        <v/>
      </c>
      <c r="G1783" s="308" t="str">
        <f>IF(OR(B1783="",D1783=0),"",VLOOKUP(B1783,#REF!,5,0))</f>
        <v/>
      </c>
      <c r="H1783" s="309" t="e">
        <f>#N/A</f>
        <v>#N/A</v>
      </c>
      <c r="I1783" s="486" t="e">
        <f>#N/A</f>
        <v>#N/A</v>
      </c>
      <c r="J1783" s="270" t="e">
        <f>#N/A</f>
        <v>#N/A</v>
      </c>
      <c r="K1783" s="470" t="e">
        <f>#N/A</f>
        <v>#N/A</v>
      </c>
    </row>
    <row r="1784" spans="2:11" ht="15" customHeight="1">
      <c r="B1784" s="299"/>
      <c r="C1784" s="302" t="str">
        <f>IF(B1784&lt;&gt;"",VLOOKUP(B1784,#REF!,2,0),"")</f>
        <v/>
      </c>
      <c r="D1784" s="301" t="str">
        <f>IF(B1784&lt;&gt;"",VLOOKUP(B1784,#REF!,3,0),"")</f>
        <v/>
      </c>
      <c r="E1784" s="308"/>
      <c r="F1784" s="308" t="str">
        <f>IF(OR(B1784="",D1784=0),"",VLOOKUP(B1784,#REF!,4,0))</f>
        <v/>
      </c>
      <c r="G1784" s="308" t="str">
        <f>IF(OR(B1784="",D1784=0),"",VLOOKUP(B1784,#REF!,5,0))</f>
        <v/>
      </c>
      <c r="H1784" s="309" t="e">
        <f>#N/A</f>
        <v>#N/A</v>
      </c>
      <c r="I1784" s="486" t="e">
        <f>#N/A</f>
        <v>#N/A</v>
      </c>
      <c r="J1784" s="270" t="e">
        <f>#N/A</f>
        <v>#N/A</v>
      </c>
      <c r="K1784" s="470" t="e">
        <f>#N/A</f>
        <v>#N/A</v>
      </c>
    </row>
    <row r="1785" spans="2:11" ht="15" customHeight="1">
      <c r="B1785" s="299"/>
      <c r="C1785" s="302" t="str">
        <f>IF(B1785&lt;&gt;"",VLOOKUP(B1785,#REF!,2,0),"")</f>
        <v/>
      </c>
      <c r="D1785" s="301" t="str">
        <f>IF(B1785&lt;&gt;"",VLOOKUP(B1785,#REF!,3,0),"")</f>
        <v/>
      </c>
      <c r="E1785" s="308"/>
      <c r="F1785" s="308" t="str">
        <f>IF(OR(B1785="",D1785=0),"",VLOOKUP(B1785,#REF!,4,0))</f>
        <v/>
      </c>
      <c r="G1785" s="308" t="str">
        <f>IF(OR(B1785="",D1785=0),"",VLOOKUP(B1785,#REF!,5,0))</f>
        <v/>
      </c>
      <c r="H1785" s="309" t="e">
        <f>#N/A</f>
        <v>#N/A</v>
      </c>
      <c r="I1785" s="486" t="e">
        <f>#N/A</f>
        <v>#N/A</v>
      </c>
      <c r="J1785" s="270" t="e">
        <f>#N/A</f>
        <v>#N/A</v>
      </c>
      <c r="K1785" s="470" t="e">
        <f>#N/A</f>
        <v>#N/A</v>
      </c>
    </row>
    <row r="1786" spans="2:11" ht="15" customHeight="1">
      <c r="B1786" s="299"/>
      <c r="C1786" s="302" t="str">
        <f>IF(B1786&lt;&gt;"",VLOOKUP(B1786,#REF!,2,0),"")</f>
        <v/>
      </c>
      <c r="D1786" s="301" t="str">
        <f>IF(B1786&lt;&gt;"",VLOOKUP(B1786,#REF!,3,0),"")</f>
        <v/>
      </c>
      <c r="E1786" s="308"/>
      <c r="F1786" s="308" t="str">
        <f>IF(OR(B1786="",D1786=0),"",VLOOKUP(B1786,#REF!,4,0))</f>
        <v/>
      </c>
      <c r="G1786" s="308" t="str">
        <f>IF(OR(B1786="",D1786=0),"",VLOOKUP(B1786,#REF!,5,0))</f>
        <v/>
      </c>
      <c r="H1786" s="309" t="e">
        <f>#N/A</f>
        <v>#N/A</v>
      </c>
      <c r="I1786" s="486" t="e">
        <f>#N/A</f>
        <v>#N/A</v>
      </c>
      <c r="J1786" s="270" t="e">
        <f>#N/A</f>
        <v>#N/A</v>
      </c>
      <c r="K1786" s="470" t="e">
        <f>#N/A</f>
        <v>#N/A</v>
      </c>
    </row>
    <row r="1787" spans="2:11" ht="15" customHeight="1">
      <c r="B1787" s="299"/>
      <c r="C1787" s="302" t="str">
        <f>IF(B1787&lt;&gt;"",VLOOKUP(B1787,#REF!,2,0),"")</f>
        <v/>
      </c>
      <c r="D1787" s="301" t="str">
        <f>IF(B1787&lt;&gt;"",VLOOKUP(B1787,#REF!,3,0),"")</f>
        <v/>
      </c>
      <c r="E1787" s="308"/>
      <c r="F1787" s="308" t="str">
        <f>IF(OR(B1787="",D1787=0),"",VLOOKUP(B1787,#REF!,4,0))</f>
        <v/>
      </c>
      <c r="G1787" s="308" t="str">
        <f>IF(OR(B1787="",D1787=0),"",VLOOKUP(B1787,#REF!,5,0))</f>
        <v/>
      </c>
      <c r="H1787" s="309" t="e">
        <f>#N/A</f>
        <v>#N/A</v>
      </c>
      <c r="I1787" s="486" t="e">
        <f>#N/A</f>
        <v>#N/A</v>
      </c>
      <c r="J1787" s="270" t="e">
        <f>#N/A</f>
        <v>#N/A</v>
      </c>
      <c r="K1787" s="470" t="e">
        <f>#N/A</f>
        <v>#N/A</v>
      </c>
    </row>
    <row r="1788" spans="2:11" ht="15" customHeight="1">
      <c r="B1788" s="299"/>
      <c r="C1788" s="302" t="str">
        <f>IF(B1788&lt;&gt;"",VLOOKUP(B1788,#REF!,2,0),"")</f>
        <v/>
      </c>
      <c r="D1788" s="301" t="str">
        <f>IF(B1788&lt;&gt;"",VLOOKUP(B1788,#REF!,3,0),"")</f>
        <v/>
      </c>
      <c r="E1788" s="308"/>
      <c r="F1788" s="308" t="str">
        <f>IF(OR(B1788="",D1788=0),"",VLOOKUP(B1788,#REF!,4,0))</f>
        <v/>
      </c>
      <c r="G1788" s="308" t="str">
        <f>IF(OR(B1788="",D1788=0),"",VLOOKUP(B1788,#REF!,5,0))</f>
        <v/>
      </c>
      <c r="H1788" s="309" t="e">
        <f>#N/A</f>
        <v>#N/A</v>
      </c>
      <c r="I1788" s="486" t="e">
        <f>#N/A</f>
        <v>#N/A</v>
      </c>
      <c r="J1788" s="270" t="e">
        <f>#N/A</f>
        <v>#N/A</v>
      </c>
      <c r="K1788" s="470" t="e">
        <f>#N/A</f>
        <v>#N/A</v>
      </c>
    </row>
    <row r="1789" spans="2:11" ht="15" customHeight="1">
      <c r="B1789" s="299"/>
      <c r="C1789" s="302" t="str">
        <f>IF(B1789&lt;&gt;"",VLOOKUP(B1789,#REF!,2,0),"")</f>
        <v/>
      </c>
      <c r="D1789" s="301" t="str">
        <f>IF(B1789&lt;&gt;"",VLOOKUP(B1789,#REF!,3,0),"")</f>
        <v/>
      </c>
      <c r="E1789" s="308"/>
      <c r="F1789" s="308" t="str">
        <f>IF(OR(B1789="",D1789=0),"",VLOOKUP(B1789,#REF!,4,0))</f>
        <v/>
      </c>
      <c r="G1789" s="308" t="str">
        <f>IF(OR(B1789="",D1789=0),"",VLOOKUP(B1789,#REF!,5,0))</f>
        <v/>
      </c>
      <c r="H1789" s="309" t="e">
        <f>#N/A</f>
        <v>#N/A</v>
      </c>
      <c r="I1789" s="486" t="e">
        <f>#N/A</f>
        <v>#N/A</v>
      </c>
      <c r="J1789" s="270" t="e">
        <f>#N/A</f>
        <v>#N/A</v>
      </c>
      <c r="K1789" s="470" t="e">
        <f>#N/A</f>
        <v>#N/A</v>
      </c>
    </row>
    <row r="1790" spans="2:11" ht="15" customHeight="1">
      <c r="B1790" s="299"/>
      <c r="C1790" s="302" t="str">
        <f>IF(B1790&lt;&gt;"",VLOOKUP(B1790,#REF!,2,0),"")</f>
        <v/>
      </c>
      <c r="D1790" s="301" t="str">
        <f>IF(B1790&lt;&gt;"",VLOOKUP(B1790,#REF!,3,0),"")</f>
        <v/>
      </c>
      <c r="E1790" s="308"/>
      <c r="F1790" s="308" t="str">
        <f>IF(OR(B1790="",D1790=0),"",VLOOKUP(B1790,#REF!,4,0))</f>
        <v/>
      </c>
      <c r="G1790" s="308" t="str">
        <f>IF(OR(B1790="",D1790=0),"",VLOOKUP(B1790,#REF!,5,0))</f>
        <v/>
      </c>
      <c r="H1790" s="309" t="e">
        <f>#N/A</f>
        <v>#N/A</v>
      </c>
      <c r="I1790" s="486" t="e">
        <f>#N/A</f>
        <v>#N/A</v>
      </c>
      <c r="J1790" s="270" t="e">
        <f>#N/A</f>
        <v>#N/A</v>
      </c>
      <c r="K1790" s="470" t="e">
        <f>#N/A</f>
        <v>#N/A</v>
      </c>
    </row>
    <row r="1791" spans="2:11" ht="15" customHeight="1">
      <c r="B1791" s="299"/>
      <c r="C1791" s="302" t="str">
        <f>IF(B1791&lt;&gt;"",VLOOKUP(B1791,#REF!,2,0),"")</f>
        <v/>
      </c>
      <c r="D1791" s="301" t="str">
        <f>IF(B1791&lt;&gt;"",VLOOKUP(B1791,#REF!,3,0),"")</f>
        <v/>
      </c>
      <c r="E1791" s="308"/>
      <c r="F1791" s="308" t="str">
        <f>IF(OR(B1791="",D1791=0),"",VLOOKUP(B1791,#REF!,4,0))</f>
        <v/>
      </c>
      <c r="G1791" s="308" t="str">
        <f>IF(OR(B1791="",D1791=0),"",VLOOKUP(B1791,#REF!,5,0))</f>
        <v/>
      </c>
      <c r="H1791" s="309" t="e">
        <f>#N/A</f>
        <v>#N/A</v>
      </c>
      <c r="I1791" s="486" t="e">
        <f>#N/A</f>
        <v>#N/A</v>
      </c>
      <c r="J1791" s="270" t="e">
        <f>#N/A</f>
        <v>#N/A</v>
      </c>
      <c r="K1791" s="470" t="e">
        <f>#N/A</f>
        <v>#N/A</v>
      </c>
    </row>
    <row r="1792" spans="2:11" ht="15" customHeight="1">
      <c r="B1792" s="299"/>
      <c r="C1792" s="302" t="str">
        <f>IF(B1792&lt;&gt;"",VLOOKUP(B1792,#REF!,2,0),"")</f>
        <v/>
      </c>
      <c r="D1792" s="301" t="str">
        <f>IF(B1792&lt;&gt;"",VLOOKUP(B1792,#REF!,3,0),"")</f>
        <v/>
      </c>
      <c r="E1792" s="308"/>
      <c r="F1792" s="308" t="str">
        <f>IF(OR(B1792="",D1792=0),"",VLOOKUP(B1792,#REF!,4,0))</f>
        <v/>
      </c>
      <c r="G1792" s="308" t="str">
        <f>IF(OR(B1792="",D1792=0),"",VLOOKUP(B1792,#REF!,5,0))</f>
        <v/>
      </c>
      <c r="H1792" s="309" t="e">
        <f>#N/A</f>
        <v>#N/A</v>
      </c>
      <c r="I1792" s="486" t="e">
        <f>#N/A</f>
        <v>#N/A</v>
      </c>
      <c r="J1792" s="270" t="e">
        <f>#N/A</f>
        <v>#N/A</v>
      </c>
      <c r="K1792" s="470" t="e">
        <f>#N/A</f>
        <v>#N/A</v>
      </c>
    </row>
    <row r="1793" spans="2:11" ht="15" customHeight="1">
      <c r="B1793" s="299"/>
      <c r="C1793" s="302" t="str">
        <f>IF(B1793&lt;&gt;"",VLOOKUP(B1793,#REF!,2,0),"")</f>
        <v/>
      </c>
      <c r="D1793" s="301" t="str">
        <f>IF(B1793&lt;&gt;"",VLOOKUP(B1793,#REF!,3,0),"")</f>
        <v/>
      </c>
      <c r="E1793" s="308"/>
      <c r="F1793" s="308" t="str">
        <f>IF(OR(B1793="",D1793=0),"",VLOOKUP(B1793,#REF!,4,0))</f>
        <v/>
      </c>
      <c r="G1793" s="308" t="str">
        <f>IF(OR(B1793="",D1793=0),"",VLOOKUP(B1793,#REF!,5,0))</f>
        <v/>
      </c>
      <c r="H1793" s="309" t="e">
        <f>#N/A</f>
        <v>#N/A</v>
      </c>
      <c r="I1793" s="486" t="e">
        <f>#N/A</f>
        <v>#N/A</v>
      </c>
      <c r="J1793" s="270" t="e">
        <f>#N/A</f>
        <v>#N/A</v>
      </c>
      <c r="K1793" s="470" t="e">
        <f>#N/A</f>
        <v>#N/A</v>
      </c>
    </row>
    <row r="1794" spans="2:11" ht="15" customHeight="1">
      <c r="B1794" s="299"/>
      <c r="C1794" s="302" t="str">
        <f>IF(B1794&lt;&gt;"",VLOOKUP(B1794,#REF!,2,0),"")</f>
        <v/>
      </c>
      <c r="D1794" s="301" t="str">
        <f>IF(B1794&lt;&gt;"",VLOOKUP(B1794,#REF!,3,0),"")</f>
        <v/>
      </c>
      <c r="E1794" s="308"/>
      <c r="F1794" s="308" t="str">
        <f>IF(OR(B1794="",D1794=0),"",VLOOKUP(B1794,#REF!,4,0))</f>
        <v/>
      </c>
      <c r="G1794" s="308" t="str">
        <f>IF(OR(B1794="",D1794=0),"",VLOOKUP(B1794,#REF!,5,0))</f>
        <v/>
      </c>
      <c r="H1794" s="309" t="e">
        <f>#N/A</f>
        <v>#N/A</v>
      </c>
      <c r="I1794" s="486" t="e">
        <f>#N/A</f>
        <v>#N/A</v>
      </c>
      <c r="J1794" s="270" t="e">
        <f>#N/A</f>
        <v>#N/A</v>
      </c>
      <c r="K1794" s="470" t="e">
        <f>#N/A</f>
        <v>#N/A</v>
      </c>
    </row>
    <row r="1795" spans="2:11" ht="15" customHeight="1">
      <c r="B1795" s="299"/>
      <c r="C1795" s="302" t="str">
        <f>IF(B1795&lt;&gt;"",VLOOKUP(B1795,#REF!,2,0),"")</f>
        <v/>
      </c>
      <c r="D1795" s="301" t="str">
        <f>IF(B1795&lt;&gt;"",VLOOKUP(B1795,#REF!,3,0),"")</f>
        <v/>
      </c>
      <c r="E1795" s="308"/>
      <c r="F1795" s="308" t="str">
        <f>IF(OR(B1795="",D1795=0),"",VLOOKUP(B1795,#REF!,4,0))</f>
        <v/>
      </c>
      <c r="G1795" s="308" t="str">
        <f>IF(OR(B1795="",D1795=0),"",VLOOKUP(B1795,#REF!,5,0))</f>
        <v/>
      </c>
      <c r="H1795" s="309" t="e">
        <f>#N/A</f>
        <v>#N/A</v>
      </c>
      <c r="I1795" s="486" t="e">
        <f>#N/A</f>
        <v>#N/A</v>
      </c>
      <c r="J1795" s="270" t="e">
        <f>#N/A</f>
        <v>#N/A</v>
      </c>
      <c r="K1795" s="470" t="e">
        <f>#N/A</f>
        <v>#N/A</v>
      </c>
    </row>
    <row r="1796" spans="2:11" ht="15" customHeight="1">
      <c r="B1796" s="299"/>
      <c r="C1796" s="302" t="str">
        <f>IF(B1796&lt;&gt;"",VLOOKUP(B1796,#REF!,2,0),"")</f>
        <v/>
      </c>
      <c r="D1796" s="301" t="str">
        <f>IF(B1796&lt;&gt;"",VLOOKUP(B1796,#REF!,3,0),"")</f>
        <v/>
      </c>
      <c r="E1796" s="308"/>
      <c r="F1796" s="308" t="str">
        <f>IF(OR(B1796="",D1796=0),"",VLOOKUP(B1796,#REF!,4,0))</f>
        <v/>
      </c>
      <c r="G1796" s="308" t="str">
        <f>IF(OR(B1796="",D1796=0),"",VLOOKUP(B1796,#REF!,5,0))</f>
        <v/>
      </c>
      <c r="H1796" s="309" t="e">
        <f>#N/A</f>
        <v>#N/A</v>
      </c>
      <c r="I1796" s="486" t="e">
        <f>#N/A</f>
        <v>#N/A</v>
      </c>
      <c r="J1796" s="270" t="e">
        <f>#N/A</f>
        <v>#N/A</v>
      </c>
      <c r="K1796" s="470" t="e">
        <f>#N/A</f>
        <v>#N/A</v>
      </c>
    </row>
    <row r="1797" spans="2:11" ht="15" customHeight="1">
      <c r="B1797" s="299"/>
      <c r="C1797" s="302" t="str">
        <f>IF(B1797&lt;&gt;"",VLOOKUP(B1797,#REF!,2,0),"")</f>
        <v/>
      </c>
      <c r="D1797" s="301" t="str">
        <f>IF(B1797&lt;&gt;"",VLOOKUP(B1797,#REF!,3,0),"")</f>
        <v/>
      </c>
      <c r="E1797" s="308"/>
      <c r="F1797" s="308" t="str">
        <f>IF(OR(B1797="",D1797=0),"",VLOOKUP(B1797,#REF!,4,0))</f>
        <v/>
      </c>
      <c r="G1797" s="308" t="str">
        <f>IF(OR(B1797="",D1797=0),"",VLOOKUP(B1797,#REF!,5,0))</f>
        <v/>
      </c>
      <c r="H1797" s="309" t="e">
        <f>#N/A</f>
        <v>#N/A</v>
      </c>
      <c r="I1797" s="486" t="e">
        <f>#N/A</f>
        <v>#N/A</v>
      </c>
      <c r="J1797" s="270" t="e">
        <f>#N/A</f>
        <v>#N/A</v>
      </c>
      <c r="K1797" s="470" t="e">
        <f>#N/A</f>
        <v>#N/A</v>
      </c>
    </row>
    <row r="1798" spans="2:11" ht="15" customHeight="1">
      <c r="B1798" s="299"/>
      <c r="C1798" s="302" t="str">
        <f>IF(B1798&lt;&gt;"",VLOOKUP(B1798,#REF!,2,0),"")</f>
        <v/>
      </c>
      <c r="D1798" s="301" t="str">
        <f>IF(B1798&lt;&gt;"",VLOOKUP(B1798,#REF!,3,0),"")</f>
        <v/>
      </c>
      <c r="E1798" s="308"/>
      <c r="F1798" s="308" t="str">
        <f>IF(OR(B1798="",D1798=0),"",VLOOKUP(B1798,#REF!,4,0))</f>
        <v/>
      </c>
      <c r="G1798" s="308" t="str">
        <f>IF(OR(B1798="",D1798=0),"",VLOOKUP(B1798,#REF!,5,0))</f>
        <v/>
      </c>
      <c r="H1798" s="309" t="e">
        <f>#N/A</f>
        <v>#N/A</v>
      </c>
      <c r="I1798" s="486" t="e">
        <f>#N/A</f>
        <v>#N/A</v>
      </c>
      <c r="J1798" s="270" t="e">
        <f>#N/A</f>
        <v>#N/A</v>
      </c>
      <c r="K1798" s="470" t="e">
        <f>#N/A</f>
        <v>#N/A</v>
      </c>
    </row>
    <row r="1799" spans="2:11" ht="15" customHeight="1">
      <c r="B1799" s="299"/>
      <c r="C1799" s="302" t="str">
        <f>IF(B1799&lt;&gt;"",VLOOKUP(B1799,#REF!,2,0),"")</f>
        <v/>
      </c>
      <c r="D1799" s="301" t="str">
        <f>IF(B1799&lt;&gt;"",VLOOKUP(B1799,#REF!,3,0),"")</f>
        <v/>
      </c>
      <c r="E1799" s="308"/>
      <c r="F1799" s="308" t="str">
        <f>IF(OR(B1799="",D1799=0),"",VLOOKUP(B1799,#REF!,4,0))</f>
        <v/>
      </c>
      <c r="G1799" s="308" t="str">
        <f>IF(OR(B1799="",D1799=0),"",VLOOKUP(B1799,#REF!,5,0))</f>
        <v/>
      </c>
      <c r="H1799" s="309" t="e">
        <f>#N/A</f>
        <v>#N/A</v>
      </c>
      <c r="I1799" s="486" t="e">
        <f>#N/A</f>
        <v>#N/A</v>
      </c>
      <c r="J1799" s="270" t="e">
        <f>#N/A</f>
        <v>#N/A</v>
      </c>
      <c r="K1799" s="470" t="e">
        <f>#N/A</f>
        <v>#N/A</v>
      </c>
    </row>
    <row r="1800" spans="2:11" ht="15" customHeight="1">
      <c r="B1800" s="299"/>
      <c r="C1800" s="302" t="str">
        <f>IF(B1800&lt;&gt;"",VLOOKUP(B1800,#REF!,2,0),"")</f>
        <v/>
      </c>
      <c r="D1800" s="301" t="str">
        <f>IF(B1800&lt;&gt;"",VLOOKUP(B1800,#REF!,3,0),"")</f>
        <v/>
      </c>
      <c r="E1800" s="308"/>
      <c r="F1800" s="308" t="str">
        <f>IF(OR(B1800="",D1800=0),"",VLOOKUP(B1800,#REF!,4,0))</f>
        <v/>
      </c>
      <c r="G1800" s="308" t="str">
        <f>IF(OR(B1800="",D1800=0),"",VLOOKUP(B1800,#REF!,5,0))</f>
        <v/>
      </c>
      <c r="H1800" s="309" t="e">
        <f>#N/A</f>
        <v>#N/A</v>
      </c>
      <c r="I1800" s="486" t="e">
        <f>#N/A</f>
        <v>#N/A</v>
      </c>
      <c r="J1800" s="270" t="e">
        <f>#N/A</f>
        <v>#N/A</v>
      </c>
      <c r="K1800" s="470" t="e">
        <f>#N/A</f>
        <v>#N/A</v>
      </c>
    </row>
    <row r="1801" spans="2:11" ht="15" customHeight="1">
      <c r="B1801" s="299"/>
      <c r="C1801" s="302" t="str">
        <f>IF(B1801&lt;&gt;"",VLOOKUP(B1801,#REF!,2,0),"")</f>
        <v/>
      </c>
      <c r="D1801" s="301" t="str">
        <f>IF(B1801&lt;&gt;"",VLOOKUP(B1801,#REF!,3,0),"")</f>
        <v/>
      </c>
      <c r="E1801" s="308"/>
      <c r="F1801" s="308" t="str">
        <f>IF(OR(B1801="",D1801=0),"",VLOOKUP(B1801,#REF!,4,0))</f>
        <v/>
      </c>
      <c r="G1801" s="308" t="str">
        <f>IF(OR(B1801="",D1801=0),"",VLOOKUP(B1801,#REF!,5,0))</f>
        <v/>
      </c>
      <c r="H1801" s="309" t="e">
        <f>#N/A</f>
        <v>#N/A</v>
      </c>
      <c r="I1801" s="486" t="e">
        <f>#N/A</f>
        <v>#N/A</v>
      </c>
      <c r="J1801" s="270" t="e">
        <f>#N/A</f>
        <v>#N/A</v>
      </c>
      <c r="K1801" s="470" t="e">
        <f>#N/A</f>
        <v>#N/A</v>
      </c>
    </row>
    <row r="1802" spans="2:11" ht="15" customHeight="1">
      <c r="B1802" s="299"/>
      <c r="C1802" s="302" t="str">
        <f>IF(B1802&lt;&gt;"",VLOOKUP(B1802,#REF!,2,0),"")</f>
        <v/>
      </c>
      <c r="D1802" s="301" t="str">
        <f>IF(B1802&lt;&gt;"",VLOOKUP(B1802,#REF!,3,0),"")</f>
        <v/>
      </c>
      <c r="E1802" s="308"/>
      <c r="F1802" s="308" t="str">
        <f>IF(OR(B1802="",D1802=0),"",VLOOKUP(B1802,#REF!,4,0))</f>
        <v/>
      </c>
      <c r="G1802" s="308" t="str">
        <f>IF(OR(B1802="",D1802=0),"",VLOOKUP(B1802,#REF!,5,0))</f>
        <v/>
      </c>
      <c r="H1802" s="309" t="e">
        <f>#N/A</f>
        <v>#N/A</v>
      </c>
      <c r="I1802" s="486" t="e">
        <f>#N/A</f>
        <v>#N/A</v>
      </c>
      <c r="J1802" s="270" t="e">
        <f>#N/A</f>
        <v>#N/A</v>
      </c>
      <c r="K1802" s="470" t="e">
        <f>#N/A</f>
        <v>#N/A</v>
      </c>
    </row>
    <row r="1803" spans="2:11" ht="15" customHeight="1">
      <c r="B1803" s="299"/>
      <c r="C1803" s="302" t="str">
        <f>IF(B1803&lt;&gt;"",VLOOKUP(B1803,#REF!,2,0),"")</f>
        <v/>
      </c>
      <c r="D1803" s="301" t="str">
        <f>IF(B1803&lt;&gt;"",VLOOKUP(B1803,#REF!,3,0),"")</f>
        <v/>
      </c>
      <c r="E1803" s="308"/>
      <c r="F1803" s="308" t="str">
        <f>IF(OR(B1803="",D1803=0),"",VLOOKUP(B1803,#REF!,4,0))</f>
        <v/>
      </c>
      <c r="G1803" s="308" t="str">
        <f>IF(OR(B1803="",D1803=0),"",VLOOKUP(B1803,#REF!,5,0))</f>
        <v/>
      </c>
      <c r="H1803" s="309" t="e">
        <f>#N/A</f>
        <v>#N/A</v>
      </c>
      <c r="I1803" s="486" t="e">
        <f>#N/A</f>
        <v>#N/A</v>
      </c>
      <c r="J1803" s="270" t="e">
        <f>#N/A</f>
        <v>#N/A</v>
      </c>
      <c r="K1803" s="470" t="e">
        <f>#N/A</f>
        <v>#N/A</v>
      </c>
    </row>
    <row r="1804" spans="2:11" ht="15" customHeight="1">
      <c r="B1804" s="299"/>
      <c r="C1804" s="302" t="str">
        <f>IF(B1804&lt;&gt;"",VLOOKUP(B1804,#REF!,2,0),"")</f>
        <v/>
      </c>
      <c r="D1804" s="301" t="str">
        <f>IF(B1804&lt;&gt;"",VLOOKUP(B1804,#REF!,3,0),"")</f>
        <v/>
      </c>
      <c r="E1804" s="308"/>
      <c r="F1804" s="308" t="str">
        <f>IF(OR(B1804="",D1804=0),"",VLOOKUP(B1804,#REF!,4,0))</f>
        <v/>
      </c>
      <c r="G1804" s="308" t="str">
        <f>IF(OR(B1804="",D1804=0),"",VLOOKUP(B1804,#REF!,5,0))</f>
        <v/>
      </c>
      <c r="H1804" s="309" t="e">
        <f>#N/A</f>
        <v>#N/A</v>
      </c>
      <c r="I1804" s="486" t="e">
        <f>#N/A</f>
        <v>#N/A</v>
      </c>
      <c r="J1804" s="270" t="e">
        <f>#N/A</f>
        <v>#N/A</v>
      </c>
      <c r="K1804" s="470" t="e">
        <f>#N/A</f>
        <v>#N/A</v>
      </c>
    </row>
    <row r="1805" spans="2:11" ht="15" customHeight="1">
      <c r="B1805" s="299"/>
      <c r="C1805" s="302" t="str">
        <f>IF(B1805&lt;&gt;"",VLOOKUP(B1805,#REF!,2,0),"")</f>
        <v/>
      </c>
      <c r="D1805" s="301" t="str">
        <f>IF(B1805&lt;&gt;"",VLOOKUP(B1805,#REF!,3,0),"")</f>
        <v/>
      </c>
      <c r="E1805" s="308"/>
      <c r="F1805" s="308" t="str">
        <f>IF(OR(B1805="",D1805=0),"",VLOOKUP(B1805,#REF!,4,0))</f>
        <v/>
      </c>
      <c r="G1805" s="308" t="str">
        <f>IF(OR(B1805="",D1805=0),"",VLOOKUP(B1805,#REF!,5,0))</f>
        <v/>
      </c>
      <c r="H1805" s="309" t="e">
        <f>#N/A</f>
        <v>#N/A</v>
      </c>
      <c r="I1805" s="486" t="e">
        <f>#N/A</f>
        <v>#N/A</v>
      </c>
      <c r="J1805" s="270" t="e">
        <f>#N/A</f>
        <v>#N/A</v>
      </c>
      <c r="K1805" s="470" t="e">
        <f>#N/A</f>
        <v>#N/A</v>
      </c>
    </row>
    <row r="1806" spans="2:11" ht="15" customHeight="1">
      <c r="B1806" s="299"/>
      <c r="C1806" s="302" t="str">
        <f>IF(B1806&lt;&gt;"",VLOOKUP(B1806,#REF!,2,0),"")</f>
        <v/>
      </c>
      <c r="D1806" s="301" t="str">
        <f>IF(B1806&lt;&gt;"",VLOOKUP(B1806,#REF!,3,0),"")</f>
        <v/>
      </c>
      <c r="E1806" s="308"/>
      <c r="F1806" s="308" t="str">
        <f>IF(OR(B1806="",D1806=0),"",VLOOKUP(B1806,#REF!,4,0))</f>
        <v/>
      </c>
      <c r="G1806" s="308" t="str">
        <f>IF(OR(B1806="",D1806=0),"",VLOOKUP(B1806,#REF!,5,0))</f>
        <v/>
      </c>
      <c r="H1806" s="309" t="e">
        <f>#N/A</f>
        <v>#N/A</v>
      </c>
      <c r="I1806" s="486" t="e">
        <f>#N/A</f>
        <v>#N/A</v>
      </c>
      <c r="J1806" s="270" t="e">
        <f>#N/A</f>
        <v>#N/A</v>
      </c>
      <c r="K1806" s="470" t="e">
        <f>#N/A</f>
        <v>#N/A</v>
      </c>
    </row>
    <row r="1807" spans="2:11" ht="15" customHeight="1">
      <c r="B1807" s="299"/>
      <c r="C1807" s="302" t="str">
        <f>IF(B1807&lt;&gt;"",VLOOKUP(B1807,#REF!,2,0),"")</f>
        <v/>
      </c>
      <c r="D1807" s="301" t="str">
        <f>IF(B1807&lt;&gt;"",VLOOKUP(B1807,#REF!,3,0),"")</f>
        <v/>
      </c>
      <c r="E1807" s="308"/>
      <c r="F1807" s="308" t="str">
        <f>IF(OR(B1807="",D1807=0),"",VLOOKUP(B1807,#REF!,4,0))</f>
        <v/>
      </c>
      <c r="G1807" s="308" t="str">
        <f>IF(OR(B1807="",D1807=0),"",VLOOKUP(B1807,#REF!,5,0))</f>
        <v/>
      </c>
      <c r="H1807" s="309" t="e">
        <f>#N/A</f>
        <v>#N/A</v>
      </c>
      <c r="I1807" s="486" t="e">
        <f>#N/A</f>
        <v>#N/A</v>
      </c>
      <c r="J1807" s="270" t="e">
        <f>#N/A</f>
        <v>#N/A</v>
      </c>
      <c r="K1807" s="470" t="e">
        <f>#N/A</f>
        <v>#N/A</v>
      </c>
    </row>
    <row r="1808" spans="2:11" ht="15" customHeight="1">
      <c r="B1808" s="299"/>
      <c r="C1808" s="302" t="str">
        <f>IF(B1808&lt;&gt;"",VLOOKUP(B1808,#REF!,2,0),"")</f>
        <v/>
      </c>
      <c r="D1808" s="301" t="str">
        <f>IF(B1808&lt;&gt;"",VLOOKUP(B1808,#REF!,3,0),"")</f>
        <v/>
      </c>
      <c r="E1808" s="308"/>
      <c r="F1808" s="308" t="str">
        <f>IF(OR(B1808="",D1808=0),"",VLOOKUP(B1808,#REF!,4,0))</f>
        <v/>
      </c>
      <c r="G1808" s="308" t="str">
        <f>IF(OR(B1808="",D1808=0),"",VLOOKUP(B1808,#REF!,5,0))</f>
        <v/>
      </c>
      <c r="H1808" s="309" t="e">
        <f>#N/A</f>
        <v>#N/A</v>
      </c>
      <c r="I1808" s="486" t="e">
        <f>#N/A</f>
        <v>#N/A</v>
      </c>
      <c r="J1808" s="270" t="e">
        <f>#N/A</f>
        <v>#N/A</v>
      </c>
      <c r="K1808" s="470" t="e">
        <f>#N/A</f>
        <v>#N/A</v>
      </c>
    </row>
    <row r="1809" spans="2:11" ht="15" customHeight="1">
      <c r="B1809" s="299"/>
      <c r="C1809" s="302" t="str">
        <f>IF(B1809&lt;&gt;"",VLOOKUP(B1809,#REF!,2,0),"")</f>
        <v/>
      </c>
      <c r="D1809" s="301" t="str">
        <f>IF(B1809&lt;&gt;"",VLOOKUP(B1809,#REF!,3,0),"")</f>
        <v/>
      </c>
      <c r="E1809" s="308"/>
      <c r="F1809" s="308" t="str">
        <f>IF(OR(B1809="",D1809=0),"",VLOOKUP(B1809,#REF!,4,0))</f>
        <v/>
      </c>
      <c r="G1809" s="308" t="str">
        <f>IF(OR(B1809="",D1809=0),"",VLOOKUP(B1809,#REF!,5,0))</f>
        <v/>
      </c>
      <c r="H1809" s="309" t="e">
        <f>#N/A</f>
        <v>#N/A</v>
      </c>
      <c r="I1809" s="486" t="e">
        <f>#N/A</f>
        <v>#N/A</v>
      </c>
      <c r="J1809" s="270" t="e">
        <f>#N/A</f>
        <v>#N/A</v>
      </c>
      <c r="K1809" s="470" t="e">
        <f>#N/A</f>
        <v>#N/A</v>
      </c>
    </row>
    <row r="1810" spans="2:11" ht="15" customHeight="1">
      <c r="B1810" s="299"/>
      <c r="C1810" s="302" t="str">
        <f>IF(B1810&lt;&gt;"",VLOOKUP(B1810,#REF!,2,0),"")</f>
        <v/>
      </c>
      <c r="D1810" s="301" t="str">
        <f>IF(B1810&lt;&gt;"",VLOOKUP(B1810,#REF!,3,0),"")</f>
        <v/>
      </c>
      <c r="E1810" s="308"/>
      <c r="F1810" s="308" t="str">
        <f>IF(OR(B1810="",D1810=0),"",VLOOKUP(B1810,#REF!,4,0))</f>
        <v/>
      </c>
      <c r="G1810" s="308" t="str">
        <f>IF(OR(B1810="",D1810=0),"",VLOOKUP(B1810,#REF!,5,0))</f>
        <v/>
      </c>
      <c r="H1810" s="309" t="e">
        <f>#N/A</f>
        <v>#N/A</v>
      </c>
      <c r="I1810" s="486" t="e">
        <f>#N/A</f>
        <v>#N/A</v>
      </c>
      <c r="J1810" s="270" t="e">
        <f>#N/A</f>
        <v>#N/A</v>
      </c>
      <c r="K1810" s="470" t="e">
        <f>#N/A</f>
        <v>#N/A</v>
      </c>
    </row>
    <row r="1811" spans="2:11" ht="15" customHeight="1">
      <c r="B1811" s="299"/>
      <c r="C1811" s="302" t="str">
        <f>IF(B1811&lt;&gt;"",VLOOKUP(B1811,#REF!,2,0),"")</f>
        <v/>
      </c>
      <c r="D1811" s="301" t="str">
        <f>IF(B1811&lt;&gt;"",VLOOKUP(B1811,#REF!,3,0),"")</f>
        <v/>
      </c>
      <c r="E1811" s="308"/>
      <c r="F1811" s="308" t="str">
        <f>IF(OR(B1811="",D1811=0),"",VLOOKUP(B1811,#REF!,4,0))</f>
        <v/>
      </c>
      <c r="G1811" s="308" t="str">
        <f>IF(OR(B1811="",D1811=0),"",VLOOKUP(B1811,#REF!,5,0))</f>
        <v/>
      </c>
      <c r="H1811" s="309" t="e">
        <f>#N/A</f>
        <v>#N/A</v>
      </c>
      <c r="I1811" s="486" t="e">
        <f>#N/A</f>
        <v>#N/A</v>
      </c>
      <c r="J1811" s="270" t="e">
        <f>#N/A</f>
        <v>#N/A</v>
      </c>
      <c r="K1811" s="470" t="e">
        <f>#N/A</f>
        <v>#N/A</v>
      </c>
    </row>
    <row r="1812" spans="2:11" ht="15" customHeight="1">
      <c r="B1812" s="299"/>
      <c r="C1812" s="302" t="str">
        <f>IF(B1812&lt;&gt;"",VLOOKUP(B1812,#REF!,2,0),"")</f>
        <v/>
      </c>
      <c r="D1812" s="301" t="str">
        <f>IF(B1812&lt;&gt;"",VLOOKUP(B1812,#REF!,3,0),"")</f>
        <v/>
      </c>
      <c r="E1812" s="308"/>
      <c r="F1812" s="308" t="str">
        <f>IF(OR(B1812="",D1812=0),"",VLOOKUP(B1812,#REF!,4,0))</f>
        <v/>
      </c>
      <c r="G1812" s="308" t="str">
        <f>IF(OR(B1812="",D1812=0),"",VLOOKUP(B1812,#REF!,5,0))</f>
        <v/>
      </c>
      <c r="H1812" s="309" t="e">
        <f>#N/A</f>
        <v>#N/A</v>
      </c>
      <c r="I1812" s="486" t="e">
        <f>#N/A</f>
        <v>#N/A</v>
      </c>
      <c r="J1812" s="270" t="e">
        <f>#N/A</f>
        <v>#N/A</v>
      </c>
      <c r="K1812" s="470" t="e">
        <f>#N/A</f>
        <v>#N/A</v>
      </c>
    </row>
    <row r="1813" spans="2:11" ht="15" customHeight="1">
      <c r="B1813" s="299"/>
      <c r="C1813" s="302" t="str">
        <f>IF(B1813&lt;&gt;"",VLOOKUP(B1813,#REF!,2,0),"")</f>
        <v/>
      </c>
      <c r="D1813" s="301" t="str">
        <f>IF(B1813&lt;&gt;"",VLOOKUP(B1813,#REF!,3,0),"")</f>
        <v/>
      </c>
      <c r="E1813" s="308"/>
      <c r="F1813" s="308" t="str">
        <f>IF(OR(B1813="",D1813=0),"",VLOOKUP(B1813,#REF!,4,0))</f>
        <v/>
      </c>
      <c r="G1813" s="308" t="str">
        <f>IF(OR(B1813="",D1813=0),"",VLOOKUP(B1813,#REF!,5,0))</f>
        <v/>
      </c>
      <c r="H1813" s="309" t="e">
        <f>#N/A</f>
        <v>#N/A</v>
      </c>
      <c r="I1813" s="486" t="e">
        <f>#N/A</f>
        <v>#N/A</v>
      </c>
      <c r="J1813" s="270" t="e">
        <f>#N/A</f>
        <v>#N/A</v>
      </c>
      <c r="K1813" s="470" t="e">
        <f>#N/A</f>
        <v>#N/A</v>
      </c>
    </row>
    <row r="1814" spans="2:11" ht="15" customHeight="1">
      <c r="B1814" s="299"/>
      <c r="C1814" s="302" t="str">
        <f>IF(B1814&lt;&gt;"",VLOOKUP(B1814,#REF!,2,0),"")</f>
        <v/>
      </c>
      <c r="D1814" s="301" t="str">
        <f>IF(B1814&lt;&gt;"",VLOOKUP(B1814,#REF!,3,0),"")</f>
        <v/>
      </c>
      <c r="E1814" s="308"/>
      <c r="F1814" s="308" t="str">
        <f>IF(OR(B1814="",D1814=0),"",VLOOKUP(B1814,#REF!,4,0))</f>
        <v/>
      </c>
      <c r="G1814" s="308" t="str">
        <f>IF(OR(B1814="",D1814=0),"",VLOOKUP(B1814,#REF!,5,0))</f>
        <v/>
      </c>
      <c r="H1814" s="309" t="e">
        <f>#N/A</f>
        <v>#N/A</v>
      </c>
      <c r="I1814" s="486" t="e">
        <f>#N/A</f>
        <v>#N/A</v>
      </c>
      <c r="J1814" s="270" t="e">
        <f>#N/A</f>
        <v>#N/A</v>
      </c>
      <c r="K1814" s="470" t="e">
        <f>#N/A</f>
        <v>#N/A</v>
      </c>
    </row>
    <row r="1815" spans="2:11" ht="15" customHeight="1">
      <c r="B1815" s="299"/>
      <c r="C1815" s="302" t="str">
        <f>IF(B1815&lt;&gt;"",VLOOKUP(B1815,#REF!,2,0),"")</f>
        <v/>
      </c>
      <c r="D1815" s="301" t="str">
        <f>IF(B1815&lt;&gt;"",VLOOKUP(B1815,#REF!,3,0),"")</f>
        <v/>
      </c>
      <c r="E1815" s="308"/>
      <c r="F1815" s="308" t="str">
        <f>IF(OR(B1815="",D1815=0),"",VLOOKUP(B1815,#REF!,4,0))</f>
        <v/>
      </c>
      <c r="G1815" s="308" t="str">
        <f>IF(OR(B1815="",D1815=0),"",VLOOKUP(B1815,#REF!,5,0))</f>
        <v/>
      </c>
      <c r="H1815" s="309" t="e">
        <f>#N/A</f>
        <v>#N/A</v>
      </c>
      <c r="I1815" s="486" t="e">
        <f>#N/A</f>
        <v>#N/A</v>
      </c>
      <c r="J1815" s="270" t="e">
        <f>#N/A</f>
        <v>#N/A</v>
      </c>
      <c r="K1815" s="470" t="e">
        <f>#N/A</f>
        <v>#N/A</v>
      </c>
    </row>
    <row r="1816" spans="2:11" ht="15" customHeight="1">
      <c r="B1816" s="299"/>
      <c r="C1816" s="302" t="str">
        <f>IF(B1816&lt;&gt;"",VLOOKUP(B1816,#REF!,2,0),"")</f>
        <v/>
      </c>
      <c r="D1816" s="301" t="str">
        <f>IF(B1816&lt;&gt;"",VLOOKUP(B1816,#REF!,3,0),"")</f>
        <v/>
      </c>
      <c r="E1816" s="308"/>
      <c r="F1816" s="308" t="str">
        <f>IF(OR(B1816="",D1816=0),"",VLOOKUP(B1816,#REF!,4,0))</f>
        <v/>
      </c>
      <c r="G1816" s="308" t="str">
        <f>IF(OR(B1816="",D1816=0),"",VLOOKUP(B1816,#REF!,5,0))</f>
        <v/>
      </c>
      <c r="H1816" s="309" t="e">
        <f>#N/A</f>
        <v>#N/A</v>
      </c>
      <c r="I1816" s="486" t="e">
        <f>#N/A</f>
        <v>#N/A</v>
      </c>
      <c r="J1816" s="270" t="e">
        <f>#N/A</f>
        <v>#N/A</v>
      </c>
      <c r="K1816" s="470" t="e">
        <f>#N/A</f>
        <v>#N/A</v>
      </c>
    </row>
    <row r="1817" spans="2:11" ht="15" customHeight="1">
      <c r="B1817" s="299"/>
      <c r="C1817" s="302" t="str">
        <f>IF(B1817&lt;&gt;"",VLOOKUP(B1817,#REF!,2,0),"")</f>
        <v/>
      </c>
      <c r="D1817" s="301" t="str">
        <f>IF(B1817&lt;&gt;"",VLOOKUP(B1817,#REF!,3,0),"")</f>
        <v/>
      </c>
      <c r="E1817" s="308"/>
      <c r="F1817" s="308" t="str">
        <f>IF(OR(B1817="",D1817=0),"",VLOOKUP(B1817,#REF!,4,0))</f>
        <v/>
      </c>
      <c r="G1817" s="308" t="str">
        <f>IF(OR(B1817="",D1817=0),"",VLOOKUP(B1817,#REF!,5,0))</f>
        <v/>
      </c>
      <c r="H1817" s="309" t="e">
        <f>#N/A</f>
        <v>#N/A</v>
      </c>
      <c r="I1817" s="486" t="e">
        <f>#N/A</f>
        <v>#N/A</v>
      </c>
      <c r="J1817" s="270" t="e">
        <f>#N/A</f>
        <v>#N/A</v>
      </c>
      <c r="K1817" s="470" t="e">
        <f>#N/A</f>
        <v>#N/A</v>
      </c>
    </row>
    <row r="1818" spans="2:11" ht="15" customHeight="1">
      <c r="B1818" s="299"/>
      <c r="C1818" s="302" t="str">
        <f>IF(B1818&lt;&gt;"",VLOOKUP(B1818,#REF!,2,0),"")</f>
        <v/>
      </c>
      <c r="D1818" s="301" t="str">
        <f>IF(B1818&lt;&gt;"",VLOOKUP(B1818,#REF!,3,0),"")</f>
        <v/>
      </c>
      <c r="E1818" s="308"/>
      <c r="F1818" s="308" t="str">
        <f>IF(OR(B1818="",D1818=0),"",VLOOKUP(B1818,#REF!,4,0))</f>
        <v/>
      </c>
      <c r="G1818" s="308" t="str">
        <f>IF(OR(B1818="",D1818=0),"",VLOOKUP(B1818,#REF!,5,0))</f>
        <v/>
      </c>
      <c r="H1818" s="309" t="e">
        <f>#N/A</f>
        <v>#N/A</v>
      </c>
      <c r="I1818" s="486" t="e">
        <f>#N/A</f>
        <v>#N/A</v>
      </c>
      <c r="J1818" s="270" t="e">
        <f>#N/A</f>
        <v>#N/A</v>
      </c>
      <c r="K1818" s="470" t="e">
        <f>#N/A</f>
        <v>#N/A</v>
      </c>
    </row>
    <row r="1819" spans="2:11" ht="15" customHeight="1">
      <c r="B1819" s="299"/>
      <c r="C1819" s="302" t="str">
        <f>IF(B1819&lt;&gt;"",VLOOKUP(B1819,#REF!,2,0),"")</f>
        <v/>
      </c>
      <c r="D1819" s="301" t="str">
        <f>IF(B1819&lt;&gt;"",VLOOKUP(B1819,#REF!,3,0),"")</f>
        <v/>
      </c>
      <c r="E1819" s="308"/>
      <c r="F1819" s="308" t="str">
        <f>IF(OR(B1819="",D1819=0),"",VLOOKUP(B1819,#REF!,4,0))</f>
        <v/>
      </c>
      <c r="G1819" s="308" t="str">
        <f>IF(OR(B1819="",D1819=0),"",VLOOKUP(B1819,#REF!,5,0))</f>
        <v/>
      </c>
      <c r="H1819" s="309" t="e">
        <f>#N/A</f>
        <v>#N/A</v>
      </c>
      <c r="I1819" s="486" t="e">
        <f>#N/A</f>
        <v>#N/A</v>
      </c>
      <c r="J1819" s="270" t="e">
        <f>#N/A</f>
        <v>#N/A</v>
      </c>
      <c r="K1819" s="470" t="e">
        <f>#N/A</f>
        <v>#N/A</v>
      </c>
    </row>
    <row r="1820" spans="2:11" ht="15" customHeight="1">
      <c r="B1820" s="299"/>
      <c r="C1820" s="302" t="str">
        <f>IF(B1820&lt;&gt;"",VLOOKUP(B1820,#REF!,2,0),"")</f>
        <v/>
      </c>
      <c r="D1820" s="301" t="str">
        <f>IF(B1820&lt;&gt;"",VLOOKUP(B1820,#REF!,3,0),"")</f>
        <v/>
      </c>
      <c r="E1820" s="308"/>
      <c r="F1820" s="308" t="str">
        <f>IF(OR(B1820="",D1820=0),"",VLOOKUP(B1820,#REF!,4,0))</f>
        <v/>
      </c>
      <c r="G1820" s="308" t="str">
        <f>IF(OR(B1820="",D1820=0),"",VLOOKUP(B1820,#REF!,5,0))</f>
        <v/>
      </c>
      <c r="H1820" s="309" t="e">
        <f>#N/A</f>
        <v>#N/A</v>
      </c>
      <c r="I1820" s="486" t="e">
        <f>#N/A</f>
        <v>#N/A</v>
      </c>
      <c r="J1820" s="270" t="e">
        <f>#N/A</f>
        <v>#N/A</v>
      </c>
      <c r="K1820" s="470" t="e">
        <f>#N/A</f>
        <v>#N/A</v>
      </c>
    </row>
    <row r="1821" spans="2:11" ht="15" customHeight="1">
      <c r="B1821" s="299"/>
      <c r="C1821" s="302" t="str">
        <f>IF(B1821&lt;&gt;"",VLOOKUP(B1821,#REF!,2,0),"")</f>
        <v/>
      </c>
      <c r="D1821" s="301" t="str">
        <f>IF(B1821&lt;&gt;"",VLOOKUP(B1821,#REF!,3,0),"")</f>
        <v/>
      </c>
      <c r="E1821" s="308"/>
      <c r="F1821" s="308" t="str">
        <f>IF(OR(B1821="",D1821=0),"",VLOOKUP(B1821,#REF!,4,0))</f>
        <v/>
      </c>
      <c r="G1821" s="308" t="str">
        <f>IF(OR(B1821="",D1821=0),"",VLOOKUP(B1821,#REF!,5,0))</f>
        <v/>
      </c>
      <c r="H1821" s="309" t="e">
        <f>#N/A</f>
        <v>#N/A</v>
      </c>
      <c r="I1821" s="486" t="e">
        <f>#N/A</f>
        <v>#N/A</v>
      </c>
      <c r="J1821" s="270" t="e">
        <f>#N/A</f>
        <v>#N/A</v>
      </c>
      <c r="K1821" s="470" t="e">
        <f>#N/A</f>
        <v>#N/A</v>
      </c>
    </row>
    <row r="1822" spans="2:11" ht="15" customHeight="1">
      <c r="B1822" s="299"/>
      <c r="C1822" s="302" t="str">
        <f>IF(B1822&lt;&gt;"",VLOOKUP(B1822,#REF!,2,0),"")</f>
        <v/>
      </c>
      <c r="D1822" s="301" t="str">
        <f>IF(B1822&lt;&gt;"",VLOOKUP(B1822,#REF!,3,0),"")</f>
        <v/>
      </c>
      <c r="E1822" s="308"/>
      <c r="F1822" s="308" t="str">
        <f>IF(OR(B1822="",D1822=0),"",VLOOKUP(B1822,#REF!,4,0))</f>
        <v/>
      </c>
      <c r="G1822" s="308" t="str">
        <f>IF(OR(B1822="",D1822=0),"",VLOOKUP(B1822,#REF!,5,0))</f>
        <v/>
      </c>
      <c r="H1822" s="309" t="e">
        <f>#N/A</f>
        <v>#N/A</v>
      </c>
      <c r="I1822" s="486" t="e">
        <f>#N/A</f>
        <v>#N/A</v>
      </c>
      <c r="J1822" s="270" t="e">
        <f>#N/A</f>
        <v>#N/A</v>
      </c>
      <c r="K1822" s="470" t="e">
        <f>#N/A</f>
        <v>#N/A</v>
      </c>
    </row>
    <row r="1823" spans="2:11" ht="15" customHeight="1">
      <c r="B1823" s="299"/>
      <c r="C1823" s="302" t="str">
        <f>IF(B1823&lt;&gt;"",VLOOKUP(B1823,#REF!,2,0),"")</f>
        <v/>
      </c>
      <c r="D1823" s="301" t="str">
        <f>IF(B1823&lt;&gt;"",VLOOKUP(B1823,#REF!,3,0),"")</f>
        <v/>
      </c>
      <c r="E1823" s="308"/>
      <c r="F1823" s="308" t="str">
        <f>IF(OR(B1823="",D1823=0),"",VLOOKUP(B1823,#REF!,4,0))</f>
        <v/>
      </c>
      <c r="G1823" s="308" t="str">
        <f>IF(OR(B1823="",D1823=0),"",VLOOKUP(B1823,#REF!,5,0))</f>
        <v/>
      </c>
      <c r="H1823" s="309" t="e">
        <f>#N/A</f>
        <v>#N/A</v>
      </c>
      <c r="I1823" s="486" t="e">
        <f>#N/A</f>
        <v>#N/A</v>
      </c>
      <c r="J1823" s="270" t="e">
        <f>#N/A</f>
        <v>#N/A</v>
      </c>
      <c r="K1823" s="470" t="e">
        <f>#N/A</f>
        <v>#N/A</v>
      </c>
    </row>
    <row r="1824" spans="2:11" ht="15" customHeight="1">
      <c r="B1824" s="299"/>
      <c r="C1824" s="302" t="str">
        <f>IF(B1824&lt;&gt;"",VLOOKUP(B1824,#REF!,2,0),"")</f>
        <v/>
      </c>
      <c r="D1824" s="301" t="str">
        <f>IF(B1824&lt;&gt;"",VLOOKUP(B1824,#REF!,3,0),"")</f>
        <v/>
      </c>
      <c r="E1824" s="308"/>
      <c r="F1824" s="308" t="str">
        <f>IF(OR(B1824="",D1824=0),"",VLOOKUP(B1824,#REF!,4,0))</f>
        <v/>
      </c>
      <c r="G1824" s="308" t="str">
        <f>IF(OR(B1824="",D1824=0),"",VLOOKUP(B1824,#REF!,5,0))</f>
        <v/>
      </c>
      <c r="H1824" s="309" t="e">
        <f>#N/A</f>
        <v>#N/A</v>
      </c>
      <c r="I1824" s="486" t="e">
        <f>#N/A</f>
        <v>#N/A</v>
      </c>
      <c r="J1824" s="270" t="e">
        <f>#N/A</f>
        <v>#N/A</v>
      </c>
      <c r="K1824" s="470" t="e">
        <f>#N/A</f>
        <v>#N/A</v>
      </c>
    </row>
    <row r="1825" spans="2:11" ht="15" customHeight="1">
      <c r="B1825" s="299"/>
      <c r="C1825" s="302" t="str">
        <f>IF(B1825&lt;&gt;"",VLOOKUP(B1825,#REF!,2,0),"")</f>
        <v/>
      </c>
      <c r="D1825" s="301" t="str">
        <f>IF(B1825&lt;&gt;"",VLOOKUP(B1825,#REF!,3,0),"")</f>
        <v/>
      </c>
      <c r="E1825" s="308"/>
      <c r="F1825" s="308" t="str">
        <f>IF(OR(B1825="",D1825=0),"",VLOOKUP(B1825,#REF!,4,0))</f>
        <v/>
      </c>
      <c r="G1825" s="308" t="str">
        <f>IF(OR(B1825="",D1825=0),"",VLOOKUP(B1825,#REF!,5,0))</f>
        <v/>
      </c>
      <c r="H1825" s="309" t="e">
        <f>#N/A</f>
        <v>#N/A</v>
      </c>
      <c r="I1825" s="486" t="e">
        <f>#N/A</f>
        <v>#N/A</v>
      </c>
      <c r="J1825" s="270" t="e">
        <f>#N/A</f>
        <v>#N/A</v>
      </c>
      <c r="K1825" s="470" t="e">
        <f>#N/A</f>
        <v>#N/A</v>
      </c>
    </row>
    <row r="1826" spans="2:11" ht="15" customHeight="1">
      <c r="B1826" s="299"/>
      <c r="C1826" s="302" t="str">
        <f>IF(B1826&lt;&gt;"",VLOOKUP(B1826,#REF!,2,0),"")</f>
        <v/>
      </c>
      <c r="D1826" s="301" t="str">
        <f>IF(B1826&lt;&gt;"",VLOOKUP(B1826,#REF!,3,0),"")</f>
        <v/>
      </c>
      <c r="E1826" s="308"/>
      <c r="F1826" s="308" t="str">
        <f>IF(OR(B1826="",D1826=0),"",VLOOKUP(B1826,#REF!,4,0))</f>
        <v/>
      </c>
      <c r="G1826" s="308" t="str">
        <f>IF(OR(B1826="",D1826=0),"",VLOOKUP(B1826,#REF!,5,0))</f>
        <v/>
      </c>
      <c r="H1826" s="309" t="e">
        <f>#N/A</f>
        <v>#N/A</v>
      </c>
      <c r="I1826" s="486" t="e">
        <f>#N/A</f>
        <v>#N/A</v>
      </c>
      <c r="J1826" s="270" t="e">
        <f>#N/A</f>
        <v>#N/A</v>
      </c>
      <c r="K1826" s="470" t="e">
        <f>#N/A</f>
        <v>#N/A</v>
      </c>
    </row>
    <row r="1827" spans="2:11" ht="15" customHeight="1">
      <c r="B1827" s="299"/>
      <c r="C1827" s="302" t="str">
        <f>IF(B1827&lt;&gt;"",VLOOKUP(B1827,#REF!,2,0),"")</f>
        <v/>
      </c>
      <c r="D1827" s="301" t="str">
        <f>IF(B1827&lt;&gt;"",VLOOKUP(B1827,#REF!,3,0),"")</f>
        <v/>
      </c>
      <c r="E1827" s="308"/>
      <c r="F1827" s="308" t="str">
        <f>IF(OR(B1827="",D1827=0),"",VLOOKUP(B1827,#REF!,4,0))</f>
        <v/>
      </c>
      <c r="G1827" s="308" t="str">
        <f>IF(OR(B1827="",D1827=0),"",VLOOKUP(B1827,#REF!,5,0))</f>
        <v/>
      </c>
      <c r="H1827" s="309" t="e">
        <f>#N/A</f>
        <v>#N/A</v>
      </c>
      <c r="I1827" s="486" t="e">
        <f>#N/A</f>
        <v>#N/A</v>
      </c>
      <c r="J1827" s="270" t="e">
        <f>#N/A</f>
        <v>#N/A</v>
      </c>
      <c r="K1827" s="470" t="e">
        <f>#N/A</f>
        <v>#N/A</v>
      </c>
    </row>
    <row r="1828" spans="2:11" ht="15" customHeight="1">
      <c r="B1828" s="299"/>
      <c r="C1828" s="302" t="str">
        <f>IF(B1828&lt;&gt;"",VLOOKUP(B1828,#REF!,2,0),"")</f>
        <v/>
      </c>
      <c r="D1828" s="301" t="str">
        <f>IF(B1828&lt;&gt;"",VLOOKUP(B1828,#REF!,3,0),"")</f>
        <v/>
      </c>
      <c r="E1828" s="308"/>
      <c r="F1828" s="308" t="str">
        <f>IF(OR(B1828="",D1828=0),"",VLOOKUP(B1828,#REF!,4,0))</f>
        <v/>
      </c>
      <c r="G1828" s="308" t="str">
        <f>IF(OR(B1828="",D1828=0),"",VLOOKUP(B1828,#REF!,5,0))</f>
        <v/>
      </c>
      <c r="H1828" s="309" t="e">
        <f>#N/A</f>
        <v>#N/A</v>
      </c>
      <c r="I1828" s="486" t="e">
        <f>#N/A</f>
        <v>#N/A</v>
      </c>
      <c r="J1828" s="270" t="e">
        <f>#N/A</f>
        <v>#N/A</v>
      </c>
      <c r="K1828" s="470" t="e">
        <f>#N/A</f>
        <v>#N/A</v>
      </c>
    </row>
    <row r="1829" spans="2:11" ht="15" customHeight="1">
      <c r="B1829" s="299"/>
      <c r="C1829" s="302" t="str">
        <f>IF(B1829&lt;&gt;"",VLOOKUP(B1829,#REF!,2,0),"")</f>
        <v/>
      </c>
      <c r="D1829" s="301" t="str">
        <f>IF(B1829&lt;&gt;"",VLOOKUP(B1829,#REF!,3,0),"")</f>
        <v/>
      </c>
      <c r="E1829" s="308"/>
      <c r="F1829" s="308" t="str">
        <f>IF(OR(B1829="",D1829=0),"",VLOOKUP(B1829,#REF!,4,0))</f>
        <v/>
      </c>
      <c r="G1829" s="308" t="str">
        <f>IF(OR(B1829="",D1829=0),"",VLOOKUP(B1829,#REF!,5,0))</f>
        <v/>
      </c>
      <c r="H1829" s="309" t="e">
        <f>#N/A</f>
        <v>#N/A</v>
      </c>
      <c r="I1829" s="486" t="e">
        <f>#N/A</f>
        <v>#N/A</v>
      </c>
      <c r="J1829" s="270" t="e">
        <f>#N/A</f>
        <v>#N/A</v>
      </c>
      <c r="K1829" s="470" t="e">
        <f>#N/A</f>
        <v>#N/A</v>
      </c>
    </row>
    <row r="1830" spans="2:11" ht="15" customHeight="1">
      <c r="B1830" s="299"/>
      <c r="C1830" s="302" t="str">
        <f>IF(B1830&lt;&gt;"",VLOOKUP(B1830,#REF!,2,0),"")</f>
        <v/>
      </c>
      <c r="D1830" s="301" t="str">
        <f>IF(B1830&lt;&gt;"",VLOOKUP(B1830,#REF!,3,0),"")</f>
        <v/>
      </c>
      <c r="E1830" s="308"/>
      <c r="F1830" s="308" t="str">
        <f>IF(OR(B1830="",D1830=0),"",VLOOKUP(B1830,#REF!,4,0))</f>
        <v/>
      </c>
      <c r="G1830" s="308" t="str">
        <f>IF(OR(B1830="",D1830=0),"",VLOOKUP(B1830,#REF!,5,0))</f>
        <v/>
      </c>
      <c r="H1830" s="309" t="e">
        <f>#N/A</f>
        <v>#N/A</v>
      </c>
      <c r="I1830" s="486" t="e">
        <f>#N/A</f>
        <v>#N/A</v>
      </c>
      <c r="J1830" s="270" t="e">
        <f>#N/A</f>
        <v>#N/A</v>
      </c>
      <c r="K1830" s="470" t="e">
        <f>#N/A</f>
        <v>#N/A</v>
      </c>
    </row>
    <row r="1831" spans="2:11" ht="15" customHeight="1">
      <c r="B1831" s="299"/>
      <c r="C1831" s="302" t="str">
        <f>IF(B1831&lt;&gt;"",VLOOKUP(B1831,#REF!,2,0),"")</f>
        <v/>
      </c>
      <c r="D1831" s="301" t="str">
        <f>IF(B1831&lt;&gt;"",VLOOKUP(B1831,#REF!,3,0),"")</f>
        <v/>
      </c>
      <c r="E1831" s="308"/>
      <c r="F1831" s="308" t="str">
        <f>IF(OR(B1831="",D1831=0),"",VLOOKUP(B1831,#REF!,4,0))</f>
        <v/>
      </c>
      <c r="G1831" s="308" t="str">
        <f>IF(OR(B1831="",D1831=0),"",VLOOKUP(B1831,#REF!,5,0))</f>
        <v/>
      </c>
      <c r="H1831" s="309" t="e">
        <f>#N/A</f>
        <v>#N/A</v>
      </c>
      <c r="I1831" s="486" t="e">
        <f>#N/A</f>
        <v>#N/A</v>
      </c>
      <c r="J1831" s="270" t="e">
        <f>#N/A</f>
        <v>#N/A</v>
      </c>
      <c r="K1831" s="470" t="e">
        <f>#N/A</f>
        <v>#N/A</v>
      </c>
    </row>
    <row r="1832" spans="2:11" ht="15" customHeight="1">
      <c r="B1832" s="299"/>
      <c r="C1832" s="302" t="str">
        <f>IF(B1832&lt;&gt;"",VLOOKUP(B1832,#REF!,2,0),"")</f>
        <v/>
      </c>
      <c r="D1832" s="301" t="str">
        <f>IF(B1832&lt;&gt;"",VLOOKUP(B1832,#REF!,3,0),"")</f>
        <v/>
      </c>
      <c r="E1832" s="308"/>
      <c r="F1832" s="308" t="str">
        <f>IF(OR(B1832="",D1832=0),"",VLOOKUP(B1832,#REF!,4,0))</f>
        <v/>
      </c>
      <c r="G1832" s="308" t="str">
        <f>IF(OR(B1832="",D1832=0),"",VLOOKUP(B1832,#REF!,5,0))</f>
        <v/>
      </c>
      <c r="H1832" s="309" t="e">
        <f>#N/A</f>
        <v>#N/A</v>
      </c>
      <c r="I1832" s="486" t="e">
        <f>#N/A</f>
        <v>#N/A</v>
      </c>
      <c r="J1832" s="270" t="e">
        <f>#N/A</f>
        <v>#N/A</v>
      </c>
      <c r="K1832" s="470" t="e">
        <f>#N/A</f>
        <v>#N/A</v>
      </c>
    </row>
    <row r="1833" spans="2:11" ht="15" customHeight="1">
      <c r="B1833" s="299"/>
      <c r="C1833" s="302" t="str">
        <f>IF(B1833&lt;&gt;"",VLOOKUP(B1833,#REF!,2,0),"")</f>
        <v/>
      </c>
      <c r="D1833" s="301" t="str">
        <f>IF(B1833&lt;&gt;"",VLOOKUP(B1833,#REF!,3,0),"")</f>
        <v/>
      </c>
      <c r="E1833" s="308"/>
      <c r="F1833" s="308" t="str">
        <f>IF(OR(B1833="",D1833=0),"",VLOOKUP(B1833,#REF!,4,0))</f>
        <v/>
      </c>
      <c r="G1833" s="308" t="str">
        <f>IF(OR(B1833="",D1833=0),"",VLOOKUP(B1833,#REF!,5,0))</f>
        <v/>
      </c>
      <c r="H1833" s="309" t="e">
        <f>#N/A</f>
        <v>#N/A</v>
      </c>
      <c r="I1833" s="486" t="e">
        <f>#N/A</f>
        <v>#N/A</v>
      </c>
      <c r="J1833" s="270" t="e">
        <f>#N/A</f>
        <v>#N/A</v>
      </c>
      <c r="K1833" s="470" t="e">
        <f>#N/A</f>
        <v>#N/A</v>
      </c>
    </row>
    <row r="1834" spans="2:11" ht="15" customHeight="1">
      <c r="B1834" s="299"/>
      <c r="C1834" s="302" t="str">
        <f>IF(B1834&lt;&gt;"",VLOOKUP(B1834,#REF!,2,0),"")</f>
        <v/>
      </c>
      <c r="D1834" s="301" t="str">
        <f>IF(B1834&lt;&gt;"",VLOOKUP(B1834,#REF!,3,0),"")</f>
        <v/>
      </c>
      <c r="E1834" s="308"/>
      <c r="F1834" s="308" t="str">
        <f>IF(OR(B1834="",D1834=0),"",VLOOKUP(B1834,#REF!,4,0))</f>
        <v/>
      </c>
      <c r="G1834" s="308" t="str">
        <f>IF(OR(B1834="",D1834=0),"",VLOOKUP(B1834,#REF!,5,0))</f>
        <v/>
      </c>
      <c r="H1834" s="309" t="e">
        <f>#N/A</f>
        <v>#N/A</v>
      </c>
      <c r="I1834" s="486" t="e">
        <f>#N/A</f>
        <v>#N/A</v>
      </c>
      <c r="J1834" s="270" t="e">
        <f>#N/A</f>
        <v>#N/A</v>
      </c>
      <c r="K1834" s="470" t="e">
        <f>#N/A</f>
        <v>#N/A</v>
      </c>
    </row>
    <row r="1835" spans="2:11" ht="15" customHeight="1">
      <c r="B1835" s="299"/>
      <c r="C1835" s="302" t="str">
        <f>IF(B1835&lt;&gt;"",VLOOKUP(B1835,#REF!,2,0),"")</f>
        <v/>
      </c>
      <c r="D1835" s="301" t="str">
        <f>IF(B1835&lt;&gt;"",VLOOKUP(B1835,#REF!,3,0),"")</f>
        <v/>
      </c>
      <c r="E1835" s="308"/>
      <c r="F1835" s="308" t="str">
        <f>IF(OR(B1835="",D1835=0),"",VLOOKUP(B1835,#REF!,4,0))</f>
        <v/>
      </c>
      <c r="G1835" s="308" t="str">
        <f>IF(OR(B1835="",D1835=0),"",VLOOKUP(B1835,#REF!,5,0))</f>
        <v/>
      </c>
      <c r="H1835" s="309" t="e">
        <f>#N/A</f>
        <v>#N/A</v>
      </c>
      <c r="I1835" s="486" t="e">
        <f>#N/A</f>
        <v>#N/A</v>
      </c>
      <c r="J1835" s="270" t="e">
        <f>#N/A</f>
        <v>#N/A</v>
      </c>
      <c r="K1835" s="470" t="e">
        <f>#N/A</f>
        <v>#N/A</v>
      </c>
    </row>
    <row r="1836" spans="2:11" ht="15" customHeight="1">
      <c r="B1836" s="299"/>
      <c r="C1836" s="302" t="str">
        <f>IF(B1836&lt;&gt;"",VLOOKUP(B1836,#REF!,2,0),"")</f>
        <v/>
      </c>
      <c r="D1836" s="301" t="str">
        <f>IF(B1836&lt;&gt;"",VLOOKUP(B1836,#REF!,3,0),"")</f>
        <v/>
      </c>
      <c r="E1836" s="308"/>
      <c r="F1836" s="308" t="str">
        <f>IF(OR(B1836="",D1836=0),"",VLOOKUP(B1836,#REF!,4,0))</f>
        <v/>
      </c>
      <c r="G1836" s="308" t="str">
        <f>IF(OR(B1836="",D1836=0),"",VLOOKUP(B1836,#REF!,5,0))</f>
        <v/>
      </c>
      <c r="H1836" s="309" t="e">
        <f>#N/A</f>
        <v>#N/A</v>
      </c>
      <c r="I1836" s="486" t="e">
        <f>#N/A</f>
        <v>#N/A</v>
      </c>
      <c r="J1836" s="270" t="e">
        <f>#N/A</f>
        <v>#N/A</v>
      </c>
      <c r="K1836" s="470" t="e">
        <f>#N/A</f>
        <v>#N/A</v>
      </c>
    </row>
    <row r="1837" spans="2:11" ht="15" customHeight="1">
      <c r="B1837" s="299"/>
      <c r="C1837" s="302" t="str">
        <f>IF(B1837&lt;&gt;"",VLOOKUP(B1837,#REF!,2,0),"")</f>
        <v/>
      </c>
      <c r="D1837" s="301" t="str">
        <f>IF(B1837&lt;&gt;"",VLOOKUP(B1837,#REF!,3,0),"")</f>
        <v/>
      </c>
      <c r="E1837" s="308"/>
      <c r="F1837" s="308" t="str">
        <f>IF(OR(B1837="",D1837=0),"",VLOOKUP(B1837,#REF!,4,0))</f>
        <v/>
      </c>
      <c r="G1837" s="308" t="str">
        <f>IF(OR(B1837="",D1837=0),"",VLOOKUP(B1837,#REF!,5,0))</f>
        <v/>
      </c>
      <c r="H1837" s="309" t="e">
        <f>#N/A</f>
        <v>#N/A</v>
      </c>
      <c r="I1837" s="486" t="e">
        <f>#N/A</f>
        <v>#N/A</v>
      </c>
      <c r="J1837" s="270" t="e">
        <f>#N/A</f>
        <v>#N/A</v>
      </c>
      <c r="K1837" s="470" t="e">
        <f>#N/A</f>
        <v>#N/A</v>
      </c>
    </row>
    <row r="1838" spans="2:11" ht="15" customHeight="1">
      <c r="B1838" s="299"/>
      <c r="C1838" s="302" t="str">
        <f>IF(B1838&lt;&gt;"",VLOOKUP(B1838,#REF!,2,0),"")</f>
        <v/>
      </c>
      <c r="D1838" s="301" t="str">
        <f>IF(B1838&lt;&gt;"",VLOOKUP(B1838,#REF!,3,0),"")</f>
        <v/>
      </c>
      <c r="E1838" s="308"/>
      <c r="F1838" s="308" t="str">
        <f>IF(OR(B1838="",D1838=0),"",VLOOKUP(B1838,#REF!,4,0))</f>
        <v/>
      </c>
      <c r="G1838" s="308" t="str">
        <f>IF(OR(B1838="",D1838=0),"",VLOOKUP(B1838,#REF!,5,0))</f>
        <v/>
      </c>
      <c r="H1838" s="309" t="e">
        <f>#N/A</f>
        <v>#N/A</v>
      </c>
      <c r="I1838" s="486" t="e">
        <f>#N/A</f>
        <v>#N/A</v>
      </c>
      <c r="J1838" s="270" t="e">
        <f>#N/A</f>
        <v>#N/A</v>
      </c>
      <c r="K1838" s="470" t="e">
        <f>#N/A</f>
        <v>#N/A</v>
      </c>
    </row>
    <row r="1839" spans="2:11" ht="15" customHeight="1">
      <c r="B1839" s="299"/>
      <c r="C1839" s="302" t="str">
        <f>IF(B1839&lt;&gt;"",VLOOKUP(B1839,#REF!,2,0),"")</f>
        <v/>
      </c>
      <c r="D1839" s="301" t="str">
        <f>IF(B1839&lt;&gt;"",VLOOKUP(B1839,#REF!,3,0),"")</f>
        <v/>
      </c>
      <c r="E1839" s="308"/>
      <c r="F1839" s="308" t="str">
        <f>IF(OR(B1839="",D1839=0),"",VLOOKUP(B1839,#REF!,4,0))</f>
        <v/>
      </c>
      <c r="G1839" s="308" t="str">
        <f>IF(OR(B1839="",D1839=0),"",VLOOKUP(B1839,#REF!,5,0))</f>
        <v/>
      </c>
      <c r="H1839" s="309" t="e">
        <f>#N/A</f>
        <v>#N/A</v>
      </c>
      <c r="I1839" s="486" t="e">
        <f>#N/A</f>
        <v>#N/A</v>
      </c>
      <c r="J1839" s="270" t="e">
        <f>#N/A</f>
        <v>#N/A</v>
      </c>
      <c r="K1839" s="470" t="e">
        <f>#N/A</f>
        <v>#N/A</v>
      </c>
    </row>
    <row r="1840" spans="2:11" ht="15" customHeight="1">
      <c r="B1840" s="299"/>
      <c r="C1840" s="302" t="str">
        <f>IF(B1840&lt;&gt;"",VLOOKUP(B1840,#REF!,2,0),"")</f>
        <v/>
      </c>
      <c r="D1840" s="301" t="str">
        <f>IF(B1840&lt;&gt;"",VLOOKUP(B1840,#REF!,3,0),"")</f>
        <v/>
      </c>
      <c r="E1840" s="308"/>
      <c r="F1840" s="308" t="str">
        <f>IF(OR(B1840="",D1840=0),"",VLOOKUP(B1840,#REF!,4,0))</f>
        <v/>
      </c>
      <c r="G1840" s="308" t="str">
        <f>IF(OR(B1840="",D1840=0),"",VLOOKUP(B1840,#REF!,5,0))</f>
        <v/>
      </c>
      <c r="H1840" s="309" t="e">
        <f>#N/A</f>
        <v>#N/A</v>
      </c>
      <c r="I1840" s="486" t="e">
        <f>#N/A</f>
        <v>#N/A</v>
      </c>
      <c r="J1840" s="270" t="e">
        <f>#N/A</f>
        <v>#N/A</v>
      </c>
      <c r="K1840" s="470" t="e">
        <f>#N/A</f>
        <v>#N/A</v>
      </c>
    </row>
    <row r="1841" spans="2:11" ht="15" customHeight="1">
      <c r="B1841" s="299"/>
      <c r="C1841" s="302" t="str">
        <f>IF(B1841&lt;&gt;"",VLOOKUP(B1841,#REF!,2,0),"")</f>
        <v/>
      </c>
      <c r="D1841" s="301" t="str">
        <f>IF(B1841&lt;&gt;"",VLOOKUP(B1841,#REF!,3,0),"")</f>
        <v/>
      </c>
      <c r="E1841" s="308"/>
      <c r="F1841" s="308" t="str">
        <f>IF(OR(B1841="",D1841=0),"",VLOOKUP(B1841,#REF!,4,0))</f>
        <v/>
      </c>
      <c r="G1841" s="308" t="str">
        <f>IF(OR(B1841="",D1841=0),"",VLOOKUP(B1841,#REF!,5,0))</f>
        <v/>
      </c>
      <c r="H1841" s="309" t="e">
        <f>#N/A</f>
        <v>#N/A</v>
      </c>
      <c r="I1841" s="486" t="e">
        <f>#N/A</f>
        <v>#N/A</v>
      </c>
      <c r="J1841" s="270" t="e">
        <f>#N/A</f>
        <v>#N/A</v>
      </c>
      <c r="K1841" s="470" t="e">
        <f>#N/A</f>
        <v>#N/A</v>
      </c>
    </row>
    <row r="1842" spans="2:11" ht="15" customHeight="1">
      <c r="B1842" s="299"/>
      <c r="C1842" s="302" t="str">
        <f>IF(B1842&lt;&gt;"",VLOOKUP(B1842,#REF!,2,0),"")</f>
        <v/>
      </c>
      <c r="D1842" s="301" t="str">
        <f>IF(B1842&lt;&gt;"",VLOOKUP(B1842,#REF!,3,0),"")</f>
        <v/>
      </c>
      <c r="E1842" s="308"/>
      <c r="F1842" s="308" t="str">
        <f>IF(OR(B1842="",D1842=0),"",VLOOKUP(B1842,#REF!,4,0))</f>
        <v/>
      </c>
      <c r="G1842" s="308" t="str">
        <f>IF(OR(B1842="",D1842=0),"",VLOOKUP(B1842,#REF!,5,0))</f>
        <v/>
      </c>
      <c r="H1842" s="309" t="e">
        <f>#N/A</f>
        <v>#N/A</v>
      </c>
      <c r="I1842" s="486" t="e">
        <f>#N/A</f>
        <v>#N/A</v>
      </c>
      <c r="J1842" s="270" t="e">
        <f>#N/A</f>
        <v>#N/A</v>
      </c>
      <c r="K1842" s="470" t="e">
        <f>#N/A</f>
        <v>#N/A</v>
      </c>
    </row>
    <row r="1843" spans="2:11" ht="15" customHeight="1">
      <c r="B1843" s="299"/>
      <c r="C1843" s="302" t="str">
        <f>IF(B1843&lt;&gt;"",VLOOKUP(B1843,#REF!,2,0),"")</f>
        <v/>
      </c>
      <c r="D1843" s="301" t="str">
        <f>IF(B1843&lt;&gt;"",VLOOKUP(B1843,#REF!,3,0),"")</f>
        <v/>
      </c>
      <c r="E1843" s="308"/>
      <c r="F1843" s="308" t="str">
        <f>IF(OR(B1843="",D1843=0),"",VLOOKUP(B1843,#REF!,4,0))</f>
        <v/>
      </c>
      <c r="G1843" s="308" t="str">
        <f>IF(OR(B1843="",D1843=0),"",VLOOKUP(B1843,#REF!,5,0))</f>
        <v/>
      </c>
      <c r="H1843" s="309" t="e">
        <f>#N/A</f>
        <v>#N/A</v>
      </c>
      <c r="I1843" s="486" t="e">
        <f>#N/A</f>
        <v>#N/A</v>
      </c>
      <c r="J1843" s="270" t="e">
        <f>#N/A</f>
        <v>#N/A</v>
      </c>
      <c r="K1843" s="470" t="e">
        <f>#N/A</f>
        <v>#N/A</v>
      </c>
    </row>
    <row r="1844" spans="2:11" ht="15" customHeight="1">
      <c r="B1844" s="299"/>
      <c r="C1844" s="302" t="str">
        <f>IF(B1844&lt;&gt;"",VLOOKUP(B1844,#REF!,2,0),"")</f>
        <v/>
      </c>
      <c r="D1844" s="301" t="str">
        <f>IF(B1844&lt;&gt;"",VLOOKUP(B1844,#REF!,3,0),"")</f>
        <v/>
      </c>
      <c r="E1844" s="308"/>
      <c r="F1844" s="308" t="str">
        <f>IF(OR(B1844="",D1844=0),"",VLOOKUP(B1844,#REF!,4,0))</f>
        <v/>
      </c>
      <c r="G1844" s="308" t="str">
        <f>IF(OR(B1844="",D1844=0),"",VLOOKUP(B1844,#REF!,5,0))</f>
        <v/>
      </c>
      <c r="H1844" s="309" t="e">
        <f>#N/A</f>
        <v>#N/A</v>
      </c>
      <c r="I1844" s="486" t="e">
        <f>#N/A</f>
        <v>#N/A</v>
      </c>
      <c r="J1844" s="270" t="e">
        <f>#N/A</f>
        <v>#N/A</v>
      </c>
      <c r="K1844" s="470" t="e">
        <f>#N/A</f>
        <v>#N/A</v>
      </c>
    </row>
    <row r="1845" spans="2:11" ht="15" customHeight="1">
      <c r="B1845" s="299"/>
      <c r="C1845" s="302" t="str">
        <f>IF(B1845&lt;&gt;"",VLOOKUP(B1845,#REF!,2,0),"")</f>
        <v/>
      </c>
      <c r="D1845" s="301" t="str">
        <f>IF(B1845&lt;&gt;"",VLOOKUP(B1845,#REF!,3,0),"")</f>
        <v/>
      </c>
      <c r="E1845" s="308"/>
      <c r="F1845" s="308" t="str">
        <f>IF(OR(B1845="",D1845=0),"",VLOOKUP(B1845,#REF!,4,0))</f>
        <v/>
      </c>
      <c r="G1845" s="308" t="str">
        <f>IF(OR(B1845="",D1845=0),"",VLOOKUP(B1845,#REF!,5,0))</f>
        <v/>
      </c>
      <c r="H1845" s="309" t="e">
        <f>#N/A</f>
        <v>#N/A</v>
      </c>
      <c r="I1845" s="486" t="e">
        <f>#N/A</f>
        <v>#N/A</v>
      </c>
      <c r="J1845" s="270" t="e">
        <f>#N/A</f>
        <v>#N/A</v>
      </c>
      <c r="K1845" s="470" t="e">
        <f>#N/A</f>
        <v>#N/A</v>
      </c>
    </row>
    <row r="1846" spans="2:11" ht="15" customHeight="1">
      <c r="B1846" s="299"/>
      <c r="C1846" s="302" t="str">
        <f>IF(B1846&lt;&gt;"",VLOOKUP(B1846,#REF!,2,0),"")</f>
        <v/>
      </c>
      <c r="D1846" s="301" t="str">
        <f>IF(B1846&lt;&gt;"",VLOOKUP(B1846,#REF!,3,0),"")</f>
        <v/>
      </c>
      <c r="E1846" s="308"/>
      <c r="F1846" s="308" t="str">
        <f>IF(OR(B1846="",D1846=0),"",VLOOKUP(B1846,#REF!,4,0))</f>
        <v/>
      </c>
      <c r="G1846" s="308" t="str">
        <f>IF(OR(B1846="",D1846=0),"",VLOOKUP(B1846,#REF!,5,0))</f>
        <v/>
      </c>
      <c r="H1846" s="309" t="e">
        <f>#N/A</f>
        <v>#N/A</v>
      </c>
      <c r="I1846" s="486" t="e">
        <f>#N/A</f>
        <v>#N/A</v>
      </c>
      <c r="J1846" s="270" t="e">
        <f>#N/A</f>
        <v>#N/A</v>
      </c>
      <c r="K1846" s="470" t="e">
        <f>#N/A</f>
        <v>#N/A</v>
      </c>
    </row>
    <row r="1847" spans="2:11" ht="15" customHeight="1">
      <c r="B1847" s="299"/>
      <c r="C1847" s="302" t="str">
        <f>IF(B1847&lt;&gt;"",VLOOKUP(B1847,#REF!,2,0),"")</f>
        <v/>
      </c>
      <c r="D1847" s="301" t="str">
        <f>IF(B1847&lt;&gt;"",VLOOKUP(B1847,#REF!,3,0),"")</f>
        <v/>
      </c>
      <c r="E1847" s="308"/>
      <c r="F1847" s="308" t="str">
        <f>IF(OR(B1847="",D1847=0),"",VLOOKUP(B1847,#REF!,4,0))</f>
        <v/>
      </c>
      <c r="G1847" s="308" t="str">
        <f>IF(OR(B1847="",D1847=0),"",VLOOKUP(B1847,#REF!,5,0))</f>
        <v/>
      </c>
      <c r="H1847" s="309" t="e">
        <f>#N/A</f>
        <v>#N/A</v>
      </c>
      <c r="I1847" s="486" t="e">
        <f>#N/A</f>
        <v>#N/A</v>
      </c>
      <c r="J1847" s="270" t="e">
        <f>#N/A</f>
        <v>#N/A</v>
      </c>
      <c r="K1847" s="470" t="e">
        <f>#N/A</f>
        <v>#N/A</v>
      </c>
    </row>
    <row r="1848" spans="2:11" ht="15" customHeight="1">
      <c r="B1848" s="299"/>
      <c r="C1848" s="302" t="str">
        <f>IF(B1848&lt;&gt;"",VLOOKUP(B1848,#REF!,2,0),"")</f>
        <v/>
      </c>
      <c r="D1848" s="301" t="str">
        <f>IF(B1848&lt;&gt;"",VLOOKUP(B1848,#REF!,3,0),"")</f>
        <v/>
      </c>
      <c r="E1848" s="308"/>
      <c r="F1848" s="308" t="str">
        <f>IF(OR(B1848="",D1848=0),"",VLOOKUP(B1848,#REF!,4,0))</f>
        <v/>
      </c>
      <c r="G1848" s="308" t="str">
        <f>IF(OR(B1848="",D1848=0),"",VLOOKUP(B1848,#REF!,5,0))</f>
        <v/>
      </c>
      <c r="H1848" s="309" t="e">
        <f>#N/A</f>
        <v>#N/A</v>
      </c>
      <c r="I1848" s="486" t="e">
        <f>#N/A</f>
        <v>#N/A</v>
      </c>
      <c r="J1848" s="270" t="e">
        <f>#N/A</f>
        <v>#N/A</v>
      </c>
      <c r="K1848" s="470" t="e">
        <f>#N/A</f>
        <v>#N/A</v>
      </c>
    </row>
    <row r="1849" spans="2:11" ht="15" customHeight="1">
      <c r="B1849" s="299"/>
      <c r="C1849" s="302" t="str">
        <f>IF(B1849&lt;&gt;"",VLOOKUP(B1849,#REF!,2,0),"")</f>
        <v/>
      </c>
      <c r="D1849" s="301" t="str">
        <f>IF(B1849&lt;&gt;"",VLOOKUP(B1849,#REF!,3,0),"")</f>
        <v/>
      </c>
      <c r="E1849" s="308"/>
      <c r="F1849" s="308" t="str">
        <f>IF(OR(B1849="",D1849=0),"",VLOOKUP(B1849,#REF!,4,0))</f>
        <v/>
      </c>
      <c r="G1849" s="308" t="str">
        <f>IF(OR(B1849="",D1849=0),"",VLOOKUP(B1849,#REF!,5,0))</f>
        <v/>
      </c>
      <c r="H1849" s="309" t="e">
        <f>#N/A</f>
        <v>#N/A</v>
      </c>
      <c r="I1849" s="486" t="e">
        <f>#N/A</f>
        <v>#N/A</v>
      </c>
      <c r="J1849" s="270" t="e">
        <f>#N/A</f>
        <v>#N/A</v>
      </c>
      <c r="K1849" s="470" t="e">
        <f>#N/A</f>
        <v>#N/A</v>
      </c>
    </row>
    <row r="1850" spans="2:11" ht="15" customHeight="1">
      <c r="B1850" s="299"/>
      <c r="C1850" s="302" t="str">
        <f>IF(B1850&lt;&gt;"",VLOOKUP(B1850,#REF!,2,0),"")</f>
        <v/>
      </c>
      <c r="D1850" s="301" t="str">
        <f>IF(B1850&lt;&gt;"",VLOOKUP(B1850,#REF!,3,0),"")</f>
        <v/>
      </c>
      <c r="E1850" s="308"/>
      <c r="F1850" s="308" t="str">
        <f>IF(OR(B1850="",D1850=0),"",VLOOKUP(B1850,#REF!,4,0))</f>
        <v/>
      </c>
      <c r="G1850" s="308" t="str">
        <f>IF(OR(B1850="",D1850=0),"",VLOOKUP(B1850,#REF!,5,0))</f>
        <v/>
      </c>
      <c r="H1850" s="309" t="e">
        <f>#N/A</f>
        <v>#N/A</v>
      </c>
      <c r="I1850" s="486" t="e">
        <f>#N/A</f>
        <v>#N/A</v>
      </c>
      <c r="J1850" s="270" t="e">
        <f>#N/A</f>
        <v>#N/A</v>
      </c>
      <c r="K1850" s="470" t="e">
        <f>#N/A</f>
        <v>#N/A</v>
      </c>
    </row>
    <row r="1851" spans="2:11" ht="15" customHeight="1">
      <c r="B1851" s="299"/>
      <c r="C1851" s="302" t="str">
        <f>IF(B1851&lt;&gt;"",VLOOKUP(B1851,#REF!,2,0),"")</f>
        <v/>
      </c>
      <c r="D1851" s="301" t="str">
        <f>IF(B1851&lt;&gt;"",VLOOKUP(B1851,#REF!,3,0),"")</f>
        <v/>
      </c>
      <c r="E1851" s="308"/>
      <c r="F1851" s="308" t="str">
        <f>IF(OR(B1851="",D1851=0),"",VLOOKUP(B1851,#REF!,4,0))</f>
        <v/>
      </c>
      <c r="G1851" s="308" t="str">
        <f>IF(OR(B1851="",D1851=0),"",VLOOKUP(B1851,#REF!,5,0))</f>
        <v/>
      </c>
      <c r="H1851" s="309" t="e">
        <f>#N/A</f>
        <v>#N/A</v>
      </c>
      <c r="I1851" s="486" t="e">
        <f>#N/A</f>
        <v>#N/A</v>
      </c>
      <c r="J1851" s="270" t="e">
        <f>#N/A</f>
        <v>#N/A</v>
      </c>
      <c r="K1851" s="470" t="e">
        <f>#N/A</f>
        <v>#N/A</v>
      </c>
    </row>
    <row r="1852" spans="2:11" ht="15" customHeight="1">
      <c r="B1852" s="299"/>
      <c r="C1852" s="302" t="str">
        <f>IF(B1852&lt;&gt;"",VLOOKUP(B1852,#REF!,2,0),"")</f>
        <v/>
      </c>
      <c r="D1852" s="301" t="str">
        <f>IF(B1852&lt;&gt;"",VLOOKUP(B1852,#REF!,3,0),"")</f>
        <v/>
      </c>
      <c r="E1852" s="308"/>
      <c r="F1852" s="308" t="str">
        <f>IF(OR(B1852="",D1852=0),"",VLOOKUP(B1852,#REF!,4,0))</f>
        <v/>
      </c>
      <c r="G1852" s="308" t="str">
        <f>IF(OR(B1852="",D1852=0),"",VLOOKUP(B1852,#REF!,5,0))</f>
        <v/>
      </c>
      <c r="H1852" s="309" t="e">
        <f>#N/A</f>
        <v>#N/A</v>
      </c>
      <c r="I1852" s="486" t="e">
        <f>#N/A</f>
        <v>#N/A</v>
      </c>
      <c r="J1852" s="270" t="e">
        <f>#N/A</f>
        <v>#N/A</v>
      </c>
      <c r="K1852" s="470" t="e">
        <f>#N/A</f>
        <v>#N/A</v>
      </c>
    </row>
    <row r="1853" spans="2:11" ht="15" customHeight="1">
      <c r="B1853" s="299"/>
      <c r="C1853" s="302" t="str">
        <f>IF(B1853&lt;&gt;"",VLOOKUP(B1853,#REF!,2,0),"")</f>
        <v/>
      </c>
      <c r="D1853" s="301" t="str">
        <f>IF(B1853&lt;&gt;"",VLOOKUP(B1853,#REF!,3,0),"")</f>
        <v/>
      </c>
      <c r="E1853" s="308"/>
      <c r="F1853" s="308" t="str">
        <f>IF(OR(B1853="",D1853=0),"",VLOOKUP(B1853,#REF!,4,0))</f>
        <v/>
      </c>
      <c r="G1853" s="308" t="str">
        <f>IF(OR(B1853="",D1853=0),"",VLOOKUP(B1853,#REF!,5,0))</f>
        <v/>
      </c>
      <c r="H1853" s="309" t="e">
        <f>#N/A</f>
        <v>#N/A</v>
      </c>
      <c r="I1853" s="486" t="e">
        <f>#N/A</f>
        <v>#N/A</v>
      </c>
      <c r="J1853" s="270" t="e">
        <f>#N/A</f>
        <v>#N/A</v>
      </c>
      <c r="K1853" s="470" t="e">
        <f>#N/A</f>
        <v>#N/A</v>
      </c>
    </row>
    <row r="1854" spans="2:11" ht="15" customHeight="1">
      <c r="B1854" s="299"/>
      <c r="C1854" s="302" t="str">
        <f>IF(B1854&lt;&gt;"",VLOOKUP(B1854,#REF!,2,0),"")</f>
        <v/>
      </c>
      <c r="D1854" s="301" t="str">
        <f>IF(B1854&lt;&gt;"",VLOOKUP(B1854,#REF!,3,0),"")</f>
        <v/>
      </c>
      <c r="E1854" s="308"/>
      <c r="F1854" s="308" t="str">
        <f>IF(OR(B1854="",D1854=0),"",VLOOKUP(B1854,#REF!,4,0))</f>
        <v/>
      </c>
      <c r="G1854" s="308" t="str">
        <f>IF(OR(B1854="",D1854=0),"",VLOOKUP(B1854,#REF!,5,0))</f>
        <v/>
      </c>
      <c r="H1854" s="309" t="e">
        <f>#N/A</f>
        <v>#N/A</v>
      </c>
      <c r="I1854" s="486" t="e">
        <f>#N/A</f>
        <v>#N/A</v>
      </c>
      <c r="J1854" s="270" t="e">
        <f>#N/A</f>
        <v>#N/A</v>
      </c>
      <c r="K1854" s="470" t="e">
        <f>#N/A</f>
        <v>#N/A</v>
      </c>
    </row>
    <row r="1855" spans="2:11" ht="15" customHeight="1">
      <c r="B1855" s="299"/>
      <c r="C1855" s="302" t="str">
        <f>IF(B1855&lt;&gt;"",VLOOKUP(B1855,#REF!,2,0),"")</f>
        <v/>
      </c>
      <c r="D1855" s="301" t="str">
        <f>IF(B1855&lt;&gt;"",VLOOKUP(B1855,#REF!,3,0),"")</f>
        <v/>
      </c>
      <c r="E1855" s="308"/>
      <c r="F1855" s="308" t="str">
        <f>IF(OR(B1855="",D1855=0),"",VLOOKUP(B1855,#REF!,4,0))</f>
        <v/>
      </c>
      <c r="G1855" s="308" t="str">
        <f>IF(OR(B1855="",D1855=0),"",VLOOKUP(B1855,#REF!,5,0))</f>
        <v/>
      </c>
      <c r="H1855" s="309" t="e">
        <f>#N/A</f>
        <v>#N/A</v>
      </c>
      <c r="I1855" s="486" t="e">
        <f>#N/A</f>
        <v>#N/A</v>
      </c>
      <c r="J1855" s="270" t="e">
        <f>#N/A</f>
        <v>#N/A</v>
      </c>
      <c r="K1855" s="470" t="e">
        <f>#N/A</f>
        <v>#N/A</v>
      </c>
    </row>
    <row r="1856" spans="2:11" ht="15" customHeight="1">
      <c r="B1856" s="299"/>
      <c r="C1856" s="302" t="str">
        <f>IF(B1856&lt;&gt;"",VLOOKUP(B1856,#REF!,2,0),"")</f>
        <v/>
      </c>
      <c r="D1856" s="301" t="str">
        <f>IF(B1856&lt;&gt;"",VLOOKUP(B1856,#REF!,3,0),"")</f>
        <v/>
      </c>
      <c r="E1856" s="308"/>
      <c r="F1856" s="308" t="str">
        <f>IF(OR(B1856="",D1856=0),"",VLOOKUP(B1856,#REF!,4,0))</f>
        <v/>
      </c>
      <c r="G1856" s="308" t="str">
        <f>IF(OR(B1856="",D1856=0),"",VLOOKUP(B1856,#REF!,5,0))</f>
        <v/>
      </c>
      <c r="H1856" s="309" t="e">
        <f>#N/A</f>
        <v>#N/A</v>
      </c>
      <c r="I1856" s="486" t="e">
        <f>#N/A</f>
        <v>#N/A</v>
      </c>
      <c r="J1856" s="270" t="e">
        <f>#N/A</f>
        <v>#N/A</v>
      </c>
      <c r="K1856" s="470" t="e">
        <f>#N/A</f>
        <v>#N/A</v>
      </c>
    </row>
    <row r="1857" spans="2:11" ht="15" customHeight="1">
      <c r="B1857" s="299"/>
      <c r="C1857" s="302" t="str">
        <f>IF(B1857&lt;&gt;"",VLOOKUP(B1857,#REF!,2,0),"")</f>
        <v/>
      </c>
      <c r="D1857" s="301" t="str">
        <f>IF(B1857&lt;&gt;"",VLOOKUP(B1857,#REF!,3,0),"")</f>
        <v/>
      </c>
      <c r="E1857" s="308"/>
      <c r="F1857" s="308" t="str">
        <f>IF(OR(B1857="",D1857=0),"",VLOOKUP(B1857,#REF!,4,0))</f>
        <v/>
      </c>
      <c r="G1857" s="308" t="str">
        <f>IF(OR(B1857="",D1857=0),"",VLOOKUP(B1857,#REF!,5,0))</f>
        <v/>
      </c>
      <c r="H1857" s="309" t="e">
        <f>#N/A</f>
        <v>#N/A</v>
      </c>
      <c r="I1857" s="486" t="e">
        <f>#N/A</f>
        <v>#N/A</v>
      </c>
      <c r="J1857" s="270" t="e">
        <f>#N/A</f>
        <v>#N/A</v>
      </c>
      <c r="K1857" s="470" t="e">
        <f>#N/A</f>
        <v>#N/A</v>
      </c>
    </row>
    <row r="1858" spans="2:11" ht="15" customHeight="1">
      <c r="B1858" s="299"/>
      <c r="C1858" s="302" t="str">
        <f>IF(B1858&lt;&gt;"",VLOOKUP(B1858,#REF!,2,0),"")</f>
        <v/>
      </c>
      <c r="D1858" s="301" t="str">
        <f>IF(B1858&lt;&gt;"",VLOOKUP(B1858,#REF!,3,0),"")</f>
        <v/>
      </c>
      <c r="E1858" s="308"/>
      <c r="F1858" s="308" t="str">
        <f>IF(OR(B1858="",D1858=0),"",VLOOKUP(B1858,#REF!,4,0))</f>
        <v/>
      </c>
      <c r="G1858" s="308" t="str">
        <f>IF(OR(B1858="",D1858=0),"",VLOOKUP(B1858,#REF!,5,0))</f>
        <v/>
      </c>
      <c r="H1858" s="309" t="e">
        <f>#N/A</f>
        <v>#N/A</v>
      </c>
      <c r="I1858" s="486" t="e">
        <f>#N/A</f>
        <v>#N/A</v>
      </c>
      <c r="J1858" s="270" t="e">
        <f>#N/A</f>
        <v>#N/A</v>
      </c>
      <c r="K1858" s="470" t="e">
        <f>#N/A</f>
        <v>#N/A</v>
      </c>
    </row>
    <row r="1859" spans="2:11" ht="15" customHeight="1">
      <c r="B1859" s="299"/>
      <c r="C1859" s="302" t="str">
        <f>IF(B1859&lt;&gt;"",VLOOKUP(B1859,#REF!,2,0),"")</f>
        <v/>
      </c>
      <c r="D1859" s="301" t="str">
        <f>IF(B1859&lt;&gt;"",VLOOKUP(B1859,#REF!,3,0),"")</f>
        <v/>
      </c>
      <c r="E1859" s="308"/>
      <c r="F1859" s="308" t="str">
        <f>IF(OR(B1859="",D1859=0),"",VLOOKUP(B1859,#REF!,4,0))</f>
        <v/>
      </c>
      <c r="G1859" s="308" t="str">
        <f>IF(OR(B1859="",D1859=0),"",VLOOKUP(B1859,#REF!,5,0))</f>
        <v/>
      </c>
      <c r="H1859" s="309" t="e">
        <f>#N/A</f>
        <v>#N/A</v>
      </c>
      <c r="I1859" s="486" t="e">
        <f>#N/A</f>
        <v>#N/A</v>
      </c>
      <c r="J1859" s="270" t="e">
        <f>#N/A</f>
        <v>#N/A</v>
      </c>
      <c r="K1859" s="470" t="e">
        <f>#N/A</f>
        <v>#N/A</v>
      </c>
    </row>
    <row r="1860" spans="2:11" ht="15" customHeight="1">
      <c r="B1860" s="299"/>
      <c r="C1860" s="302" t="str">
        <f>IF(B1860&lt;&gt;"",VLOOKUP(B1860,#REF!,2,0),"")</f>
        <v/>
      </c>
      <c r="D1860" s="301" t="str">
        <f>IF(B1860&lt;&gt;"",VLOOKUP(B1860,#REF!,3,0),"")</f>
        <v/>
      </c>
      <c r="E1860" s="308"/>
      <c r="F1860" s="308" t="str">
        <f>IF(OR(B1860="",D1860=0),"",VLOOKUP(B1860,#REF!,4,0))</f>
        <v/>
      </c>
      <c r="G1860" s="308" t="str">
        <f>IF(OR(B1860="",D1860=0),"",VLOOKUP(B1860,#REF!,5,0))</f>
        <v/>
      </c>
      <c r="H1860" s="309" t="e">
        <f>#N/A</f>
        <v>#N/A</v>
      </c>
      <c r="I1860" s="486" t="e">
        <f>#N/A</f>
        <v>#N/A</v>
      </c>
      <c r="J1860" s="270" t="e">
        <f>#N/A</f>
        <v>#N/A</v>
      </c>
      <c r="K1860" s="470" t="e">
        <f>#N/A</f>
        <v>#N/A</v>
      </c>
    </row>
    <row r="1861" spans="2:11" ht="15" customHeight="1">
      <c r="B1861" s="299"/>
      <c r="C1861" s="302" t="str">
        <f>IF(B1861&lt;&gt;"",VLOOKUP(B1861,#REF!,2,0),"")</f>
        <v/>
      </c>
      <c r="D1861" s="301" t="str">
        <f>IF(B1861&lt;&gt;"",VLOOKUP(B1861,#REF!,3,0),"")</f>
        <v/>
      </c>
      <c r="E1861" s="308"/>
      <c r="F1861" s="308" t="str">
        <f>IF(OR(B1861="",D1861=0),"",VLOOKUP(B1861,#REF!,4,0))</f>
        <v/>
      </c>
      <c r="G1861" s="308" t="str">
        <f>IF(OR(B1861="",D1861=0),"",VLOOKUP(B1861,#REF!,5,0))</f>
        <v/>
      </c>
      <c r="H1861" s="309" t="e">
        <f>#N/A</f>
        <v>#N/A</v>
      </c>
      <c r="I1861" s="486" t="e">
        <f>#N/A</f>
        <v>#N/A</v>
      </c>
      <c r="J1861" s="270" t="e">
        <f>#N/A</f>
        <v>#N/A</v>
      </c>
      <c r="K1861" s="470" t="e">
        <f>#N/A</f>
        <v>#N/A</v>
      </c>
    </row>
    <row r="1862" spans="2:11" ht="15" customHeight="1">
      <c r="B1862" s="299"/>
      <c r="C1862" s="302" t="str">
        <f>IF(B1862&lt;&gt;"",VLOOKUP(B1862,#REF!,2,0),"")</f>
        <v/>
      </c>
      <c r="D1862" s="301" t="str">
        <f>IF(B1862&lt;&gt;"",VLOOKUP(B1862,#REF!,3,0),"")</f>
        <v/>
      </c>
      <c r="E1862" s="308"/>
      <c r="F1862" s="308" t="str">
        <f>IF(OR(B1862="",D1862=0),"",VLOOKUP(B1862,#REF!,4,0))</f>
        <v/>
      </c>
      <c r="G1862" s="308" t="str">
        <f>IF(OR(B1862="",D1862=0),"",VLOOKUP(B1862,#REF!,5,0))</f>
        <v/>
      </c>
      <c r="H1862" s="309" t="e">
        <f>#N/A</f>
        <v>#N/A</v>
      </c>
      <c r="I1862" s="486" t="e">
        <f>#N/A</f>
        <v>#N/A</v>
      </c>
      <c r="J1862" s="270" t="e">
        <f>#N/A</f>
        <v>#N/A</v>
      </c>
      <c r="K1862" s="470" t="e">
        <f>#N/A</f>
        <v>#N/A</v>
      </c>
    </row>
    <row r="1863" spans="2:11" ht="15" customHeight="1">
      <c r="B1863" s="299"/>
      <c r="C1863" s="302" t="str">
        <f>IF(B1863&lt;&gt;"",VLOOKUP(B1863,#REF!,2,0),"")</f>
        <v/>
      </c>
      <c r="D1863" s="301" t="str">
        <f>IF(B1863&lt;&gt;"",VLOOKUP(B1863,#REF!,3,0),"")</f>
        <v/>
      </c>
      <c r="E1863" s="308"/>
      <c r="F1863" s="308" t="str">
        <f>IF(OR(B1863="",D1863=0),"",VLOOKUP(B1863,#REF!,4,0))</f>
        <v/>
      </c>
      <c r="G1863" s="308" t="str">
        <f>IF(OR(B1863="",D1863=0),"",VLOOKUP(B1863,#REF!,5,0))</f>
        <v/>
      </c>
      <c r="H1863" s="309" t="e">
        <f>#N/A</f>
        <v>#N/A</v>
      </c>
      <c r="I1863" s="486" t="e">
        <f>#N/A</f>
        <v>#N/A</v>
      </c>
      <c r="J1863" s="270" t="e">
        <f>#N/A</f>
        <v>#N/A</v>
      </c>
      <c r="K1863" s="470" t="e">
        <f>#N/A</f>
        <v>#N/A</v>
      </c>
    </row>
    <row r="1864" spans="2:11" ht="15" customHeight="1">
      <c r="B1864" s="299"/>
      <c r="C1864" s="302" t="str">
        <f>IF(B1864&lt;&gt;"",VLOOKUP(B1864,#REF!,2,0),"")</f>
        <v/>
      </c>
      <c r="D1864" s="301" t="str">
        <f>IF(B1864&lt;&gt;"",VLOOKUP(B1864,#REF!,3,0),"")</f>
        <v/>
      </c>
      <c r="E1864" s="308"/>
      <c r="F1864" s="308" t="str">
        <f>IF(OR(B1864="",D1864=0),"",VLOOKUP(B1864,#REF!,4,0))</f>
        <v/>
      </c>
      <c r="G1864" s="308" t="str">
        <f>IF(OR(B1864="",D1864=0),"",VLOOKUP(B1864,#REF!,5,0))</f>
        <v/>
      </c>
      <c r="H1864" s="309" t="e">
        <f>#N/A</f>
        <v>#N/A</v>
      </c>
      <c r="I1864" s="486" t="e">
        <f>#N/A</f>
        <v>#N/A</v>
      </c>
      <c r="J1864" s="270" t="e">
        <f>#N/A</f>
        <v>#N/A</v>
      </c>
      <c r="K1864" s="470" t="e">
        <f>#N/A</f>
        <v>#N/A</v>
      </c>
    </row>
    <row r="1865" spans="2:11" ht="15" customHeight="1">
      <c r="B1865" s="299"/>
      <c r="C1865" s="302" t="str">
        <f>IF(B1865&lt;&gt;"",VLOOKUP(B1865,#REF!,2,0),"")</f>
        <v/>
      </c>
      <c r="D1865" s="301" t="str">
        <f>IF(B1865&lt;&gt;"",VLOOKUP(B1865,#REF!,3,0),"")</f>
        <v/>
      </c>
      <c r="E1865" s="308"/>
      <c r="F1865" s="308" t="str">
        <f>IF(OR(B1865="",D1865=0),"",VLOOKUP(B1865,#REF!,4,0))</f>
        <v/>
      </c>
      <c r="G1865" s="308" t="str">
        <f>IF(OR(B1865="",D1865=0),"",VLOOKUP(B1865,#REF!,5,0))</f>
        <v/>
      </c>
      <c r="H1865" s="309" t="e">
        <f>#N/A</f>
        <v>#N/A</v>
      </c>
      <c r="I1865" s="486" t="e">
        <f>#N/A</f>
        <v>#N/A</v>
      </c>
      <c r="J1865" s="270" t="e">
        <f>#N/A</f>
        <v>#N/A</v>
      </c>
      <c r="K1865" s="470" t="e">
        <f>#N/A</f>
        <v>#N/A</v>
      </c>
    </row>
    <row r="1866" spans="2:11" ht="15" customHeight="1">
      <c r="B1866" s="299"/>
      <c r="C1866" s="302" t="str">
        <f>IF(B1866&lt;&gt;"",VLOOKUP(B1866,#REF!,2,0),"")</f>
        <v/>
      </c>
      <c r="D1866" s="301" t="str">
        <f>IF(B1866&lt;&gt;"",VLOOKUP(B1866,#REF!,3,0),"")</f>
        <v/>
      </c>
      <c r="E1866" s="308"/>
      <c r="F1866" s="308" t="str">
        <f>IF(OR(B1866="",D1866=0),"",VLOOKUP(B1866,#REF!,4,0))</f>
        <v/>
      </c>
      <c r="G1866" s="308" t="str">
        <f>IF(OR(B1866="",D1866=0),"",VLOOKUP(B1866,#REF!,5,0))</f>
        <v/>
      </c>
      <c r="H1866" s="309" t="e">
        <f>#N/A</f>
        <v>#N/A</v>
      </c>
      <c r="I1866" s="486" t="e">
        <f>#N/A</f>
        <v>#N/A</v>
      </c>
      <c r="J1866" s="270" t="e">
        <f>#N/A</f>
        <v>#N/A</v>
      </c>
      <c r="K1866" s="470" t="e">
        <f>#N/A</f>
        <v>#N/A</v>
      </c>
    </row>
    <row r="1867" spans="2:11" ht="15" customHeight="1">
      <c r="B1867" s="299"/>
      <c r="C1867" s="302" t="str">
        <f>IF(B1867&lt;&gt;"",VLOOKUP(B1867,#REF!,2,0),"")</f>
        <v/>
      </c>
      <c r="D1867" s="301" t="str">
        <f>IF(B1867&lt;&gt;"",VLOOKUP(B1867,#REF!,3,0),"")</f>
        <v/>
      </c>
      <c r="E1867" s="308"/>
      <c r="F1867" s="308" t="str">
        <f>IF(OR(B1867="",D1867=0),"",VLOOKUP(B1867,#REF!,4,0))</f>
        <v/>
      </c>
      <c r="G1867" s="308" t="str">
        <f>IF(OR(B1867="",D1867=0),"",VLOOKUP(B1867,#REF!,5,0))</f>
        <v/>
      </c>
      <c r="H1867" s="309" t="e">
        <f>#N/A</f>
        <v>#N/A</v>
      </c>
      <c r="I1867" s="486" t="e">
        <f>#N/A</f>
        <v>#N/A</v>
      </c>
      <c r="J1867" s="270" t="e">
        <f>#N/A</f>
        <v>#N/A</v>
      </c>
      <c r="K1867" s="470" t="e">
        <f>#N/A</f>
        <v>#N/A</v>
      </c>
    </row>
    <row r="1868" spans="2:11" ht="15" customHeight="1">
      <c r="B1868" s="299"/>
      <c r="C1868" s="302" t="str">
        <f>IF(B1868&lt;&gt;"",VLOOKUP(B1868,#REF!,2,0),"")</f>
        <v/>
      </c>
      <c r="D1868" s="301" t="str">
        <f>IF(B1868&lt;&gt;"",VLOOKUP(B1868,#REF!,3,0),"")</f>
        <v/>
      </c>
      <c r="E1868" s="308"/>
      <c r="F1868" s="308" t="str">
        <f>IF(OR(B1868="",D1868=0),"",VLOOKUP(B1868,#REF!,4,0))</f>
        <v/>
      </c>
      <c r="G1868" s="308" t="str">
        <f>IF(OR(B1868="",D1868=0),"",VLOOKUP(B1868,#REF!,5,0))</f>
        <v/>
      </c>
      <c r="H1868" s="309" t="e">
        <f>#N/A</f>
        <v>#N/A</v>
      </c>
      <c r="I1868" s="486" t="e">
        <f>#N/A</f>
        <v>#N/A</v>
      </c>
      <c r="J1868" s="270" t="e">
        <f>#N/A</f>
        <v>#N/A</v>
      </c>
      <c r="K1868" s="470" t="e">
        <f>#N/A</f>
        <v>#N/A</v>
      </c>
    </row>
    <row r="1869" spans="2:11" ht="15" customHeight="1">
      <c r="B1869" s="299"/>
      <c r="C1869" s="302" t="str">
        <f>IF(B1869&lt;&gt;"",VLOOKUP(B1869,#REF!,2,0),"")</f>
        <v/>
      </c>
      <c r="D1869" s="301" t="str">
        <f>IF(B1869&lt;&gt;"",VLOOKUP(B1869,#REF!,3,0),"")</f>
        <v/>
      </c>
      <c r="E1869" s="308"/>
      <c r="F1869" s="308" t="str">
        <f>IF(OR(B1869="",D1869=0),"",VLOOKUP(B1869,#REF!,4,0))</f>
        <v/>
      </c>
      <c r="G1869" s="308" t="str">
        <f>IF(OR(B1869="",D1869=0),"",VLOOKUP(B1869,#REF!,5,0))</f>
        <v/>
      </c>
      <c r="H1869" s="309" t="e">
        <f>#N/A</f>
        <v>#N/A</v>
      </c>
      <c r="I1869" s="486" t="e">
        <f>#N/A</f>
        <v>#N/A</v>
      </c>
      <c r="J1869" s="270" t="e">
        <f>#N/A</f>
        <v>#N/A</v>
      </c>
      <c r="K1869" s="470" t="e">
        <f>#N/A</f>
        <v>#N/A</v>
      </c>
    </row>
    <row r="1870" spans="2:11" ht="15" customHeight="1">
      <c r="B1870" s="299"/>
      <c r="C1870" s="302" t="str">
        <f>IF(B1870&lt;&gt;"",VLOOKUP(B1870,#REF!,2,0),"")</f>
        <v/>
      </c>
      <c r="D1870" s="301" t="str">
        <f>IF(B1870&lt;&gt;"",VLOOKUP(B1870,#REF!,3,0),"")</f>
        <v/>
      </c>
      <c r="E1870" s="308"/>
      <c r="F1870" s="308" t="str">
        <f>IF(OR(B1870="",D1870=0),"",VLOOKUP(B1870,#REF!,4,0))</f>
        <v/>
      </c>
      <c r="G1870" s="308" t="str">
        <f>IF(OR(B1870="",D1870=0),"",VLOOKUP(B1870,#REF!,5,0))</f>
        <v/>
      </c>
      <c r="H1870" s="309" t="e">
        <f>#N/A</f>
        <v>#N/A</v>
      </c>
      <c r="I1870" s="486" t="e">
        <f>#N/A</f>
        <v>#N/A</v>
      </c>
      <c r="J1870" s="270" t="e">
        <f>#N/A</f>
        <v>#N/A</v>
      </c>
      <c r="K1870" s="470" t="e">
        <f>#N/A</f>
        <v>#N/A</v>
      </c>
    </row>
    <row r="1871" spans="2:11" ht="15" customHeight="1">
      <c r="B1871" s="299"/>
      <c r="C1871" s="302" t="str">
        <f>IF(B1871&lt;&gt;"",VLOOKUP(B1871,#REF!,2,0),"")</f>
        <v/>
      </c>
      <c r="D1871" s="301" t="str">
        <f>IF(B1871&lt;&gt;"",VLOOKUP(B1871,#REF!,3,0),"")</f>
        <v/>
      </c>
      <c r="E1871" s="308"/>
      <c r="F1871" s="308" t="str">
        <f>IF(OR(B1871="",D1871=0),"",VLOOKUP(B1871,#REF!,4,0))</f>
        <v/>
      </c>
      <c r="G1871" s="308" t="str">
        <f>IF(OR(B1871="",D1871=0),"",VLOOKUP(B1871,#REF!,5,0))</f>
        <v/>
      </c>
      <c r="H1871" s="309" t="e">
        <f>#N/A</f>
        <v>#N/A</v>
      </c>
      <c r="I1871" s="486" t="e">
        <f>#N/A</f>
        <v>#N/A</v>
      </c>
      <c r="J1871" s="270" t="e">
        <f>#N/A</f>
        <v>#N/A</v>
      </c>
      <c r="K1871" s="470" t="e">
        <f>#N/A</f>
        <v>#N/A</v>
      </c>
    </row>
    <row r="1872" spans="2:11" ht="15" customHeight="1">
      <c r="B1872" s="299"/>
      <c r="C1872" s="302" t="str">
        <f>IF(B1872&lt;&gt;"",VLOOKUP(B1872,#REF!,2,0),"")</f>
        <v/>
      </c>
      <c r="D1872" s="301" t="str">
        <f>IF(B1872&lt;&gt;"",VLOOKUP(B1872,#REF!,3,0),"")</f>
        <v/>
      </c>
      <c r="E1872" s="308"/>
      <c r="F1872" s="308" t="str">
        <f>IF(OR(B1872="",D1872=0),"",VLOOKUP(B1872,#REF!,4,0))</f>
        <v/>
      </c>
      <c r="G1872" s="308" t="str">
        <f>IF(OR(B1872="",D1872=0),"",VLOOKUP(B1872,#REF!,5,0))</f>
        <v/>
      </c>
      <c r="H1872" s="309" t="e">
        <f>#N/A</f>
        <v>#N/A</v>
      </c>
      <c r="I1872" s="486" t="e">
        <f>#N/A</f>
        <v>#N/A</v>
      </c>
      <c r="J1872" s="270" t="e">
        <f>#N/A</f>
        <v>#N/A</v>
      </c>
      <c r="K1872" s="470" t="e">
        <f>#N/A</f>
        <v>#N/A</v>
      </c>
    </row>
    <row r="1873" spans="2:11" ht="15" customHeight="1">
      <c r="B1873" s="299"/>
      <c r="C1873" s="302" t="str">
        <f>IF(B1873&lt;&gt;"",VLOOKUP(B1873,#REF!,2,0),"")</f>
        <v/>
      </c>
      <c r="D1873" s="301" t="str">
        <f>IF(B1873&lt;&gt;"",VLOOKUP(B1873,#REF!,3,0),"")</f>
        <v/>
      </c>
      <c r="E1873" s="308"/>
      <c r="F1873" s="308" t="str">
        <f>IF(OR(B1873="",D1873=0),"",VLOOKUP(B1873,#REF!,4,0))</f>
        <v/>
      </c>
      <c r="G1873" s="308" t="str">
        <f>IF(OR(B1873="",D1873=0),"",VLOOKUP(B1873,#REF!,5,0))</f>
        <v/>
      </c>
      <c r="H1873" s="309" t="e">
        <f>#N/A</f>
        <v>#N/A</v>
      </c>
      <c r="I1873" s="486" t="e">
        <f>#N/A</f>
        <v>#N/A</v>
      </c>
      <c r="J1873" s="270" t="e">
        <f>#N/A</f>
        <v>#N/A</v>
      </c>
      <c r="K1873" s="470" t="e">
        <f>#N/A</f>
        <v>#N/A</v>
      </c>
    </row>
    <row r="1874" spans="2:11" ht="15" customHeight="1">
      <c r="B1874" s="299"/>
      <c r="C1874" s="302" t="str">
        <f>IF(B1874&lt;&gt;"",VLOOKUP(B1874,#REF!,2,0),"")</f>
        <v/>
      </c>
      <c r="D1874" s="301" t="str">
        <f>IF(B1874&lt;&gt;"",VLOOKUP(B1874,#REF!,3,0),"")</f>
        <v/>
      </c>
      <c r="E1874" s="308"/>
      <c r="F1874" s="308" t="str">
        <f>IF(OR(B1874="",D1874=0),"",VLOOKUP(B1874,#REF!,4,0))</f>
        <v/>
      </c>
      <c r="G1874" s="308" t="str">
        <f>IF(OR(B1874="",D1874=0),"",VLOOKUP(B1874,#REF!,5,0))</f>
        <v/>
      </c>
      <c r="H1874" s="309" t="e">
        <f>#N/A</f>
        <v>#N/A</v>
      </c>
      <c r="I1874" s="486" t="e">
        <f>#N/A</f>
        <v>#N/A</v>
      </c>
      <c r="J1874" s="270" t="e">
        <f>#N/A</f>
        <v>#N/A</v>
      </c>
      <c r="K1874" s="470" t="e">
        <f>#N/A</f>
        <v>#N/A</v>
      </c>
    </row>
    <row r="1875" spans="2:11" ht="15" customHeight="1">
      <c r="B1875" s="299"/>
      <c r="C1875" s="302" t="str">
        <f>IF(B1875&lt;&gt;"",VLOOKUP(B1875,#REF!,2,0),"")</f>
        <v/>
      </c>
      <c r="D1875" s="301" t="str">
        <f>IF(B1875&lt;&gt;"",VLOOKUP(B1875,#REF!,3,0),"")</f>
        <v/>
      </c>
      <c r="E1875" s="308"/>
      <c r="F1875" s="308" t="str">
        <f>IF(OR(B1875="",D1875=0),"",VLOOKUP(B1875,#REF!,4,0))</f>
        <v/>
      </c>
      <c r="G1875" s="308" t="str">
        <f>IF(OR(B1875="",D1875=0),"",VLOOKUP(B1875,#REF!,5,0))</f>
        <v/>
      </c>
      <c r="H1875" s="309" t="e">
        <f>#N/A</f>
        <v>#N/A</v>
      </c>
      <c r="I1875" s="486" t="e">
        <f>#N/A</f>
        <v>#N/A</v>
      </c>
      <c r="J1875" s="270" t="e">
        <f>#N/A</f>
        <v>#N/A</v>
      </c>
      <c r="K1875" s="470" t="e">
        <f>#N/A</f>
        <v>#N/A</v>
      </c>
    </row>
    <row r="1876" spans="2:11" ht="15" customHeight="1">
      <c r="B1876" s="299"/>
      <c r="C1876" s="302" t="str">
        <f>IF(B1876&lt;&gt;"",VLOOKUP(B1876,#REF!,2,0),"")</f>
        <v/>
      </c>
      <c r="D1876" s="301" t="str">
        <f>IF(B1876&lt;&gt;"",VLOOKUP(B1876,#REF!,3,0),"")</f>
        <v/>
      </c>
      <c r="E1876" s="308"/>
      <c r="F1876" s="308" t="str">
        <f>IF(OR(B1876="",D1876=0),"",VLOOKUP(B1876,#REF!,4,0))</f>
        <v/>
      </c>
      <c r="G1876" s="308" t="str">
        <f>IF(OR(B1876="",D1876=0),"",VLOOKUP(B1876,#REF!,5,0))</f>
        <v/>
      </c>
      <c r="H1876" s="309" t="e">
        <f>#N/A</f>
        <v>#N/A</v>
      </c>
      <c r="I1876" s="486" t="e">
        <f>#N/A</f>
        <v>#N/A</v>
      </c>
      <c r="J1876" s="270" t="e">
        <f>#N/A</f>
        <v>#N/A</v>
      </c>
      <c r="K1876" s="470" t="e">
        <f>#N/A</f>
        <v>#N/A</v>
      </c>
    </row>
    <row r="1877" spans="2:11" ht="15" customHeight="1">
      <c r="B1877" s="299"/>
      <c r="C1877" s="302" t="str">
        <f>IF(B1877&lt;&gt;"",VLOOKUP(B1877,#REF!,2,0),"")</f>
        <v/>
      </c>
      <c r="D1877" s="301" t="str">
        <f>IF(B1877&lt;&gt;"",VLOOKUP(B1877,#REF!,3,0),"")</f>
        <v/>
      </c>
      <c r="E1877" s="308"/>
      <c r="F1877" s="308" t="str">
        <f>IF(OR(B1877="",D1877=0),"",VLOOKUP(B1877,#REF!,4,0))</f>
        <v/>
      </c>
      <c r="G1877" s="308" t="str">
        <f>IF(OR(B1877="",D1877=0),"",VLOOKUP(B1877,#REF!,5,0))</f>
        <v/>
      </c>
      <c r="H1877" s="309" t="e">
        <f>#N/A</f>
        <v>#N/A</v>
      </c>
      <c r="I1877" s="486" t="e">
        <f>#N/A</f>
        <v>#N/A</v>
      </c>
      <c r="J1877" s="270" t="e">
        <f>#N/A</f>
        <v>#N/A</v>
      </c>
      <c r="K1877" s="470" t="e">
        <f>#N/A</f>
        <v>#N/A</v>
      </c>
    </row>
    <row r="1878" spans="2:11" ht="15" customHeight="1">
      <c r="B1878" s="299"/>
      <c r="C1878" s="302" t="str">
        <f>IF(B1878&lt;&gt;"",VLOOKUP(B1878,#REF!,2,0),"")</f>
        <v/>
      </c>
      <c r="D1878" s="301" t="str">
        <f>IF(B1878&lt;&gt;"",VLOOKUP(B1878,#REF!,3,0),"")</f>
        <v/>
      </c>
      <c r="E1878" s="308"/>
      <c r="F1878" s="308" t="str">
        <f>IF(OR(B1878="",D1878=0),"",VLOOKUP(B1878,#REF!,4,0))</f>
        <v/>
      </c>
      <c r="G1878" s="308" t="str">
        <f>IF(OR(B1878="",D1878=0),"",VLOOKUP(B1878,#REF!,5,0))</f>
        <v/>
      </c>
      <c r="H1878" s="309" t="e">
        <f>#N/A</f>
        <v>#N/A</v>
      </c>
      <c r="I1878" s="486" t="e">
        <f>#N/A</f>
        <v>#N/A</v>
      </c>
      <c r="J1878" s="270" t="e">
        <f>#N/A</f>
        <v>#N/A</v>
      </c>
      <c r="K1878" s="470" t="e">
        <f>#N/A</f>
        <v>#N/A</v>
      </c>
    </row>
    <row r="1879" spans="2:11" ht="15" customHeight="1">
      <c r="B1879" s="299"/>
      <c r="C1879" s="302" t="str">
        <f>IF(B1879&lt;&gt;"",VLOOKUP(B1879,#REF!,2,0),"")</f>
        <v/>
      </c>
      <c r="D1879" s="301" t="str">
        <f>IF(B1879&lt;&gt;"",VLOOKUP(B1879,#REF!,3,0),"")</f>
        <v/>
      </c>
      <c r="E1879" s="308"/>
      <c r="F1879" s="308" t="str">
        <f>IF(OR(B1879="",D1879=0),"",VLOOKUP(B1879,#REF!,4,0))</f>
        <v/>
      </c>
      <c r="G1879" s="308" t="str">
        <f>IF(OR(B1879="",D1879=0),"",VLOOKUP(B1879,#REF!,5,0))</f>
        <v/>
      </c>
      <c r="H1879" s="309" t="e">
        <f>#N/A</f>
        <v>#N/A</v>
      </c>
      <c r="I1879" s="486" t="e">
        <f>#N/A</f>
        <v>#N/A</v>
      </c>
      <c r="J1879" s="270" t="e">
        <f>#N/A</f>
        <v>#N/A</v>
      </c>
      <c r="K1879" s="470" t="e">
        <f>#N/A</f>
        <v>#N/A</v>
      </c>
    </row>
    <row r="1880" spans="2:11" ht="15" customHeight="1">
      <c r="B1880" s="299"/>
      <c r="C1880" s="302" t="str">
        <f>IF(B1880&lt;&gt;"",VLOOKUP(B1880,#REF!,2,0),"")</f>
        <v/>
      </c>
      <c r="D1880" s="301" t="str">
        <f>IF(B1880&lt;&gt;"",VLOOKUP(B1880,#REF!,3,0),"")</f>
        <v/>
      </c>
      <c r="E1880" s="308"/>
      <c r="F1880" s="308" t="str">
        <f>IF(OR(B1880="",D1880=0),"",VLOOKUP(B1880,#REF!,4,0))</f>
        <v/>
      </c>
      <c r="G1880" s="308" t="str">
        <f>IF(OR(B1880="",D1880=0),"",VLOOKUP(B1880,#REF!,5,0))</f>
        <v/>
      </c>
      <c r="H1880" s="309" t="e">
        <f>#N/A</f>
        <v>#N/A</v>
      </c>
      <c r="I1880" s="486" t="e">
        <f>#N/A</f>
        <v>#N/A</v>
      </c>
      <c r="J1880" s="270" t="e">
        <f>#N/A</f>
        <v>#N/A</v>
      </c>
      <c r="K1880" s="470" t="e">
        <f>#N/A</f>
        <v>#N/A</v>
      </c>
    </row>
    <row r="1881" spans="2:11" ht="15" customHeight="1">
      <c r="B1881" s="299"/>
      <c r="C1881" s="302" t="str">
        <f>IF(B1881&lt;&gt;"",VLOOKUP(B1881,#REF!,2,0),"")</f>
        <v/>
      </c>
      <c r="D1881" s="301" t="str">
        <f>IF(B1881&lt;&gt;"",VLOOKUP(B1881,#REF!,3,0),"")</f>
        <v/>
      </c>
      <c r="E1881" s="308"/>
      <c r="F1881" s="308" t="str">
        <f>IF(OR(B1881="",D1881=0),"",VLOOKUP(B1881,#REF!,4,0))</f>
        <v/>
      </c>
      <c r="G1881" s="308" t="str">
        <f>IF(OR(B1881="",D1881=0),"",VLOOKUP(B1881,#REF!,5,0))</f>
        <v/>
      </c>
      <c r="H1881" s="309" t="e">
        <f>#N/A</f>
        <v>#N/A</v>
      </c>
      <c r="I1881" s="486" t="e">
        <f>#N/A</f>
        <v>#N/A</v>
      </c>
      <c r="J1881" s="270" t="e">
        <f>#N/A</f>
        <v>#N/A</v>
      </c>
      <c r="K1881" s="470" t="e">
        <f>#N/A</f>
        <v>#N/A</v>
      </c>
    </row>
    <row r="1882" spans="2:11" ht="15" customHeight="1">
      <c r="B1882" s="299"/>
      <c r="C1882" s="302" t="str">
        <f>IF(B1882&lt;&gt;"",VLOOKUP(B1882,#REF!,2,0),"")</f>
        <v/>
      </c>
      <c r="D1882" s="301" t="str">
        <f>IF(B1882&lt;&gt;"",VLOOKUP(B1882,#REF!,3,0),"")</f>
        <v/>
      </c>
      <c r="E1882" s="308"/>
      <c r="F1882" s="308" t="str">
        <f>IF(OR(B1882="",D1882=0),"",VLOOKUP(B1882,#REF!,4,0))</f>
        <v/>
      </c>
      <c r="G1882" s="308" t="str">
        <f>IF(OR(B1882="",D1882=0),"",VLOOKUP(B1882,#REF!,5,0))</f>
        <v/>
      </c>
      <c r="H1882" s="309" t="e">
        <f>#N/A</f>
        <v>#N/A</v>
      </c>
      <c r="I1882" s="486" t="e">
        <f>#N/A</f>
        <v>#N/A</v>
      </c>
      <c r="J1882" s="270" t="e">
        <f>#N/A</f>
        <v>#N/A</v>
      </c>
      <c r="K1882" s="470" t="e">
        <f>#N/A</f>
        <v>#N/A</v>
      </c>
    </row>
    <row r="1883" spans="2:11" ht="15" customHeight="1">
      <c r="B1883" s="299"/>
      <c r="C1883" s="302" t="str">
        <f>IF(B1883&lt;&gt;"",VLOOKUP(B1883,#REF!,2,0),"")</f>
        <v/>
      </c>
      <c r="D1883" s="301" t="str">
        <f>IF(B1883&lt;&gt;"",VLOOKUP(B1883,#REF!,3,0),"")</f>
        <v/>
      </c>
      <c r="E1883" s="308"/>
      <c r="F1883" s="308" t="str">
        <f>IF(OR(B1883="",D1883=0),"",VLOOKUP(B1883,#REF!,4,0))</f>
        <v/>
      </c>
      <c r="G1883" s="308" t="str">
        <f>IF(OR(B1883="",D1883=0),"",VLOOKUP(B1883,#REF!,5,0))</f>
        <v/>
      </c>
      <c r="H1883" s="309" t="e">
        <f>#N/A</f>
        <v>#N/A</v>
      </c>
      <c r="I1883" s="486" t="e">
        <f>#N/A</f>
        <v>#N/A</v>
      </c>
      <c r="J1883" s="270" t="e">
        <f>#N/A</f>
        <v>#N/A</v>
      </c>
      <c r="K1883" s="470" t="e">
        <f>#N/A</f>
        <v>#N/A</v>
      </c>
    </row>
    <row r="1884" spans="2:11" ht="15" customHeight="1">
      <c r="B1884" s="299"/>
      <c r="C1884" s="302" t="str">
        <f>IF(B1884&lt;&gt;"",VLOOKUP(B1884,#REF!,2,0),"")</f>
        <v/>
      </c>
      <c r="D1884" s="301" t="str">
        <f>IF(B1884&lt;&gt;"",VLOOKUP(B1884,#REF!,3,0),"")</f>
        <v/>
      </c>
      <c r="E1884" s="308"/>
      <c r="F1884" s="308" t="str">
        <f>IF(OR(B1884="",D1884=0),"",VLOOKUP(B1884,#REF!,4,0))</f>
        <v/>
      </c>
      <c r="G1884" s="308" t="str">
        <f>IF(OR(B1884="",D1884=0),"",VLOOKUP(B1884,#REF!,5,0))</f>
        <v/>
      </c>
      <c r="H1884" s="309" t="e">
        <f>#N/A</f>
        <v>#N/A</v>
      </c>
      <c r="I1884" s="486" t="e">
        <f>#N/A</f>
        <v>#N/A</v>
      </c>
      <c r="J1884" s="270" t="e">
        <f>#N/A</f>
        <v>#N/A</v>
      </c>
      <c r="K1884" s="470" t="e">
        <f>#N/A</f>
        <v>#N/A</v>
      </c>
    </row>
    <row r="1885" spans="2:11" ht="15" customHeight="1">
      <c r="B1885" s="299"/>
      <c r="C1885" s="302" t="str">
        <f>IF(B1885&lt;&gt;"",VLOOKUP(B1885,#REF!,2,0),"")</f>
        <v/>
      </c>
      <c r="D1885" s="301" t="str">
        <f>IF(B1885&lt;&gt;"",VLOOKUP(B1885,#REF!,3,0),"")</f>
        <v/>
      </c>
      <c r="E1885" s="308"/>
      <c r="F1885" s="308" t="str">
        <f>IF(OR(B1885="",D1885=0),"",VLOOKUP(B1885,#REF!,4,0))</f>
        <v/>
      </c>
      <c r="G1885" s="308" t="str">
        <f>IF(OR(B1885="",D1885=0),"",VLOOKUP(B1885,#REF!,5,0))</f>
        <v/>
      </c>
      <c r="H1885" s="309" t="e">
        <f>#N/A</f>
        <v>#N/A</v>
      </c>
      <c r="I1885" s="486" t="e">
        <f>#N/A</f>
        <v>#N/A</v>
      </c>
      <c r="J1885" s="270" t="e">
        <f>#N/A</f>
        <v>#N/A</v>
      </c>
      <c r="K1885" s="470" t="e">
        <f>#N/A</f>
        <v>#N/A</v>
      </c>
    </row>
    <row r="1886" spans="2:11" ht="15" customHeight="1">
      <c r="B1886" s="299"/>
      <c r="C1886" s="302" t="str">
        <f>IF(B1886&lt;&gt;"",VLOOKUP(B1886,#REF!,2,0),"")</f>
        <v/>
      </c>
      <c r="D1886" s="301" t="str">
        <f>IF(B1886&lt;&gt;"",VLOOKUP(B1886,#REF!,3,0),"")</f>
        <v/>
      </c>
      <c r="E1886" s="308"/>
      <c r="F1886" s="308" t="str">
        <f>IF(OR(B1886="",D1886=0),"",VLOOKUP(B1886,#REF!,4,0))</f>
        <v/>
      </c>
      <c r="G1886" s="308" t="str">
        <f>IF(OR(B1886="",D1886=0),"",VLOOKUP(B1886,#REF!,5,0))</f>
        <v/>
      </c>
      <c r="H1886" s="309" t="e">
        <f>#N/A</f>
        <v>#N/A</v>
      </c>
      <c r="I1886" s="486" t="e">
        <f>#N/A</f>
        <v>#N/A</v>
      </c>
      <c r="J1886" s="270" t="e">
        <f>#N/A</f>
        <v>#N/A</v>
      </c>
      <c r="K1886" s="470" t="e">
        <f>#N/A</f>
        <v>#N/A</v>
      </c>
    </row>
    <row r="1887" spans="2:11" ht="15" customHeight="1">
      <c r="B1887" s="299"/>
      <c r="C1887" s="302" t="str">
        <f>IF(B1887&lt;&gt;"",VLOOKUP(B1887,#REF!,2,0),"")</f>
        <v/>
      </c>
      <c r="D1887" s="301" t="str">
        <f>IF(B1887&lt;&gt;"",VLOOKUP(B1887,#REF!,3,0),"")</f>
        <v/>
      </c>
      <c r="E1887" s="308"/>
      <c r="F1887" s="308" t="str">
        <f>IF(OR(B1887="",D1887=0),"",VLOOKUP(B1887,#REF!,4,0))</f>
        <v/>
      </c>
      <c r="G1887" s="308" t="str">
        <f>IF(OR(B1887="",D1887=0),"",VLOOKUP(B1887,#REF!,5,0))</f>
        <v/>
      </c>
      <c r="H1887" s="309" t="e">
        <f>#N/A</f>
        <v>#N/A</v>
      </c>
      <c r="I1887" s="486" t="e">
        <f>#N/A</f>
        <v>#N/A</v>
      </c>
      <c r="J1887" s="270" t="e">
        <f>#N/A</f>
        <v>#N/A</v>
      </c>
      <c r="K1887" s="470" t="e">
        <f>#N/A</f>
        <v>#N/A</v>
      </c>
    </row>
    <row r="1888" spans="2:11" ht="15" customHeight="1">
      <c r="B1888" s="299"/>
      <c r="C1888" s="302" t="str">
        <f>IF(B1888&lt;&gt;"",VLOOKUP(B1888,#REF!,2,0),"")</f>
        <v/>
      </c>
      <c r="D1888" s="301" t="str">
        <f>IF(B1888&lt;&gt;"",VLOOKUP(B1888,#REF!,3,0),"")</f>
        <v/>
      </c>
      <c r="E1888" s="308"/>
      <c r="F1888" s="308" t="str">
        <f>IF(OR(B1888="",D1888=0),"",VLOOKUP(B1888,#REF!,4,0))</f>
        <v/>
      </c>
      <c r="G1888" s="308" t="str">
        <f>IF(OR(B1888="",D1888=0),"",VLOOKUP(B1888,#REF!,5,0))</f>
        <v/>
      </c>
      <c r="H1888" s="309" t="e">
        <f>#N/A</f>
        <v>#N/A</v>
      </c>
      <c r="I1888" s="486" t="e">
        <f>#N/A</f>
        <v>#N/A</v>
      </c>
      <c r="J1888" s="270" t="e">
        <f>#N/A</f>
        <v>#N/A</v>
      </c>
      <c r="K1888" s="470" t="e">
        <f>#N/A</f>
        <v>#N/A</v>
      </c>
    </row>
    <row r="1889" spans="2:11" ht="15" customHeight="1">
      <c r="B1889" s="299"/>
      <c r="C1889" s="302" t="str">
        <f>IF(B1889&lt;&gt;"",VLOOKUP(B1889,#REF!,2,0),"")</f>
        <v/>
      </c>
      <c r="D1889" s="301" t="str">
        <f>IF(B1889&lt;&gt;"",VLOOKUP(B1889,#REF!,3,0),"")</f>
        <v/>
      </c>
      <c r="E1889" s="308"/>
      <c r="F1889" s="308" t="str">
        <f>IF(OR(B1889="",D1889=0),"",VLOOKUP(B1889,#REF!,4,0))</f>
        <v/>
      </c>
      <c r="G1889" s="308" t="str">
        <f>IF(OR(B1889="",D1889=0),"",VLOOKUP(B1889,#REF!,5,0))</f>
        <v/>
      </c>
      <c r="H1889" s="309" t="e">
        <f>#N/A</f>
        <v>#N/A</v>
      </c>
      <c r="I1889" s="486" t="e">
        <f>#N/A</f>
        <v>#N/A</v>
      </c>
      <c r="J1889" s="270" t="e">
        <f>#N/A</f>
        <v>#N/A</v>
      </c>
      <c r="K1889" s="470" t="e">
        <f>#N/A</f>
        <v>#N/A</v>
      </c>
    </row>
    <row r="1890" spans="2:11" ht="15" customHeight="1">
      <c r="B1890" s="299"/>
      <c r="C1890" s="302" t="str">
        <f>IF(B1890&lt;&gt;"",VLOOKUP(B1890,#REF!,2,0),"")</f>
        <v/>
      </c>
      <c r="D1890" s="301" t="str">
        <f>IF(B1890&lt;&gt;"",VLOOKUP(B1890,#REF!,3,0),"")</f>
        <v/>
      </c>
      <c r="E1890" s="308"/>
      <c r="F1890" s="308" t="str">
        <f>IF(OR(B1890="",D1890=0),"",VLOOKUP(B1890,#REF!,4,0))</f>
        <v/>
      </c>
      <c r="G1890" s="308" t="str">
        <f>IF(OR(B1890="",D1890=0),"",VLOOKUP(B1890,#REF!,5,0))</f>
        <v/>
      </c>
      <c r="H1890" s="309" t="e">
        <f>#N/A</f>
        <v>#N/A</v>
      </c>
      <c r="I1890" s="486" t="e">
        <f>#N/A</f>
        <v>#N/A</v>
      </c>
      <c r="J1890" s="270" t="e">
        <f>#N/A</f>
        <v>#N/A</v>
      </c>
      <c r="K1890" s="470" t="e">
        <f>#N/A</f>
        <v>#N/A</v>
      </c>
    </row>
    <row r="1891" spans="2:11" ht="15" customHeight="1">
      <c r="B1891" s="299"/>
      <c r="C1891" s="302" t="str">
        <f>IF(B1891&lt;&gt;"",VLOOKUP(B1891,#REF!,2,0),"")</f>
        <v/>
      </c>
      <c r="D1891" s="301" t="str">
        <f>IF(B1891&lt;&gt;"",VLOOKUP(B1891,#REF!,3,0),"")</f>
        <v/>
      </c>
      <c r="E1891" s="308"/>
      <c r="F1891" s="308" t="str">
        <f>IF(OR(B1891="",D1891=0),"",VLOOKUP(B1891,#REF!,4,0))</f>
        <v/>
      </c>
      <c r="G1891" s="308" t="str">
        <f>IF(OR(B1891="",D1891=0),"",VLOOKUP(B1891,#REF!,5,0))</f>
        <v/>
      </c>
      <c r="H1891" s="309" t="e">
        <f>#N/A</f>
        <v>#N/A</v>
      </c>
      <c r="I1891" s="486" t="e">
        <f>#N/A</f>
        <v>#N/A</v>
      </c>
      <c r="J1891" s="270" t="e">
        <f>#N/A</f>
        <v>#N/A</v>
      </c>
      <c r="K1891" s="470" t="e">
        <f>#N/A</f>
        <v>#N/A</v>
      </c>
    </row>
    <row r="1892" spans="2:11" ht="15" customHeight="1">
      <c r="B1892" s="299"/>
      <c r="C1892" s="302" t="str">
        <f>IF(B1892&lt;&gt;"",VLOOKUP(B1892,#REF!,2,0),"")</f>
        <v/>
      </c>
      <c r="D1892" s="301" t="str">
        <f>IF(B1892&lt;&gt;"",VLOOKUP(B1892,#REF!,3,0),"")</f>
        <v/>
      </c>
      <c r="E1892" s="308"/>
      <c r="F1892" s="308" t="str">
        <f>IF(OR(B1892="",D1892=0),"",VLOOKUP(B1892,#REF!,4,0))</f>
        <v/>
      </c>
      <c r="G1892" s="308" t="str">
        <f>IF(OR(B1892="",D1892=0),"",VLOOKUP(B1892,#REF!,5,0))</f>
        <v/>
      </c>
      <c r="H1892" s="309" t="e">
        <f>#N/A</f>
        <v>#N/A</v>
      </c>
      <c r="I1892" s="486" t="e">
        <f>#N/A</f>
        <v>#N/A</v>
      </c>
      <c r="J1892" s="270" t="e">
        <f>#N/A</f>
        <v>#N/A</v>
      </c>
      <c r="K1892" s="470" t="e">
        <f>#N/A</f>
        <v>#N/A</v>
      </c>
    </row>
    <row r="1893" spans="2:11" ht="15" customHeight="1">
      <c r="B1893" s="299"/>
      <c r="C1893" s="302" t="str">
        <f>IF(B1893&lt;&gt;"",VLOOKUP(B1893,#REF!,2,0),"")</f>
        <v/>
      </c>
      <c r="D1893" s="301" t="str">
        <f>IF(B1893&lt;&gt;"",VLOOKUP(B1893,#REF!,3,0),"")</f>
        <v/>
      </c>
      <c r="E1893" s="308"/>
      <c r="F1893" s="308" t="str">
        <f>IF(OR(B1893="",D1893=0),"",VLOOKUP(B1893,#REF!,4,0))</f>
        <v/>
      </c>
      <c r="G1893" s="308" t="str">
        <f>IF(OR(B1893="",D1893=0),"",VLOOKUP(B1893,#REF!,5,0))</f>
        <v/>
      </c>
      <c r="H1893" s="309" t="e">
        <f>#N/A</f>
        <v>#N/A</v>
      </c>
      <c r="I1893" s="486" t="e">
        <f>#N/A</f>
        <v>#N/A</v>
      </c>
      <c r="J1893" s="270" t="e">
        <f>#N/A</f>
        <v>#N/A</v>
      </c>
      <c r="K1893" s="470" t="e">
        <f>#N/A</f>
        <v>#N/A</v>
      </c>
    </row>
    <row r="1894" spans="2:11" ht="15" customHeight="1">
      <c r="B1894" s="299"/>
      <c r="C1894" s="302" t="str">
        <f>IF(B1894&lt;&gt;"",VLOOKUP(B1894,#REF!,2,0),"")</f>
        <v/>
      </c>
      <c r="D1894" s="301" t="str">
        <f>IF(B1894&lt;&gt;"",VLOOKUP(B1894,#REF!,3,0),"")</f>
        <v/>
      </c>
      <c r="E1894" s="308"/>
      <c r="F1894" s="308" t="str">
        <f>IF(OR(B1894="",D1894=0),"",VLOOKUP(B1894,#REF!,4,0))</f>
        <v/>
      </c>
      <c r="G1894" s="308" t="str">
        <f>IF(OR(B1894="",D1894=0),"",VLOOKUP(B1894,#REF!,5,0))</f>
        <v/>
      </c>
      <c r="H1894" s="309" t="e">
        <f>#N/A</f>
        <v>#N/A</v>
      </c>
      <c r="I1894" s="486" t="e">
        <f>#N/A</f>
        <v>#N/A</v>
      </c>
      <c r="J1894" s="270" t="e">
        <f>#N/A</f>
        <v>#N/A</v>
      </c>
      <c r="K1894" s="470" t="e">
        <f>#N/A</f>
        <v>#N/A</v>
      </c>
    </row>
    <row r="1895" spans="2:11" ht="15" customHeight="1">
      <c r="B1895" s="299"/>
      <c r="C1895" s="302" t="str">
        <f>IF(B1895&lt;&gt;"",VLOOKUP(B1895,#REF!,2,0),"")</f>
        <v/>
      </c>
      <c r="D1895" s="301" t="str">
        <f>IF(B1895&lt;&gt;"",VLOOKUP(B1895,#REF!,3,0),"")</f>
        <v/>
      </c>
      <c r="E1895" s="308"/>
      <c r="F1895" s="308" t="str">
        <f>IF(OR(B1895="",D1895=0),"",VLOOKUP(B1895,#REF!,4,0))</f>
        <v/>
      </c>
      <c r="G1895" s="308" t="str">
        <f>IF(OR(B1895="",D1895=0),"",VLOOKUP(B1895,#REF!,5,0))</f>
        <v/>
      </c>
      <c r="H1895" s="309" t="e">
        <f>#N/A</f>
        <v>#N/A</v>
      </c>
      <c r="I1895" s="486" t="e">
        <f>#N/A</f>
        <v>#N/A</v>
      </c>
      <c r="J1895" s="270" t="e">
        <f>#N/A</f>
        <v>#N/A</v>
      </c>
      <c r="K1895" s="470" t="e">
        <f>#N/A</f>
        <v>#N/A</v>
      </c>
    </row>
    <row r="1896" spans="2:11" ht="15" customHeight="1">
      <c r="B1896" s="299"/>
      <c r="C1896" s="302" t="str">
        <f>IF(B1896&lt;&gt;"",VLOOKUP(B1896,#REF!,2,0),"")</f>
        <v/>
      </c>
      <c r="D1896" s="301" t="str">
        <f>IF(B1896&lt;&gt;"",VLOOKUP(B1896,#REF!,3,0),"")</f>
        <v/>
      </c>
      <c r="E1896" s="308"/>
      <c r="F1896" s="308" t="str">
        <f>IF(OR(B1896="",D1896=0),"",VLOOKUP(B1896,#REF!,4,0))</f>
        <v/>
      </c>
      <c r="G1896" s="308" t="str">
        <f>IF(OR(B1896="",D1896=0),"",VLOOKUP(B1896,#REF!,5,0))</f>
        <v/>
      </c>
      <c r="H1896" s="309" t="e">
        <f>#N/A</f>
        <v>#N/A</v>
      </c>
      <c r="I1896" s="486" t="e">
        <f>#N/A</f>
        <v>#N/A</v>
      </c>
      <c r="J1896" s="270" t="e">
        <f>#N/A</f>
        <v>#N/A</v>
      </c>
      <c r="K1896" s="470" t="e">
        <f>#N/A</f>
        <v>#N/A</v>
      </c>
    </row>
    <row r="1897" spans="2:11" ht="15" customHeight="1">
      <c r="B1897" s="299"/>
      <c r="C1897" s="302" t="str">
        <f>IF(B1897&lt;&gt;"",VLOOKUP(B1897,#REF!,2,0),"")</f>
        <v/>
      </c>
      <c r="D1897" s="301" t="str">
        <f>IF(B1897&lt;&gt;"",VLOOKUP(B1897,#REF!,3,0),"")</f>
        <v/>
      </c>
      <c r="E1897" s="308"/>
      <c r="F1897" s="308" t="str">
        <f>IF(OR(B1897="",D1897=0),"",VLOOKUP(B1897,#REF!,4,0))</f>
        <v/>
      </c>
      <c r="G1897" s="308" t="str">
        <f>IF(OR(B1897="",D1897=0),"",VLOOKUP(B1897,#REF!,5,0))</f>
        <v/>
      </c>
      <c r="H1897" s="309" t="e">
        <f>#N/A</f>
        <v>#N/A</v>
      </c>
      <c r="I1897" s="486" t="e">
        <f>#N/A</f>
        <v>#N/A</v>
      </c>
      <c r="J1897" s="270" t="e">
        <f>#N/A</f>
        <v>#N/A</v>
      </c>
      <c r="K1897" s="470" t="e">
        <f>#N/A</f>
        <v>#N/A</v>
      </c>
    </row>
    <row r="1898" spans="2:11" ht="15" customHeight="1">
      <c r="B1898" s="299"/>
      <c r="C1898" s="302" t="str">
        <f>IF(B1898&lt;&gt;"",VLOOKUP(B1898,#REF!,2,0),"")</f>
        <v/>
      </c>
      <c r="D1898" s="301" t="str">
        <f>IF(B1898&lt;&gt;"",VLOOKUP(B1898,#REF!,3,0),"")</f>
        <v/>
      </c>
      <c r="E1898" s="308"/>
      <c r="F1898" s="308" t="str">
        <f>IF(OR(B1898="",D1898=0),"",VLOOKUP(B1898,#REF!,4,0))</f>
        <v/>
      </c>
      <c r="G1898" s="308" t="str">
        <f>IF(OR(B1898="",D1898=0),"",VLOOKUP(B1898,#REF!,5,0))</f>
        <v/>
      </c>
      <c r="H1898" s="309" t="e">
        <f>#N/A</f>
        <v>#N/A</v>
      </c>
      <c r="I1898" s="486" t="e">
        <f>#N/A</f>
        <v>#N/A</v>
      </c>
      <c r="J1898" s="270" t="e">
        <f>#N/A</f>
        <v>#N/A</v>
      </c>
      <c r="K1898" s="470" t="e">
        <f>#N/A</f>
        <v>#N/A</v>
      </c>
    </row>
    <row r="1899" spans="2:11" ht="15" customHeight="1">
      <c r="B1899" s="299"/>
      <c r="C1899" s="302" t="str">
        <f>IF(B1899&lt;&gt;"",VLOOKUP(B1899,#REF!,2,0),"")</f>
        <v/>
      </c>
      <c r="D1899" s="301" t="str">
        <f>IF(B1899&lt;&gt;"",VLOOKUP(B1899,#REF!,3,0),"")</f>
        <v/>
      </c>
      <c r="E1899" s="308"/>
      <c r="F1899" s="308" t="str">
        <f>IF(OR(B1899="",D1899=0),"",VLOOKUP(B1899,#REF!,4,0))</f>
        <v/>
      </c>
      <c r="G1899" s="308" t="str">
        <f>IF(OR(B1899="",D1899=0),"",VLOOKUP(B1899,#REF!,5,0))</f>
        <v/>
      </c>
      <c r="H1899" s="309" t="e">
        <f>#N/A</f>
        <v>#N/A</v>
      </c>
      <c r="I1899" s="486" t="e">
        <f>#N/A</f>
        <v>#N/A</v>
      </c>
      <c r="J1899" s="270" t="e">
        <f>#N/A</f>
        <v>#N/A</v>
      </c>
      <c r="K1899" s="470" t="e">
        <f>#N/A</f>
        <v>#N/A</v>
      </c>
    </row>
    <row r="1900" spans="2:11" ht="15" customHeight="1">
      <c r="B1900" s="299"/>
      <c r="C1900" s="302" t="str">
        <f>IF(B1900&lt;&gt;"",VLOOKUP(B1900,#REF!,2,0),"")</f>
        <v/>
      </c>
      <c r="D1900" s="301" t="str">
        <f>IF(B1900&lt;&gt;"",VLOOKUP(B1900,#REF!,3,0),"")</f>
        <v/>
      </c>
      <c r="E1900" s="308"/>
      <c r="F1900" s="308" t="str">
        <f>IF(OR(B1900="",D1900=0),"",VLOOKUP(B1900,#REF!,4,0))</f>
        <v/>
      </c>
      <c r="G1900" s="308" t="str">
        <f>IF(OR(B1900="",D1900=0),"",VLOOKUP(B1900,#REF!,5,0))</f>
        <v/>
      </c>
      <c r="H1900" s="309" t="e">
        <f>#N/A</f>
        <v>#N/A</v>
      </c>
      <c r="I1900" s="486" t="e">
        <f>#N/A</f>
        <v>#N/A</v>
      </c>
      <c r="J1900" s="270" t="e">
        <f>#N/A</f>
        <v>#N/A</v>
      </c>
      <c r="K1900" s="470" t="e">
        <f>#N/A</f>
        <v>#N/A</v>
      </c>
    </row>
    <row r="1901" spans="2:11" ht="15" customHeight="1">
      <c r="B1901" s="299"/>
      <c r="C1901" s="302" t="str">
        <f>IF(B1901&lt;&gt;"",VLOOKUP(B1901,#REF!,2,0),"")</f>
        <v/>
      </c>
      <c r="D1901" s="301" t="str">
        <f>IF(B1901&lt;&gt;"",VLOOKUP(B1901,#REF!,3,0),"")</f>
        <v/>
      </c>
      <c r="E1901" s="308"/>
      <c r="F1901" s="308" t="str">
        <f>IF(OR(B1901="",D1901=0),"",VLOOKUP(B1901,#REF!,4,0))</f>
        <v/>
      </c>
      <c r="G1901" s="308" t="str">
        <f>IF(OR(B1901="",D1901=0),"",VLOOKUP(B1901,#REF!,5,0))</f>
        <v/>
      </c>
      <c r="H1901" s="309" t="e">
        <f>#N/A</f>
        <v>#N/A</v>
      </c>
      <c r="I1901" s="486" t="e">
        <f>#N/A</f>
        <v>#N/A</v>
      </c>
      <c r="J1901" s="270" t="e">
        <f>#N/A</f>
        <v>#N/A</v>
      </c>
      <c r="K1901" s="470" t="e">
        <f>#N/A</f>
        <v>#N/A</v>
      </c>
    </row>
    <row r="1902" spans="2:11" ht="15" customHeight="1">
      <c r="B1902" s="299"/>
      <c r="C1902" s="302" t="str">
        <f>IF(B1902&lt;&gt;"",VLOOKUP(B1902,#REF!,2,0),"")</f>
        <v/>
      </c>
      <c r="D1902" s="301" t="str">
        <f>IF(B1902&lt;&gt;"",VLOOKUP(B1902,#REF!,3,0),"")</f>
        <v/>
      </c>
      <c r="E1902" s="308"/>
      <c r="F1902" s="308" t="str">
        <f>IF(OR(B1902="",D1902=0),"",VLOOKUP(B1902,#REF!,4,0))</f>
        <v/>
      </c>
      <c r="G1902" s="308" t="str">
        <f>IF(OR(B1902="",D1902=0),"",VLOOKUP(B1902,#REF!,5,0))</f>
        <v/>
      </c>
      <c r="H1902" s="309" t="e">
        <f>#N/A</f>
        <v>#N/A</v>
      </c>
      <c r="I1902" s="486" t="e">
        <f>#N/A</f>
        <v>#N/A</v>
      </c>
      <c r="J1902" s="270" t="e">
        <f>#N/A</f>
        <v>#N/A</v>
      </c>
      <c r="K1902" s="470" t="e">
        <f>#N/A</f>
        <v>#N/A</v>
      </c>
    </row>
    <row r="1903" spans="2:11" ht="15" customHeight="1">
      <c r="B1903" s="299"/>
      <c r="C1903" s="302" t="str">
        <f>IF(B1903&lt;&gt;"",VLOOKUP(B1903,#REF!,2,0),"")</f>
        <v/>
      </c>
      <c r="D1903" s="301" t="str">
        <f>IF(B1903&lt;&gt;"",VLOOKUP(B1903,#REF!,3,0),"")</f>
        <v/>
      </c>
      <c r="E1903" s="308"/>
      <c r="F1903" s="308" t="str">
        <f>IF(OR(B1903="",D1903=0),"",VLOOKUP(B1903,#REF!,4,0))</f>
        <v/>
      </c>
      <c r="G1903" s="308" t="str">
        <f>IF(OR(B1903="",D1903=0),"",VLOOKUP(B1903,#REF!,5,0))</f>
        <v/>
      </c>
      <c r="H1903" s="309" t="e">
        <f>#N/A</f>
        <v>#N/A</v>
      </c>
      <c r="I1903" s="486" t="e">
        <f>#N/A</f>
        <v>#N/A</v>
      </c>
      <c r="J1903" s="270" t="e">
        <f>#N/A</f>
        <v>#N/A</v>
      </c>
      <c r="K1903" s="470" t="e">
        <f>#N/A</f>
        <v>#N/A</v>
      </c>
    </row>
    <row r="1904" spans="2:11" ht="15" customHeight="1">
      <c r="B1904" s="299"/>
      <c r="C1904" s="302" t="str">
        <f>IF(B1904&lt;&gt;"",VLOOKUP(B1904,#REF!,2,0),"")</f>
        <v/>
      </c>
      <c r="D1904" s="301" t="str">
        <f>IF(B1904&lt;&gt;"",VLOOKUP(B1904,#REF!,3,0),"")</f>
        <v/>
      </c>
      <c r="E1904" s="308"/>
      <c r="F1904" s="308" t="str">
        <f>IF(OR(B1904="",D1904=0),"",VLOOKUP(B1904,#REF!,4,0))</f>
        <v/>
      </c>
      <c r="G1904" s="308" t="str">
        <f>IF(OR(B1904="",D1904=0),"",VLOOKUP(B1904,#REF!,5,0))</f>
        <v/>
      </c>
      <c r="H1904" s="309" t="e">
        <f>#N/A</f>
        <v>#N/A</v>
      </c>
      <c r="I1904" s="486" t="e">
        <f>#N/A</f>
        <v>#N/A</v>
      </c>
      <c r="J1904" s="270" t="e">
        <f>#N/A</f>
        <v>#N/A</v>
      </c>
      <c r="K1904" s="470" t="e">
        <f>#N/A</f>
        <v>#N/A</v>
      </c>
    </row>
    <row r="1905" spans="2:11" ht="15" customHeight="1">
      <c r="B1905" s="299"/>
      <c r="C1905" s="302" t="str">
        <f>IF(B1905&lt;&gt;"",VLOOKUP(B1905,#REF!,2,0),"")</f>
        <v/>
      </c>
      <c r="D1905" s="301" t="str">
        <f>IF(B1905&lt;&gt;"",VLOOKUP(B1905,#REF!,3,0),"")</f>
        <v/>
      </c>
      <c r="E1905" s="308"/>
      <c r="F1905" s="308" t="str">
        <f>IF(OR(B1905="",D1905=0),"",VLOOKUP(B1905,#REF!,4,0))</f>
        <v/>
      </c>
      <c r="G1905" s="308" t="str">
        <f>IF(OR(B1905="",D1905=0),"",VLOOKUP(B1905,#REF!,5,0))</f>
        <v/>
      </c>
      <c r="H1905" s="309" t="e">
        <f>#N/A</f>
        <v>#N/A</v>
      </c>
      <c r="I1905" s="486" t="e">
        <f>#N/A</f>
        <v>#N/A</v>
      </c>
      <c r="J1905" s="270" t="e">
        <f>#N/A</f>
        <v>#N/A</v>
      </c>
      <c r="K1905" s="470" t="e">
        <f>#N/A</f>
        <v>#N/A</v>
      </c>
    </row>
    <row r="1906" spans="2:11" ht="15" customHeight="1">
      <c r="B1906" s="299"/>
      <c r="C1906" s="302" t="str">
        <f>IF(B1906&lt;&gt;"",VLOOKUP(B1906,#REF!,2,0),"")</f>
        <v/>
      </c>
      <c r="D1906" s="301" t="str">
        <f>IF(B1906&lt;&gt;"",VLOOKUP(B1906,#REF!,3,0),"")</f>
        <v/>
      </c>
      <c r="E1906" s="308"/>
      <c r="F1906" s="308" t="str">
        <f>IF(OR(B1906="",D1906=0),"",VLOOKUP(B1906,#REF!,4,0))</f>
        <v/>
      </c>
      <c r="G1906" s="308" t="str">
        <f>IF(OR(B1906="",D1906=0),"",VLOOKUP(B1906,#REF!,5,0))</f>
        <v/>
      </c>
      <c r="H1906" s="309" t="e">
        <f>#N/A</f>
        <v>#N/A</v>
      </c>
      <c r="I1906" s="486" t="e">
        <f>#N/A</f>
        <v>#N/A</v>
      </c>
      <c r="J1906" s="270" t="e">
        <f>#N/A</f>
        <v>#N/A</v>
      </c>
      <c r="K1906" s="470" t="e">
        <f>#N/A</f>
        <v>#N/A</v>
      </c>
    </row>
    <row r="1907" spans="2:11" ht="15" customHeight="1">
      <c r="B1907" s="299"/>
      <c r="C1907" s="302" t="str">
        <f>IF(B1907&lt;&gt;"",VLOOKUP(B1907,#REF!,2,0),"")</f>
        <v/>
      </c>
      <c r="D1907" s="301" t="str">
        <f>IF(B1907&lt;&gt;"",VLOOKUP(B1907,#REF!,3,0),"")</f>
        <v/>
      </c>
      <c r="E1907" s="308"/>
      <c r="F1907" s="308" t="str">
        <f>IF(OR(B1907="",D1907=0),"",VLOOKUP(B1907,#REF!,4,0))</f>
        <v/>
      </c>
      <c r="G1907" s="308" t="str">
        <f>IF(OR(B1907="",D1907=0),"",VLOOKUP(B1907,#REF!,5,0))</f>
        <v/>
      </c>
      <c r="H1907" s="309" t="e">
        <f>#N/A</f>
        <v>#N/A</v>
      </c>
      <c r="I1907" s="486" t="e">
        <f>#N/A</f>
        <v>#N/A</v>
      </c>
      <c r="J1907" s="270" t="e">
        <f>#N/A</f>
        <v>#N/A</v>
      </c>
      <c r="K1907" s="470" t="e">
        <f>#N/A</f>
        <v>#N/A</v>
      </c>
    </row>
    <row r="1908" spans="2:11" ht="15" customHeight="1">
      <c r="B1908" s="299"/>
      <c r="C1908" s="302" t="str">
        <f>IF(B1908&lt;&gt;"",VLOOKUP(B1908,#REF!,2,0),"")</f>
        <v/>
      </c>
      <c r="D1908" s="301" t="str">
        <f>IF(B1908&lt;&gt;"",VLOOKUP(B1908,#REF!,3,0),"")</f>
        <v/>
      </c>
      <c r="E1908" s="308"/>
      <c r="F1908" s="308" t="str">
        <f>IF(OR(B1908="",D1908=0),"",VLOOKUP(B1908,#REF!,4,0))</f>
        <v/>
      </c>
      <c r="G1908" s="308" t="str">
        <f>IF(OR(B1908="",D1908=0),"",VLOOKUP(B1908,#REF!,5,0))</f>
        <v/>
      </c>
      <c r="H1908" s="309" t="e">
        <f>#N/A</f>
        <v>#N/A</v>
      </c>
      <c r="I1908" s="486" t="e">
        <f>#N/A</f>
        <v>#N/A</v>
      </c>
      <c r="J1908" s="270" t="e">
        <f>#N/A</f>
        <v>#N/A</v>
      </c>
      <c r="K1908" s="470" t="e">
        <f>#N/A</f>
        <v>#N/A</v>
      </c>
    </row>
    <row r="1909" spans="2:11" ht="15" customHeight="1">
      <c r="B1909" s="299"/>
      <c r="C1909" s="302" t="str">
        <f>IF(B1909&lt;&gt;"",VLOOKUP(B1909,#REF!,2,0),"")</f>
        <v/>
      </c>
      <c r="D1909" s="301" t="str">
        <f>IF(B1909&lt;&gt;"",VLOOKUP(B1909,#REF!,3,0),"")</f>
        <v/>
      </c>
      <c r="E1909" s="308"/>
      <c r="F1909" s="308" t="str">
        <f>IF(OR(B1909="",D1909=0),"",VLOOKUP(B1909,#REF!,4,0))</f>
        <v/>
      </c>
      <c r="G1909" s="308" t="str">
        <f>IF(OR(B1909="",D1909=0),"",VLOOKUP(B1909,#REF!,5,0))</f>
        <v/>
      </c>
      <c r="H1909" s="309" t="e">
        <f>#N/A</f>
        <v>#N/A</v>
      </c>
      <c r="I1909" s="486" t="e">
        <f>#N/A</f>
        <v>#N/A</v>
      </c>
      <c r="J1909" s="270" t="e">
        <f>#N/A</f>
        <v>#N/A</v>
      </c>
      <c r="K1909" s="470" t="e">
        <f>#N/A</f>
        <v>#N/A</v>
      </c>
    </row>
    <row r="1910" spans="2:11" ht="15" customHeight="1">
      <c r="B1910" s="299"/>
      <c r="C1910" s="302" t="str">
        <f>IF(B1910&lt;&gt;"",VLOOKUP(B1910,#REF!,2,0),"")</f>
        <v/>
      </c>
      <c r="D1910" s="301" t="str">
        <f>IF(B1910&lt;&gt;"",VLOOKUP(B1910,#REF!,3,0),"")</f>
        <v/>
      </c>
      <c r="E1910" s="308"/>
      <c r="F1910" s="308" t="str">
        <f>IF(OR(B1910="",D1910=0),"",VLOOKUP(B1910,#REF!,4,0))</f>
        <v/>
      </c>
      <c r="G1910" s="308" t="str">
        <f>IF(OR(B1910="",D1910=0),"",VLOOKUP(B1910,#REF!,5,0))</f>
        <v/>
      </c>
      <c r="H1910" s="309" t="e">
        <f>#N/A</f>
        <v>#N/A</v>
      </c>
      <c r="I1910" s="486" t="e">
        <f>#N/A</f>
        <v>#N/A</v>
      </c>
      <c r="J1910" s="270" t="e">
        <f>#N/A</f>
        <v>#N/A</v>
      </c>
      <c r="K1910" s="470" t="e">
        <f>#N/A</f>
        <v>#N/A</v>
      </c>
    </row>
    <row r="1911" spans="2:11" ht="15" customHeight="1">
      <c r="B1911" s="299"/>
      <c r="C1911" s="302" t="str">
        <f>IF(B1911&lt;&gt;"",VLOOKUP(B1911,#REF!,2,0),"")</f>
        <v/>
      </c>
      <c r="D1911" s="301" t="str">
        <f>IF(B1911&lt;&gt;"",VLOOKUP(B1911,#REF!,3,0),"")</f>
        <v/>
      </c>
      <c r="E1911" s="308"/>
      <c r="F1911" s="308" t="str">
        <f>IF(OR(B1911="",D1911=0),"",VLOOKUP(B1911,#REF!,4,0))</f>
        <v/>
      </c>
      <c r="G1911" s="308" t="str">
        <f>IF(OR(B1911="",D1911=0),"",VLOOKUP(B1911,#REF!,5,0))</f>
        <v/>
      </c>
      <c r="H1911" s="309" t="e">
        <f>#N/A</f>
        <v>#N/A</v>
      </c>
      <c r="I1911" s="486" t="e">
        <f>#N/A</f>
        <v>#N/A</v>
      </c>
      <c r="J1911" s="270" t="e">
        <f>#N/A</f>
        <v>#N/A</v>
      </c>
      <c r="K1911" s="470" t="e">
        <f>#N/A</f>
        <v>#N/A</v>
      </c>
    </row>
    <row r="1912" spans="2:11" ht="15" customHeight="1">
      <c r="B1912" s="299"/>
      <c r="C1912" s="302" t="str">
        <f>IF(B1912&lt;&gt;"",VLOOKUP(B1912,#REF!,2,0),"")</f>
        <v/>
      </c>
      <c r="D1912" s="301" t="str">
        <f>IF(B1912&lt;&gt;"",VLOOKUP(B1912,#REF!,3,0),"")</f>
        <v/>
      </c>
      <c r="E1912" s="308"/>
      <c r="F1912" s="308" t="str">
        <f>IF(OR(B1912="",D1912=0),"",VLOOKUP(B1912,#REF!,4,0))</f>
        <v/>
      </c>
      <c r="G1912" s="308" t="str">
        <f>IF(OR(B1912="",D1912=0),"",VLOOKUP(B1912,#REF!,5,0))</f>
        <v/>
      </c>
      <c r="H1912" s="309" t="e">
        <f>#N/A</f>
        <v>#N/A</v>
      </c>
      <c r="I1912" s="486" t="e">
        <f>#N/A</f>
        <v>#N/A</v>
      </c>
      <c r="J1912" s="270" t="e">
        <f>#N/A</f>
        <v>#N/A</v>
      </c>
      <c r="K1912" s="470" t="e">
        <f>#N/A</f>
        <v>#N/A</v>
      </c>
    </row>
    <row r="1913" spans="2:11" ht="15" customHeight="1">
      <c r="B1913" s="299"/>
      <c r="C1913" s="302" t="str">
        <f>IF(B1913&lt;&gt;"",VLOOKUP(B1913,#REF!,2,0),"")</f>
        <v/>
      </c>
      <c r="D1913" s="301" t="str">
        <f>IF(B1913&lt;&gt;"",VLOOKUP(B1913,#REF!,3,0),"")</f>
        <v/>
      </c>
      <c r="E1913" s="308"/>
      <c r="F1913" s="308" t="str">
        <f>IF(OR(B1913="",D1913=0),"",VLOOKUP(B1913,#REF!,4,0))</f>
        <v/>
      </c>
      <c r="G1913" s="308" t="str">
        <f>IF(OR(B1913="",D1913=0),"",VLOOKUP(B1913,#REF!,5,0))</f>
        <v/>
      </c>
      <c r="H1913" s="309" t="e">
        <f>#N/A</f>
        <v>#N/A</v>
      </c>
      <c r="I1913" s="486" t="e">
        <f>#N/A</f>
        <v>#N/A</v>
      </c>
      <c r="J1913" s="270" t="e">
        <f>#N/A</f>
        <v>#N/A</v>
      </c>
      <c r="K1913" s="470" t="e">
        <f>#N/A</f>
        <v>#N/A</v>
      </c>
    </row>
    <row r="1914" spans="2:11" ht="15" customHeight="1">
      <c r="B1914" s="299"/>
      <c r="C1914" s="302" t="str">
        <f>IF(B1914&lt;&gt;"",VLOOKUP(B1914,#REF!,2,0),"")</f>
        <v/>
      </c>
      <c r="D1914" s="301" t="str">
        <f>IF(B1914&lt;&gt;"",VLOOKUP(B1914,#REF!,3,0),"")</f>
        <v/>
      </c>
      <c r="E1914" s="308"/>
      <c r="F1914" s="308" t="str">
        <f>IF(OR(B1914="",D1914=0),"",VLOOKUP(B1914,#REF!,4,0))</f>
        <v/>
      </c>
      <c r="G1914" s="308" t="str">
        <f>IF(OR(B1914="",D1914=0),"",VLOOKUP(B1914,#REF!,5,0))</f>
        <v/>
      </c>
      <c r="H1914" s="309" t="e">
        <f>#N/A</f>
        <v>#N/A</v>
      </c>
      <c r="I1914" s="486" t="e">
        <f>#N/A</f>
        <v>#N/A</v>
      </c>
      <c r="J1914" s="270" t="e">
        <f>#N/A</f>
        <v>#N/A</v>
      </c>
      <c r="K1914" s="470" t="e">
        <f>#N/A</f>
        <v>#N/A</v>
      </c>
    </row>
    <row r="1915" spans="2:11" ht="15" customHeight="1">
      <c r="B1915" s="299"/>
      <c r="C1915" s="302" t="str">
        <f>IF(B1915&lt;&gt;"",VLOOKUP(B1915,#REF!,2,0),"")</f>
        <v/>
      </c>
      <c r="D1915" s="301" t="str">
        <f>IF(B1915&lt;&gt;"",VLOOKUP(B1915,#REF!,3,0),"")</f>
        <v/>
      </c>
      <c r="E1915" s="308"/>
      <c r="F1915" s="308" t="str">
        <f>IF(OR(B1915="",D1915=0),"",VLOOKUP(B1915,#REF!,4,0))</f>
        <v/>
      </c>
      <c r="G1915" s="308" t="str">
        <f>IF(OR(B1915="",D1915=0),"",VLOOKUP(B1915,#REF!,5,0))</f>
        <v/>
      </c>
      <c r="H1915" s="309" t="e">
        <f>#N/A</f>
        <v>#N/A</v>
      </c>
      <c r="I1915" s="486" t="e">
        <f>#N/A</f>
        <v>#N/A</v>
      </c>
      <c r="J1915" s="270" t="e">
        <f>#N/A</f>
        <v>#N/A</v>
      </c>
      <c r="K1915" s="470" t="e">
        <f>#N/A</f>
        <v>#N/A</v>
      </c>
    </row>
    <row r="1916" spans="2:11" ht="15" customHeight="1">
      <c r="B1916" s="299"/>
      <c r="C1916" s="302" t="str">
        <f>IF(B1916&lt;&gt;"",VLOOKUP(B1916,#REF!,2,0),"")</f>
        <v/>
      </c>
      <c r="D1916" s="301" t="str">
        <f>IF(B1916&lt;&gt;"",VLOOKUP(B1916,#REF!,3,0),"")</f>
        <v/>
      </c>
      <c r="E1916" s="308"/>
      <c r="F1916" s="308" t="str">
        <f>IF(OR(B1916="",D1916=0),"",VLOOKUP(B1916,#REF!,4,0))</f>
        <v/>
      </c>
      <c r="G1916" s="308" t="str">
        <f>IF(OR(B1916="",D1916=0),"",VLOOKUP(B1916,#REF!,5,0))</f>
        <v/>
      </c>
      <c r="H1916" s="309" t="e">
        <f>#N/A</f>
        <v>#N/A</v>
      </c>
      <c r="I1916" s="486" t="e">
        <f>#N/A</f>
        <v>#N/A</v>
      </c>
      <c r="J1916" s="270" t="e">
        <f>#N/A</f>
        <v>#N/A</v>
      </c>
      <c r="K1916" s="470" t="e">
        <f>#N/A</f>
        <v>#N/A</v>
      </c>
    </row>
    <row r="1917" spans="2:11" ht="15" customHeight="1">
      <c r="B1917" s="299"/>
      <c r="C1917" s="302" t="str">
        <f>IF(B1917&lt;&gt;"",VLOOKUP(B1917,#REF!,2,0),"")</f>
        <v/>
      </c>
      <c r="D1917" s="301" t="str">
        <f>IF(B1917&lt;&gt;"",VLOOKUP(B1917,#REF!,3,0),"")</f>
        <v/>
      </c>
      <c r="E1917" s="308"/>
      <c r="F1917" s="308" t="str">
        <f>IF(OR(B1917="",D1917=0),"",VLOOKUP(B1917,#REF!,4,0))</f>
        <v/>
      </c>
      <c r="G1917" s="308" t="str">
        <f>IF(OR(B1917="",D1917=0),"",VLOOKUP(B1917,#REF!,5,0))</f>
        <v/>
      </c>
      <c r="H1917" s="309" t="e">
        <f>#N/A</f>
        <v>#N/A</v>
      </c>
      <c r="I1917" s="486" t="e">
        <f>#N/A</f>
        <v>#N/A</v>
      </c>
      <c r="J1917" s="270" t="e">
        <f>#N/A</f>
        <v>#N/A</v>
      </c>
      <c r="K1917" s="470" t="e">
        <f>#N/A</f>
        <v>#N/A</v>
      </c>
    </row>
    <row r="1918" spans="2:11" ht="15" customHeight="1">
      <c r="B1918" s="299"/>
      <c r="C1918" s="302" t="str">
        <f>IF(B1918&lt;&gt;"",VLOOKUP(B1918,#REF!,2,0),"")</f>
        <v/>
      </c>
      <c r="D1918" s="301" t="str">
        <f>IF(B1918&lt;&gt;"",VLOOKUP(B1918,#REF!,3,0),"")</f>
        <v/>
      </c>
      <c r="E1918" s="308"/>
      <c r="F1918" s="308" t="str">
        <f>IF(OR(B1918="",D1918=0),"",VLOOKUP(B1918,#REF!,4,0))</f>
        <v/>
      </c>
      <c r="G1918" s="308" t="str">
        <f>IF(OR(B1918="",D1918=0),"",VLOOKUP(B1918,#REF!,5,0))</f>
        <v/>
      </c>
      <c r="H1918" s="309" t="e">
        <f>#N/A</f>
        <v>#N/A</v>
      </c>
      <c r="I1918" s="486" t="e">
        <f>#N/A</f>
        <v>#N/A</v>
      </c>
      <c r="J1918" s="270" t="e">
        <f>#N/A</f>
        <v>#N/A</v>
      </c>
      <c r="K1918" s="470" t="e">
        <f>#N/A</f>
        <v>#N/A</v>
      </c>
    </row>
    <row r="1919" spans="2:11" ht="15" customHeight="1">
      <c r="B1919" s="299"/>
      <c r="C1919" s="302" t="str">
        <f>IF(B1919&lt;&gt;"",VLOOKUP(B1919,#REF!,2,0),"")</f>
        <v/>
      </c>
      <c r="D1919" s="301" t="str">
        <f>IF(B1919&lt;&gt;"",VLOOKUP(B1919,#REF!,3,0),"")</f>
        <v/>
      </c>
      <c r="E1919" s="308"/>
      <c r="F1919" s="308" t="str">
        <f>IF(OR(B1919="",D1919=0),"",VLOOKUP(B1919,#REF!,4,0))</f>
        <v/>
      </c>
      <c r="G1919" s="308" t="str">
        <f>IF(OR(B1919="",D1919=0),"",VLOOKUP(B1919,#REF!,5,0))</f>
        <v/>
      </c>
      <c r="H1919" s="309" t="e">
        <f>#N/A</f>
        <v>#N/A</v>
      </c>
      <c r="I1919" s="486" t="e">
        <f>#N/A</f>
        <v>#N/A</v>
      </c>
      <c r="J1919" s="270" t="e">
        <f>#N/A</f>
        <v>#N/A</v>
      </c>
      <c r="K1919" s="470" t="e">
        <f>#N/A</f>
        <v>#N/A</v>
      </c>
    </row>
    <row r="1920" spans="2:11" ht="15" customHeight="1">
      <c r="B1920" s="299"/>
      <c r="C1920" s="302" t="str">
        <f>IF(B1920&lt;&gt;"",VLOOKUP(B1920,#REF!,2,0),"")</f>
        <v/>
      </c>
      <c r="D1920" s="301" t="str">
        <f>IF(B1920&lt;&gt;"",VLOOKUP(B1920,#REF!,3,0),"")</f>
        <v/>
      </c>
      <c r="E1920" s="308"/>
      <c r="F1920" s="308" t="str">
        <f>IF(OR(B1920="",D1920=0),"",VLOOKUP(B1920,#REF!,4,0))</f>
        <v/>
      </c>
      <c r="G1920" s="308" t="str">
        <f>IF(OR(B1920="",D1920=0),"",VLOOKUP(B1920,#REF!,5,0))</f>
        <v/>
      </c>
      <c r="H1920" s="309" t="e">
        <f>#N/A</f>
        <v>#N/A</v>
      </c>
      <c r="I1920" s="486" t="e">
        <f>#N/A</f>
        <v>#N/A</v>
      </c>
      <c r="J1920" s="270" t="e">
        <f>#N/A</f>
        <v>#N/A</v>
      </c>
      <c r="K1920" s="470" t="e">
        <f>#N/A</f>
        <v>#N/A</v>
      </c>
    </row>
    <row r="1921" spans="2:11" ht="15" customHeight="1">
      <c r="B1921" s="299"/>
      <c r="C1921" s="302" t="str">
        <f>IF(B1921&lt;&gt;"",VLOOKUP(B1921,#REF!,2,0),"")</f>
        <v/>
      </c>
      <c r="D1921" s="301" t="str">
        <f>IF(B1921&lt;&gt;"",VLOOKUP(B1921,#REF!,3,0),"")</f>
        <v/>
      </c>
      <c r="E1921" s="308"/>
      <c r="F1921" s="308" t="str">
        <f>IF(OR(B1921="",D1921=0),"",VLOOKUP(B1921,#REF!,4,0))</f>
        <v/>
      </c>
      <c r="G1921" s="308" t="str">
        <f>IF(OR(B1921="",D1921=0),"",VLOOKUP(B1921,#REF!,5,0))</f>
        <v/>
      </c>
      <c r="H1921" s="309" t="e">
        <f>#N/A</f>
        <v>#N/A</v>
      </c>
      <c r="I1921" s="486" t="e">
        <f>#N/A</f>
        <v>#N/A</v>
      </c>
      <c r="J1921" s="270" t="e">
        <f>#N/A</f>
        <v>#N/A</v>
      </c>
      <c r="K1921" s="470" t="e">
        <f>#N/A</f>
        <v>#N/A</v>
      </c>
    </row>
    <row r="1922" spans="2:11" ht="15" customHeight="1">
      <c r="B1922" s="299"/>
      <c r="C1922" s="302" t="str">
        <f>IF(B1922&lt;&gt;"",VLOOKUP(B1922,#REF!,2,0),"")</f>
        <v/>
      </c>
      <c r="D1922" s="301" t="str">
        <f>IF(B1922&lt;&gt;"",VLOOKUP(B1922,#REF!,3,0),"")</f>
        <v/>
      </c>
      <c r="E1922" s="308"/>
      <c r="F1922" s="308" t="str">
        <f>IF(OR(B1922="",D1922=0),"",VLOOKUP(B1922,#REF!,4,0))</f>
        <v/>
      </c>
      <c r="G1922" s="308" t="str">
        <f>IF(OR(B1922="",D1922=0),"",VLOOKUP(B1922,#REF!,5,0))</f>
        <v/>
      </c>
      <c r="H1922" s="309" t="e">
        <f>#N/A</f>
        <v>#N/A</v>
      </c>
      <c r="I1922" s="486" t="e">
        <f>#N/A</f>
        <v>#N/A</v>
      </c>
      <c r="J1922" s="270" t="e">
        <f>#N/A</f>
        <v>#N/A</v>
      </c>
      <c r="K1922" s="470" t="e">
        <f>#N/A</f>
        <v>#N/A</v>
      </c>
    </row>
    <row r="1923" spans="2:11" ht="15" customHeight="1">
      <c r="B1923" s="299"/>
      <c r="C1923" s="302" t="str">
        <f>IF(B1923&lt;&gt;"",VLOOKUP(B1923,#REF!,2,0),"")</f>
        <v/>
      </c>
      <c r="D1923" s="301" t="str">
        <f>IF(B1923&lt;&gt;"",VLOOKUP(B1923,#REF!,3,0),"")</f>
        <v/>
      </c>
      <c r="E1923" s="308"/>
      <c r="F1923" s="308" t="str">
        <f>IF(OR(B1923="",D1923=0),"",VLOOKUP(B1923,#REF!,4,0))</f>
        <v/>
      </c>
      <c r="G1923" s="308" t="str">
        <f>IF(OR(B1923="",D1923=0),"",VLOOKUP(B1923,#REF!,5,0))</f>
        <v/>
      </c>
      <c r="H1923" s="309" t="e">
        <f>#N/A</f>
        <v>#N/A</v>
      </c>
      <c r="I1923" s="486" t="e">
        <f>#N/A</f>
        <v>#N/A</v>
      </c>
      <c r="J1923" s="270" t="e">
        <f>#N/A</f>
        <v>#N/A</v>
      </c>
      <c r="K1923" s="470" t="e">
        <f>#N/A</f>
        <v>#N/A</v>
      </c>
    </row>
    <row r="1924" spans="2:11" ht="15" customHeight="1">
      <c r="B1924" s="299"/>
      <c r="C1924" s="302" t="str">
        <f>IF(B1924&lt;&gt;"",VLOOKUP(B1924,#REF!,2,0),"")</f>
        <v/>
      </c>
      <c r="D1924" s="301" t="str">
        <f>IF(B1924&lt;&gt;"",VLOOKUP(B1924,#REF!,3,0),"")</f>
        <v/>
      </c>
      <c r="E1924" s="308"/>
      <c r="F1924" s="308" t="str">
        <f>IF(OR(B1924="",D1924=0),"",VLOOKUP(B1924,#REF!,4,0))</f>
        <v/>
      </c>
      <c r="G1924" s="308" t="str">
        <f>IF(OR(B1924="",D1924=0),"",VLOOKUP(B1924,#REF!,5,0))</f>
        <v/>
      </c>
      <c r="H1924" s="309" t="e">
        <f>#N/A</f>
        <v>#N/A</v>
      </c>
      <c r="I1924" s="486" t="e">
        <f>#N/A</f>
        <v>#N/A</v>
      </c>
      <c r="J1924" s="270" t="e">
        <f>#N/A</f>
        <v>#N/A</v>
      </c>
      <c r="K1924" s="470" t="e">
        <f>#N/A</f>
        <v>#N/A</v>
      </c>
    </row>
    <row r="1925" spans="2:11" ht="15" customHeight="1">
      <c r="B1925" s="299"/>
      <c r="C1925" s="302" t="str">
        <f>IF(B1925&lt;&gt;"",VLOOKUP(B1925,#REF!,2,0),"")</f>
        <v/>
      </c>
      <c r="D1925" s="301" t="str">
        <f>IF(B1925&lt;&gt;"",VLOOKUP(B1925,#REF!,3,0),"")</f>
        <v/>
      </c>
      <c r="E1925" s="308"/>
      <c r="F1925" s="308" t="str">
        <f>IF(OR(B1925="",D1925=0),"",VLOOKUP(B1925,#REF!,4,0))</f>
        <v/>
      </c>
      <c r="G1925" s="308" t="str">
        <f>IF(OR(B1925="",D1925=0),"",VLOOKUP(B1925,#REF!,5,0))</f>
        <v/>
      </c>
      <c r="H1925" s="309" t="e">
        <f>#N/A</f>
        <v>#N/A</v>
      </c>
      <c r="I1925" s="486" t="e">
        <f>#N/A</f>
        <v>#N/A</v>
      </c>
      <c r="J1925" s="270" t="e">
        <f>#N/A</f>
        <v>#N/A</v>
      </c>
      <c r="K1925" s="470" t="e">
        <f>#N/A</f>
        <v>#N/A</v>
      </c>
    </row>
    <row r="1926" spans="2:11" ht="15" customHeight="1">
      <c r="B1926" s="299"/>
      <c r="C1926" s="302" t="str">
        <f>IF(B1926&lt;&gt;"",VLOOKUP(B1926,#REF!,2,0),"")</f>
        <v/>
      </c>
      <c r="D1926" s="301" t="str">
        <f>IF(B1926&lt;&gt;"",VLOOKUP(B1926,#REF!,3,0),"")</f>
        <v/>
      </c>
      <c r="E1926" s="308"/>
      <c r="F1926" s="308" t="str">
        <f>IF(OR(B1926="",D1926=0),"",VLOOKUP(B1926,#REF!,4,0))</f>
        <v/>
      </c>
      <c r="G1926" s="308" t="str">
        <f>IF(OR(B1926="",D1926=0),"",VLOOKUP(B1926,#REF!,5,0))</f>
        <v/>
      </c>
      <c r="H1926" s="309" t="e">
        <f>#N/A</f>
        <v>#N/A</v>
      </c>
      <c r="I1926" s="486" t="e">
        <f>#N/A</f>
        <v>#N/A</v>
      </c>
      <c r="J1926" s="270" t="e">
        <f>#N/A</f>
        <v>#N/A</v>
      </c>
      <c r="K1926" s="470" t="e">
        <f>#N/A</f>
        <v>#N/A</v>
      </c>
    </row>
    <row r="1927" spans="2:11" ht="15" customHeight="1">
      <c r="B1927" s="299"/>
      <c r="C1927" s="302" t="str">
        <f>IF(B1927&lt;&gt;"",VLOOKUP(B1927,#REF!,2,0),"")</f>
        <v/>
      </c>
      <c r="D1927" s="301" t="str">
        <f>IF(B1927&lt;&gt;"",VLOOKUP(B1927,#REF!,3,0),"")</f>
        <v/>
      </c>
      <c r="E1927" s="308"/>
      <c r="F1927" s="308" t="str">
        <f>IF(OR(B1927="",D1927=0),"",VLOOKUP(B1927,#REF!,4,0))</f>
        <v/>
      </c>
      <c r="G1927" s="308" t="str">
        <f>IF(OR(B1927="",D1927=0),"",VLOOKUP(B1927,#REF!,5,0))</f>
        <v/>
      </c>
      <c r="H1927" s="309" t="e">
        <f>#N/A</f>
        <v>#N/A</v>
      </c>
      <c r="I1927" s="486" t="e">
        <f>#N/A</f>
        <v>#N/A</v>
      </c>
      <c r="J1927" s="270" t="e">
        <f>#N/A</f>
        <v>#N/A</v>
      </c>
      <c r="K1927" s="470" t="e">
        <f>#N/A</f>
        <v>#N/A</v>
      </c>
    </row>
    <row r="1928" spans="2:11" ht="15" customHeight="1">
      <c r="B1928" s="299"/>
      <c r="C1928" s="302" t="str">
        <f>IF(B1928&lt;&gt;"",VLOOKUP(B1928,#REF!,2,0),"")</f>
        <v/>
      </c>
      <c r="D1928" s="301" t="str">
        <f>IF(B1928&lt;&gt;"",VLOOKUP(B1928,#REF!,3,0),"")</f>
        <v/>
      </c>
      <c r="E1928" s="308"/>
      <c r="F1928" s="308" t="str">
        <f>IF(OR(B1928="",D1928=0),"",VLOOKUP(B1928,#REF!,4,0))</f>
        <v/>
      </c>
      <c r="G1928" s="308" t="str">
        <f>IF(OR(B1928="",D1928=0),"",VLOOKUP(B1928,#REF!,5,0))</f>
        <v/>
      </c>
      <c r="H1928" s="309" t="e">
        <f>#N/A</f>
        <v>#N/A</v>
      </c>
      <c r="I1928" s="486" t="e">
        <f>#N/A</f>
        <v>#N/A</v>
      </c>
      <c r="J1928" s="270" t="e">
        <f>#N/A</f>
        <v>#N/A</v>
      </c>
      <c r="K1928" s="470" t="e">
        <f>#N/A</f>
        <v>#N/A</v>
      </c>
    </row>
    <row r="1929" spans="2:11" ht="15" customHeight="1">
      <c r="B1929" s="299"/>
      <c r="C1929" s="302" t="str">
        <f>IF(B1929&lt;&gt;"",VLOOKUP(B1929,#REF!,2,0),"")</f>
        <v/>
      </c>
      <c r="D1929" s="301" t="str">
        <f>IF(B1929&lt;&gt;"",VLOOKUP(B1929,#REF!,3,0),"")</f>
        <v/>
      </c>
      <c r="E1929" s="308"/>
      <c r="F1929" s="308" t="str">
        <f>IF(OR(B1929="",D1929=0),"",VLOOKUP(B1929,#REF!,4,0))</f>
        <v/>
      </c>
      <c r="G1929" s="308" t="str">
        <f>IF(OR(B1929="",D1929=0),"",VLOOKUP(B1929,#REF!,5,0))</f>
        <v/>
      </c>
      <c r="H1929" s="309" t="e">
        <f>#N/A</f>
        <v>#N/A</v>
      </c>
      <c r="I1929" s="486" t="e">
        <f>#N/A</f>
        <v>#N/A</v>
      </c>
      <c r="J1929" s="270" t="e">
        <f>#N/A</f>
        <v>#N/A</v>
      </c>
      <c r="K1929" s="470" t="e">
        <f>#N/A</f>
        <v>#N/A</v>
      </c>
    </row>
    <row r="1930" spans="2:11" ht="15" customHeight="1">
      <c r="B1930" s="299"/>
      <c r="C1930" s="302" t="str">
        <f>IF(B1930&lt;&gt;"",VLOOKUP(B1930,#REF!,2,0),"")</f>
        <v/>
      </c>
      <c r="D1930" s="301" t="str">
        <f>IF(B1930&lt;&gt;"",VLOOKUP(B1930,#REF!,3,0),"")</f>
        <v/>
      </c>
      <c r="E1930" s="308"/>
      <c r="F1930" s="308" t="str">
        <f>IF(OR(B1930="",D1930=0),"",VLOOKUP(B1930,#REF!,4,0))</f>
        <v/>
      </c>
      <c r="G1930" s="308" t="str">
        <f>IF(OR(B1930="",D1930=0),"",VLOOKUP(B1930,#REF!,5,0))</f>
        <v/>
      </c>
      <c r="H1930" s="309" t="e">
        <f>#N/A</f>
        <v>#N/A</v>
      </c>
      <c r="I1930" s="486" t="e">
        <f>#N/A</f>
        <v>#N/A</v>
      </c>
      <c r="J1930" s="270" t="e">
        <f>#N/A</f>
        <v>#N/A</v>
      </c>
      <c r="K1930" s="470" t="e">
        <f>#N/A</f>
        <v>#N/A</v>
      </c>
    </row>
    <row r="1931" spans="2:11" ht="15" customHeight="1">
      <c r="B1931" s="299"/>
      <c r="C1931" s="302" t="str">
        <f>IF(B1931&lt;&gt;"",VLOOKUP(B1931,#REF!,2,0),"")</f>
        <v/>
      </c>
      <c r="D1931" s="301" t="str">
        <f>IF(B1931&lt;&gt;"",VLOOKUP(B1931,#REF!,3,0),"")</f>
        <v/>
      </c>
      <c r="E1931" s="308"/>
      <c r="F1931" s="308" t="str">
        <f>IF(OR(B1931="",D1931=0),"",VLOOKUP(B1931,#REF!,4,0))</f>
        <v/>
      </c>
      <c r="G1931" s="308" t="str">
        <f>IF(OR(B1931="",D1931=0),"",VLOOKUP(B1931,#REF!,5,0))</f>
        <v/>
      </c>
      <c r="H1931" s="309" t="e">
        <f>#N/A</f>
        <v>#N/A</v>
      </c>
      <c r="I1931" s="486" t="e">
        <f>#N/A</f>
        <v>#N/A</v>
      </c>
      <c r="J1931" s="270" t="e">
        <f>#N/A</f>
        <v>#N/A</v>
      </c>
      <c r="K1931" s="470" t="e">
        <f>#N/A</f>
        <v>#N/A</v>
      </c>
    </row>
    <row r="1932" spans="2:11" ht="15" customHeight="1">
      <c r="B1932" s="299"/>
      <c r="C1932" s="302" t="str">
        <f>IF(B1932&lt;&gt;"",VLOOKUP(B1932,#REF!,2,0),"")</f>
        <v/>
      </c>
      <c r="D1932" s="301" t="str">
        <f>IF(B1932&lt;&gt;"",VLOOKUP(B1932,#REF!,3,0),"")</f>
        <v/>
      </c>
      <c r="E1932" s="308"/>
      <c r="F1932" s="308" t="str">
        <f>IF(OR(B1932="",D1932=0),"",VLOOKUP(B1932,#REF!,4,0))</f>
        <v/>
      </c>
      <c r="G1932" s="308" t="str">
        <f>IF(OR(B1932="",D1932=0),"",VLOOKUP(B1932,#REF!,5,0))</f>
        <v/>
      </c>
      <c r="H1932" s="309" t="e">
        <f>#N/A</f>
        <v>#N/A</v>
      </c>
      <c r="I1932" s="486" t="e">
        <f>#N/A</f>
        <v>#N/A</v>
      </c>
      <c r="J1932" s="270" t="e">
        <f>#N/A</f>
        <v>#N/A</v>
      </c>
      <c r="K1932" s="470" t="e">
        <f>#N/A</f>
        <v>#N/A</v>
      </c>
    </row>
    <row r="1933" spans="2:11" ht="15" customHeight="1">
      <c r="B1933" s="299"/>
      <c r="C1933" s="302" t="str">
        <f>IF(B1933&lt;&gt;"",VLOOKUP(B1933,#REF!,2,0),"")</f>
        <v/>
      </c>
      <c r="D1933" s="301" t="str">
        <f>IF(B1933&lt;&gt;"",VLOOKUP(B1933,#REF!,3,0),"")</f>
        <v/>
      </c>
      <c r="E1933" s="308"/>
      <c r="F1933" s="308" t="str">
        <f>IF(OR(B1933="",D1933=0),"",VLOOKUP(B1933,#REF!,4,0))</f>
        <v/>
      </c>
      <c r="G1933" s="308" t="str">
        <f>IF(OR(B1933="",D1933=0),"",VLOOKUP(B1933,#REF!,5,0))</f>
        <v/>
      </c>
      <c r="H1933" s="309" t="e">
        <f>#N/A</f>
        <v>#N/A</v>
      </c>
      <c r="I1933" s="486" t="e">
        <f>#N/A</f>
        <v>#N/A</v>
      </c>
      <c r="J1933" s="270" t="e">
        <f>#N/A</f>
        <v>#N/A</v>
      </c>
      <c r="K1933" s="470" t="e">
        <f>#N/A</f>
        <v>#N/A</v>
      </c>
    </row>
    <row r="1934" spans="2:11" ht="15" customHeight="1">
      <c r="B1934" s="299"/>
      <c r="C1934" s="302" t="str">
        <f>IF(B1934&lt;&gt;"",VLOOKUP(B1934,#REF!,2,0),"")</f>
        <v/>
      </c>
      <c r="D1934" s="301" t="str">
        <f>IF(B1934&lt;&gt;"",VLOOKUP(B1934,#REF!,3,0),"")</f>
        <v/>
      </c>
      <c r="E1934" s="308"/>
      <c r="F1934" s="308" t="str">
        <f>IF(OR(B1934="",D1934=0),"",VLOOKUP(B1934,#REF!,4,0))</f>
        <v/>
      </c>
      <c r="G1934" s="308" t="str">
        <f>IF(OR(B1934="",D1934=0),"",VLOOKUP(B1934,#REF!,5,0))</f>
        <v/>
      </c>
      <c r="H1934" s="309" t="e">
        <f>#N/A</f>
        <v>#N/A</v>
      </c>
      <c r="I1934" s="486" t="e">
        <f>#N/A</f>
        <v>#N/A</v>
      </c>
      <c r="J1934" s="270" t="e">
        <f>#N/A</f>
        <v>#N/A</v>
      </c>
      <c r="K1934" s="470" t="e">
        <f>#N/A</f>
        <v>#N/A</v>
      </c>
    </row>
    <row r="1935" spans="2:11" ht="15" customHeight="1">
      <c r="B1935" s="299"/>
      <c r="C1935" s="302" t="str">
        <f>IF(B1935&lt;&gt;"",VLOOKUP(B1935,#REF!,2,0),"")</f>
        <v/>
      </c>
      <c r="D1935" s="301" t="str">
        <f>IF(B1935&lt;&gt;"",VLOOKUP(B1935,#REF!,3,0),"")</f>
        <v/>
      </c>
      <c r="E1935" s="308"/>
      <c r="F1935" s="308" t="str">
        <f>IF(OR(B1935="",D1935=0),"",VLOOKUP(B1935,#REF!,4,0))</f>
        <v/>
      </c>
      <c r="G1935" s="308" t="str">
        <f>IF(OR(B1935="",D1935=0),"",VLOOKUP(B1935,#REF!,5,0))</f>
        <v/>
      </c>
      <c r="H1935" s="309" t="e">
        <f>#N/A</f>
        <v>#N/A</v>
      </c>
      <c r="I1935" s="486" t="e">
        <f>#N/A</f>
        <v>#N/A</v>
      </c>
      <c r="J1935" s="270" t="e">
        <f>#N/A</f>
        <v>#N/A</v>
      </c>
      <c r="K1935" s="470" t="e">
        <f>#N/A</f>
        <v>#N/A</v>
      </c>
    </row>
    <row r="1936" spans="2:11" ht="15" customHeight="1">
      <c r="B1936" s="299"/>
      <c r="C1936" s="302" t="str">
        <f>IF(B1936&lt;&gt;"",VLOOKUP(B1936,#REF!,2,0),"")</f>
        <v/>
      </c>
      <c r="D1936" s="301" t="str">
        <f>IF(B1936&lt;&gt;"",VLOOKUP(B1936,#REF!,3,0),"")</f>
        <v/>
      </c>
      <c r="E1936" s="308"/>
      <c r="F1936" s="308" t="str">
        <f>IF(OR(B1936="",D1936=0),"",VLOOKUP(B1936,#REF!,4,0))</f>
        <v/>
      </c>
      <c r="G1936" s="308" t="str">
        <f>IF(OR(B1936="",D1936=0),"",VLOOKUP(B1936,#REF!,5,0))</f>
        <v/>
      </c>
      <c r="H1936" s="309" t="e">
        <f>#N/A</f>
        <v>#N/A</v>
      </c>
      <c r="I1936" s="486" t="e">
        <f>#N/A</f>
        <v>#N/A</v>
      </c>
      <c r="J1936" s="270" t="e">
        <f>#N/A</f>
        <v>#N/A</v>
      </c>
      <c r="K1936" s="470" t="e">
        <f>#N/A</f>
        <v>#N/A</v>
      </c>
    </row>
    <row r="1937" spans="2:11" ht="15" customHeight="1">
      <c r="B1937" s="299"/>
      <c r="C1937" s="302" t="str">
        <f>IF(B1937&lt;&gt;"",VLOOKUP(B1937,#REF!,2,0),"")</f>
        <v/>
      </c>
      <c r="D1937" s="301" t="str">
        <f>IF(B1937&lt;&gt;"",VLOOKUP(B1937,#REF!,3,0),"")</f>
        <v/>
      </c>
      <c r="E1937" s="308"/>
      <c r="F1937" s="308" t="str">
        <f>IF(OR(B1937="",D1937=0),"",VLOOKUP(B1937,#REF!,4,0))</f>
        <v/>
      </c>
      <c r="G1937" s="308" t="str">
        <f>IF(OR(B1937="",D1937=0),"",VLOOKUP(B1937,#REF!,5,0))</f>
        <v/>
      </c>
      <c r="H1937" s="309" t="e">
        <f>#N/A</f>
        <v>#N/A</v>
      </c>
      <c r="I1937" s="486" t="e">
        <f>#N/A</f>
        <v>#N/A</v>
      </c>
      <c r="J1937" s="270" t="e">
        <f>#N/A</f>
        <v>#N/A</v>
      </c>
      <c r="K1937" s="470" t="e">
        <f>#N/A</f>
        <v>#N/A</v>
      </c>
    </row>
    <row r="1938" spans="2:11" ht="15" customHeight="1">
      <c r="B1938" s="299"/>
      <c r="C1938" s="302" t="str">
        <f>IF(B1938&lt;&gt;"",VLOOKUP(B1938,#REF!,2,0),"")</f>
        <v/>
      </c>
      <c r="D1938" s="301" t="str">
        <f>IF(B1938&lt;&gt;"",VLOOKUP(B1938,#REF!,3,0),"")</f>
        <v/>
      </c>
      <c r="E1938" s="308"/>
      <c r="F1938" s="308" t="str">
        <f>IF(OR(B1938="",D1938=0),"",VLOOKUP(B1938,#REF!,4,0))</f>
        <v/>
      </c>
      <c r="G1938" s="308" t="str">
        <f>IF(OR(B1938="",D1938=0),"",VLOOKUP(B1938,#REF!,5,0))</f>
        <v/>
      </c>
      <c r="H1938" s="309" t="e">
        <f>#N/A</f>
        <v>#N/A</v>
      </c>
      <c r="I1938" s="486" t="e">
        <f>#N/A</f>
        <v>#N/A</v>
      </c>
      <c r="J1938" s="270" t="e">
        <f>#N/A</f>
        <v>#N/A</v>
      </c>
      <c r="K1938" s="470" t="e">
        <f>#N/A</f>
        <v>#N/A</v>
      </c>
    </row>
    <row r="1939" spans="2:11" ht="15" customHeight="1">
      <c r="B1939" s="299"/>
      <c r="C1939" s="302" t="str">
        <f>IF(B1939&lt;&gt;"",VLOOKUP(B1939,#REF!,2,0),"")</f>
        <v/>
      </c>
      <c r="D1939" s="301" t="str">
        <f>IF(B1939&lt;&gt;"",VLOOKUP(B1939,#REF!,3,0),"")</f>
        <v/>
      </c>
      <c r="E1939" s="308"/>
      <c r="F1939" s="308" t="str">
        <f>IF(OR(B1939="",D1939=0),"",VLOOKUP(B1939,#REF!,4,0))</f>
        <v/>
      </c>
      <c r="G1939" s="308" t="str">
        <f>IF(OR(B1939="",D1939=0),"",VLOOKUP(B1939,#REF!,5,0))</f>
        <v/>
      </c>
      <c r="H1939" s="309" t="e">
        <f>#N/A</f>
        <v>#N/A</v>
      </c>
      <c r="I1939" s="486" t="e">
        <f>#N/A</f>
        <v>#N/A</v>
      </c>
      <c r="J1939" s="270" t="e">
        <f>#N/A</f>
        <v>#N/A</v>
      </c>
      <c r="K1939" s="470" t="e">
        <f>#N/A</f>
        <v>#N/A</v>
      </c>
    </row>
    <row r="1940" spans="2:11" ht="15" customHeight="1">
      <c r="B1940" s="299"/>
      <c r="C1940" s="302" t="str">
        <f>IF(B1940&lt;&gt;"",VLOOKUP(B1940,#REF!,2,0),"")</f>
        <v/>
      </c>
      <c r="D1940" s="301" t="str">
        <f>IF(B1940&lt;&gt;"",VLOOKUP(B1940,#REF!,3,0),"")</f>
        <v/>
      </c>
      <c r="E1940" s="308"/>
      <c r="F1940" s="308" t="str">
        <f>IF(OR(B1940="",D1940=0),"",VLOOKUP(B1940,#REF!,4,0))</f>
        <v/>
      </c>
      <c r="G1940" s="308" t="str">
        <f>IF(OR(B1940="",D1940=0),"",VLOOKUP(B1940,#REF!,5,0))</f>
        <v/>
      </c>
      <c r="H1940" s="309" t="e">
        <f>#N/A</f>
        <v>#N/A</v>
      </c>
      <c r="I1940" s="486" t="e">
        <f>#N/A</f>
        <v>#N/A</v>
      </c>
      <c r="J1940" s="270" t="e">
        <f>#N/A</f>
        <v>#N/A</v>
      </c>
      <c r="K1940" s="470" t="e">
        <f>#N/A</f>
        <v>#N/A</v>
      </c>
    </row>
    <row r="1941" spans="2:11" ht="15" customHeight="1">
      <c r="B1941" s="299"/>
      <c r="C1941" s="302" t="str">
        <f>IF(B1941&lt;&gt;"",VLOOKUP(B1941,#REF!,2,0),"")</f>
        <v/>
      </c>
      <c r="D1941" s="301" t="str">
        <f>IF(B1941&lt;&gt;"",VLOOKUP(B1941,#REF!,3,0),"")</f>
        <v/>
      </c>
      <c r="E1941" s="308"/>
      <c r="F1941" s="308" t="str">
        <f>IF(OR(B1941="",D1941=0),"",VLOOKUP(B1941,#REF!,4,0))</f>
        <v/>
      </c>
      <c r="G1941" s="308" t="str">
        <f>IF(OR(B1941="",D1941=0),"",VLOOKUP(B1941,#REF!,5,0))</f>
        <v/>
      </c>
      <c r="H1941" s="309" t="e">
        <f>#N/A</f>
        <v>#N/A</v>
      </c>
      <c r="I1941" s="486" t="e">
        <f>#N/A</f>
        <v>#N/A</v>
      </c>
      <c r="J1941" s="270" t="e">
        <f>#N/A</f>
        <v>#N/A</v>
      </c>
      <c r="K1941" s="470" t="e">
        <f>#N/A</f>
        <v>#N/A</v>
      </c>
    </row>
    <row r="1942" spans="2:11" ht="15" customHeight="1">
      <c r="B1942" s="299"/>
      <c r="C1942" s="302" t="str">
        <f>IF(B1942&lt;&gt;"",VLOOKUP(B1942,#REF!,2,0),"")</f>
        <v/>
      </c>
      <c r="D1942" s="301" t="str">
        <f>IF(B1942&lt;&gt;"",VLOOKUP(B1942,#REF!,3,0),"")</f>
        <v/>
      </c>
      <c r="E1942" s="308"/>
      <c r="F1942" s="308" t="str">
        <f>IF(OR(B1942="",D1942=0),"",VLOOKUP(B1942,#REF!,4,0))</f>
        <v/>
      </c>
      <c r="G1942" s="308" t="str">
        <f>IF(OR(B1942="",D1942=0),"",VLOOKUP(B1942,#REF!,5,0))</f>
        <v/>
      </c>
      <c r="H1942" s="309" t="e">
        <f>#N/A</f>
        <v>#N/A</v>
      </c>
      <c r="I1942" s="486" t="e">
        <f>#N/A</f>
        <v>#N/A</v>
      </c>
      <c r="J1942" s="270" t="e">
        <f>#N/A</f>
        <v>#N/A</v>
      </c>
      <c r="K1942" s="470" t="e">
        <f>#N/A</f>
        <v>#N/A</v>
      </c>
    </row>
    <row r="1943" spans="2:11" ht="15" customHeight="1">
      <c r="B1943" s="299"/>
      <c r="C1943" s="302" t="str">
        <f>IF(B1943&lt;&gt;"",VLOOKUP(B1943,#REF!,2,0),"")</f>
        <v/>
      </c>
      <c r="D1943" s="301" t="str">
        <f>IF(B1943&lt;&gt;"",VLOOKUP(B1943,#REF!,3,0),"")</f>
        <v/>
      </c>
      <c r="E1943" s="308"/>
      <c r="F1943" s="308" t="str">
        <f>IF(OR(B1943="",D1943=0),"",VLOOKUP(B1943,#REF!,4,0))</f>
        <v/>
      </c>
      <c r="G1943" s="308" t="str">
        <f>IF(OR(B1943="",D1943=0),"",VLOOKUP(B1943,#REF!,5,0))</f>
        <v/>
      </c>
      <c r="H1943" s="309" t="e">
        <f>#N/A</f>
        <v>#N/A</v>
      </c>
      <c r="I1943" s="486" t="e">
        <f>#N/A</f>
        <v>#N/A</v>
      </c>
      <c r="J1943" s="270" t="e">
        <f>#N/A</f>
        <v>#N/A</v>
      </c>
      <c r="K1943" s="470" t="e">
        <f>#N/A</f>
        <v>#N/A</v>
      </c>
    </row>
    <row r="1944" spans="2:11" ht="15" customHeight="1">
      <c r="B1944" s="299"/>
      <c r="C1944" s="302" t="str">
        <f>IF(B1944&lt;&gt;"",VLOOKUP(B1944,#REF!,2,0),"")</f>
        <v/>
      </c>
      <c r="D1944" s="301" t="str">
        <f>IF(B1944&lt;&gt;"",VLOOKUP(B1944,#REF!,3,0),"")</f>
        <v/>
      </c>
      <c r="E1944" s="308"/>
      <c r="F1944" s="308" t="str">
        <f>IF(OR(B1944="",D1944=0),"",VLOOKUP(B1944,#REF!,4,0))</f>
        <v/>
      </c>
      <c r="G1944" s="308" t="str">
        <f>IF(OR(B1944="",D1944=0),"",VLOOKUP(B1944,#REF!,5,0))</f>
        <v/>
      </c>
      <c r="H1944" s="309" t="e">
        <f>#N/A</f>
        <v>#N/A</v>
      </c>
      <c r="I1944" s="486" t="e">
        <f>#N/A</f>
        <v>#N/A</v>
      </c>
      <c r="J1944" s="270" t="e">
        <f>#N/A</f>
        <v>#N/A</v>
      </c>
      <c r="K1944" s="470" t="e">
        <f>#N/A</f>
        <v>#N/A</v>
      </c>
    </row>
    <row r="1945" spans="2:11" ht="15" customHeight="1">
      <c r="B1945" s="299"/>
      <c r="C1945" s="302" t="str">
        <f>IF(B1945&lt;&gt;"",VLOOKUP(B1945,#REF!,2,0),"")</f>
        <v/>
      </c>
      <c r="D1945" s="301" t="str">
        <f>IF(B1945&lt;&gt;"",VLOOKUP(B1945,#REF!,3,0),"")</f>
        <v/>
      </c>
      <c r="E1945" s="308"/>
      <c r="F1945" s="308" t="str">
        <f>IF(OR(B1945="",D1945=0),"",VLOOKUP(B1945,#REF!,4,0))</f>
        <v/>
      </c>
      <c r="G1945" s="308" t="str">
        <f>IF(OR(B1945="",D1945=0),"",VLOOKUP(B1945,#REF!,5,0))</f>
        <v/>
      </c>
      <c r="H1945" s="309" t="e">
        <f>#N/A</f>
        <v>#N/A</v>
      </c>
      <c r="I1945" s="486" t="e">
        <f>#N/A</f>
        <v>#N/A</v>
      </c>
      <c r="J1945" s="270" t="e">
        <f>#N/A</f>
        <v>#N/A</v>
      </c>
      <c r="K1945" s="470" t="e">
        <f>#N/A</f>
        <v>#N/A</v>
      </c>
    </row>
    <row r="1946" spans="2:11" ht="15" customHeight="1">
      <c r="B1946" s="299"/>
      <c r="C1946" s="302" t="str">
        <f>IF(B1946&lt;&gt;"",VLOOKUP(B1946,#REF!,2,0),"")</f>
        <v/>
      </c>
      <c r="D1946" s="301" t="str">
        <f>IF(B1946&lt;&gt;"",VLOOKUP(B1946,#REF!,3,0),"")</f>
        <v/>
      </c>
      <c r="E1946" s="308"/>
      <c r="F1946" s="308" t="str">
        <f>IF(OR(B1946="",D1946=0),"",VLOOKUP(B1946,#REF!,4,0))</f>
        <v/>
      </c>
      <c r="G1946" s="308" t="str">
        <f>IF(OR(B1946="",D1946=0),"",VLOOKUP(B1946,#REF!,5,0))</f>
        <v/>
      </c>
      <c r="H1946" s="309" t="e">
        <f>#N/A</f>
        <v>#N/A</v>
      </c>
      <c r="I1946" s="486" t="e">
        <f>#N/A</f>
        <v>#N/A</v>
      </c>
      <c r="J1946" s="270" t="e">
        <f>#N/A</f>
        <v>#N/A</v>
      </c>
      <c r="K1946" s="470" t="e">
        <f>#N/A</f>
        <v>#N/A</v>
      </c>
    </row>
    <row r="1947" spans="2:11" ht="15" customHeight="1">
      <c r="B1947" s="299"/>
      <c r="C1947" s="302" t="str">
        <f>IF(B1947&lt;&gt;"",VLOOKUP(B1947,#REF!,2,0),"")</f>
        <v/>
      </c>
      <c r="D1947" s="301" t="str">
        <f>IF(B1947&lt;&gt;"",VLOOKUP(B1947,#REF!,3,0),"")</f>
        <v/>
      </c>
      <c r="E1947" s="308"/>
      <c r="F1947" s="308" t="str">
        <f>IF(OR(B1947="",D1947=0),"",VLOOKUP(B1947,#REF!,4,0))</f>
        <v/>
      </c>
      <c r="G1947" s="308" t="str">
        <f>IF(OR(B1947="",D1947=0),"",VLOOKUP(B1947,#REF!,5,0))</f>
        <v/>
      </c>
      <c r="H1947" s="309" t="e">
        <f>#N/A</f>
        <v>#N/A</v>
      </c>
      <c r="I1947" s="486" t="e">
        <f>#N/A</f>
        <v>#N/A</v>
      </c>
      <c r="J1947" s="270" t="e">
        <f>#N/A</f>
        <v>#N/A</v>
      </c>
      <c r="K1947" s="470" t="e">
        <f>#N/A</f>
        <v>#N/A</v>
      </c>
    </row>
    <row r="1948" spans="2:11" ht="15" customHeight="1">
      <c r="B1948" s="299"/>
      <c r="C1948" s="302" t="str">
        <f>IF(B1948&lt;&gt;"",VLOOKUP(B1948,#REF!,2,0),"")</f>
        <v/>
      </c>
      <c r="D1948" s="301" t="str">
        <f>IF(B1948&lt;&gt;"",VLOOKUP(B1948,#REF!,3,0),"")</f>
        <v/>
      </c>
      <c r="E1948" s="308"/>
      <c r="F1948" s="308" t="str">
        <f>IF(OR(B1948="",D1948=0),"",VLOOKUP(B1948,#REF!,4,0))</f>
        <v/>
      </c>
      <c r="G1948" s="308" t="str">
        <f>IF(OR(B1948="",D1948=0),"",VLOOKUP(B1948,#REF!,5,0))</f>
        <v/>
      </c>
      <c r="H1948" s="309" t="e">
        <f>#N/A</f>
        <v>#N/A</v>
      </c>
      <c r="I1948" s="486" t="e">
        <f>#N/A</f>
        <v>#N/A</v>
      </c>
      <c r="J1948" s="270" t="e">
        <f>#N/A</f>
        <v>#N/A</v>
      </c>
      <c r="K1948" s="470" t="e">
        <f>#N/A</f>
        <v>#N/A</v>
      </c>
    </row>
    <row r="1949" spans="2:11" ht="15" customHeight="1">
      <c r="B1949" s="299"/>
      <c r="C1949" s="302" t="str">
        <f>IF(B1949&lt;&gt;"",VLOOKUP(B1949,#REF!,2,0),"")</f>
        <v/>
      </c>
      <c r="D1949" s="301" t="str">
        <f>IF(B1949&lt;&gt;"",VLOOKUP(B1949,#REF!,3,0),"")</f>
        <v/>
      </c>
      <c r="E1949" s="308"/>
      <c r="F1949" s="308" t="str">
        <f>IF(OR(B1949="",D1949=0),"",VLOOKUP(B1949,#REF!,4,0))</f>
        <v/>
      </c>
      <c r="G1949" s="308" t="str">
        <f>IF(OR(B1949="",D1949=0),"",VLOOKUP(B1949,#REF!,5,0))</f>
        <v/>
      </c>
      <c r="H1949" s="309" t="e">
        <f>#N/A</f>
        <v>#N/A</v>
      </c>
      <c r="I1949" s="486" t="e">
        <f>#N/A</f>
        <v>#N/A</v>
      </c>
      <c r="J1949" s="270" t="e">
        <f>#N/A</f>
        <v>#N/A</v>
      </c>
      <c r="K1949" s="470" t="e">
        <f>#N/A</f>
        <v>#N/A</v>
      </c>
    </row>
    <row r="1950" spans="2:11" ht="15" customHeight="1">
      <c r="B1950" s="299"/>
      <c r="C1950" s="302" t="str">
        <f>IF(B1950&lt;&gt;"",VLOOKUP(B1950,#REF!,2,0),"")</f>
        <v/>
      </c>
      <c r="D1950" s="301" t="str">
        <f>IF(B1950&lt;&gt;"",VLOOKUP(B1950,#REF!,3,0),"")</f>
        <v/>
      </c>
      <c r="E1950" s="308"/>
      <c r="F1950" s="308" t="str">
        <f>IF(OR(B1950="",D1950=0),"",VLOOKUP(B1950,#REF!,4,0))</f>
        <v/>
      </c>
      <c r="G1950" s="308" t="str">
        <f>IF(OR(B1950="",D1950=0),"",VLOOKUP(B1950,#REF!,5,0))</f>
        <v/>
      </c>
      <c r="H1950" s="309" t="e">
        <f>#N/A</f>
        <v>#N/A</v>
      </c>
      <c r="I1950" s="486" t="e">
        <f>#N/A</f>
        <v>#N/A</v>
      </c>
      <c r="J1950" s="270" t="e">
        <f>#N/A</f>
        <v>#N/A</v>
      </c>
      <c r="K1950" s="470" t="e">
        <f>#N/A</f>
        <v>#N/A</v>
      </c>
    </row>
    <row r="1951" spans="2:11" ht="15" customHeight="1">
      <c r="B1951" s="299"/>
      <c r="C1951" s="302" t="str">
        <f>IF(B1951&lt;&gt;"",VLOOKUP(B1951,#REF!,2,0),"")</f>
        <v/>
      </c>
      <c r="D1951" s="301" t="str">
        <f>IF(B1951&lt;&gt;"",VLOOKUP(B1951,#REF!,3,0),"")</f>
        <v/>
      </c>
      <c r="E1951" s="308"/>
      <c r="F1951" s="308" t="str">
        <f>IF(OR(B1951="",D1951=0),"",VLOOKUP(B1951,#REF!,4,0))</f>
        <v/>
      </c>
      <c r="G1951" s="308" t="str">
        <f>IF(OR(B1951="",D1951=0),"",VLOOKUP(B1951,#REF!,5,0))</f>
        <v/>
      </c>
      <c r="H1951" s="309" t="e">
        <f>#N/A</f>
        <v>#N/A</v>
      </c>
      <c r="I1951" s="486" t="e">
        <f>#N/A</f>
        <v>#N/A</v>
      </c>
      <c r="J1951" s="270" t="e">
        <f>#N/A</f>
        <v>#N/A</v>
      </c>
      <c r="K1951" s="470" t="e">
        <f>#N/A</f>
        <v>#N/A</v>
      </c>
    </row>
    <row r="1952" spans="2:11" ht="15" customHeight="1">
      <c r="B1952" s="299"/>
      <c r="C1952" s="302" t="str">
        <f>IF(B1952&lt;&gt;"",VLOOKUP(B1952,#REF!,2,0),"")</f>
        <v/>
      </c>
      <c r="D1952" s="301" t="str">
        <f>IF(B1952&lt;&gt;"",VLOOKUP(B1952,#REF!,3,0),"")</f>
        <v/>
      </c>
      <c r="E1952" s="308"/>
      <c r="F1952" s="308" t="str">
        <f>IF(OR(B1952="",D1952=0),"",VLOOKUP(B1952,#REF!,4,0))</f>
        <v/>
      </c>
      <c r="G1952" s="308" t="str">
        <f>IF(OR(B1952="",D1952=0),"",VLOOKUP(B1952,#REF!,5,0))</f>
        <v/>
      </c>
      <c r="H1952" s="309" t="e">
        <f>#N/A</f>
        <v>#N/A</v>
      </c>
      <c r="I1952" s="486" t="e">
        <f>#N/A</f>
        <v>#N/A</v>
      </c>
      <c r="J1952" s="270" t="e">
        <f>#N/A</f>
        <v>#N/A</v>
      </c>
      <c r="K1952" s="470" t="e">
        <f>#N/A</f>
        <v>#N/A</v>
      </c>
    </row>
    <row r="1953" spans="2:11" ht="15" customHeight="1">
      <c r="B1953" s="299"/>
      <c r="C1953" s="302" t="str">
        <f>IF(B1953&lt;&gt;"",VLOOKUP(B1953,#REF!,2,0),"")</f>
        <v/>
      </c>
      <c r="D1953" s="301" t="str">
        <f>IF(B1953&lt;&gt;"",VLOOKUP(B1953,#REF!,3,0),"")</f>
        <v/>
      </c>
      <c r="E1953" s="308"/>
      <c r="F1953" s="308" t="str">
        <f>IF(OR(B1953="",D1953=0),"",VLOOKUP(B1953,#REF!,4,0))</f>
        <v/>
      </c>
      <c r="G1953" s="308" t="str">
        <f>IF(OR(B1953="",D1953=0),"",VLOOKUP(B1953,#REF!,5,0))</f>
        <v/>
      </c>
      <c r="H1953" s="309" t="e">
        <f>#N/A</f>
        <v>#N/A</v>
      </c>
      <c r="I1953" s="486" t="e">
        <f>#N/A</f>
        <v>#N/A</v>
      </c>
      <c r="J1953" s="270" t="e">
        <f>#N/A</f>
        <v>#N/A</v>
      </c>
      <c r="K1953" s="470" t="e">
        <f>#N/A</f>
        <v>#N/A</v>
      </c>
    </row>
    <row r="1954" spans="2:11" ht="15" customHeight="1">
      <c r="B1954" s="299"/>
      <c r="C1954" s="302" t="str">
        <f>IF(B1954&lt;&gt;"",VLOOKUP(B1954,#REF!,2,0),"")</f>
        <v/>
      </c>
      <c r="D1954" s="301" t="str">
        <f>IF(B1954&lt;&gt;"",VLOOKUP(B1954,#REF!,3,0),"")</f>
        <v/>
      </c>
      <c r="E1954" s="308"/>
      <c r="F1954" s="308" t="str">
        <f>IF(OR(B1954="",D1954=0),"",VLOOKUP(B1954,#REF!,4,0))</f>
        <v/>
      </c>
      <c r="G1954" s="308" t="str">
        <f>IF(OR(B1954="",D1954=0),"",VLOOKUP(B1954,#REF!,5,0))</f>
        <v/>
      </c>
      <c r="H1954" s="309" t="e">
        <f>#N/A</f>
        <v>#N/A</v>
      </c>
      <c r="I1954" s="486" t="e">
        <f>#N/A</f>
        <v>#N/A</v>
      </c>
      <c r="J1954" s="270" t="e">
        <f>#N/A</f>
        <v>#N/A</v>
      </c>
      <c r="K1954" s="470" t="e">
        <f>#N/A</f>
        <v>#N/A</v>
      </c>
    </row>
    <row r="1955" spans="2:11" ht="15" customHeight="1">
      <c r="B1955" s="299"/>
      <c r="C1955" s="302" t="str">
        <f>IF(B1955&lt;&gt;"",VLOOKUP(B1955,#REF!,2,0),"")</f>
        <v/>
      </c>
      <c r="D1955" s="301" t="str">
        <f>IF(B1955&lt;&gt;"",VLOOKUP(B1955,#REF!,3,0),"")</f>
        <v/>
      </c>
      <c r="E1955" s="308"/>
      <c r="F1955" s="308" t="str">
        <f>IF(OR(B1955="",D1955=0),"",VLOOKUP(B1955,#REF!,4,0))</f>
        <v/>
      </c>
      <c r="G1955" s="308" t="str">
        <f>IF(OR(B1955="",D1955=0),"",VLOOKUP(B1955,#REF!,5,0))</f>
        <v/>
      </c>
      <c r="H1955" s="309" t="e">
        <f>#N/A</f>
        <v>#N/A</v>
      </c>
      <c r="I1955" s="486" t="e">
        <f>#N/A</f>
        <v>#N/A</v>
      </c>
      <c r="J1955" s="270" t="e">
        <f>#N/A</f>
        <v>#N/A</v>
      </c>
      <c r="K1955" s="470" t="e">
        <f>#N/A</f>
        <v>#N/A</v>
      </c>
    </row>
    <row r="1956" spans="2:11" ht="15" customHeight="1">
      <c r="B1956" s="299"/>
      <c r="C1956" s="302" t="str">
        <f>IF(B1956&lt;&gt;"",VLOOKUP(B1956,#REF!,2,0),"")</f>
        <v/>
      </c>
      <c r="D1956" s="301" t="str">
        <f>IF(B1956&lt;&gt;"",VLOOKUP(B1956,#REF!,3,0),"")</f>
        <v/>
      </c>
      <c r="E1956" s="308"/>
      <c r="F1956" s="308" t="str">
        <f>IF(OR(B1956="",D1956=0),"",VLOOKUP(B1956,#REF!,4,0))</f>
        <v/>
      </c>
      <c r="G1956" s="308" t="str">
        <f>IF(OR(B1956="",D1956=0),"",VLOOKUP(B1956,#REF!,5,0))</f>
        <v/>
      </c>
      <c r="H1956" s="309" t="e">
        <f>#N/A</f>
        <v>#N/A</v>
      </c>
      <c r="I1956" s="486" t="e">
        <f>#N/A</f>
        <v>#N/A</v>
      </c>
      <c r="J1956" s="270" t="e">
        <f>#N/A</f>
        <v>#N/A</v>
      </c>
      <c r="K1956" s="470" t="e">
        <f>#N/A</f>
        <v>#N/A</v>
      </c>
    </row>
    <row r="1957" spans="2:11" ht="15" customHeight="1">
      <c r="B1957" s="299"/>
      <c r="C1957" s="302" t="str">
        <f>IF(B1957&lt;&gt;"",VLOOKUP(B1957,#REF!,2,0),"")</f>
        <v/>
      </c>
      <c r="D1957" s="301" t="str">
        <f>IF(B1957&lt;&gt;"",VLOOKUP(B1957,#REF!,3,0),"")</f>
        <v/>
      </c>
      <c r="E1957" s="308"/>
      <c r="F1957" s="308" t="str">
        <f>IF(OR(B1957="",D1957=0),"",VLOOKUP(B1957,#REF!,4,0))</f>
        <v/>
      </c>
      <c r="G1957" s="308" t="str">
        <f>IF(OR(B1957="",D1957=0),"",VLOOKUP(B1957,#REF!,5,0))</f>
        <v/>
      </c>
      <c r="H1957" s="309" t="e">
        <f>#N/A</f>
        <v>#N/A</v>
      </c>
      <c r="I1957" s="486" t="e">
        <f>#N/A</f>
        <v>#N/A</v>
      </c>
      <c r="J1957" s="270" t="e">
        <f>#N/A</f>
        <v>#N/A</v>
      </c>
      <c r="K1957" s="470" t="e">
        <f>#N/A</f>
        <v>#N/A</v>
      </c>
    </row>
    <row r="1958" spans="2:11" ht="15" customHeight="1">
      <c r="B1958" s="299"/>
      <c r="C1958" s="302" t="str">
        <f>IF(B1958&lt;&gt;"",VLOOKUP(B1958,#REF!,2,0),"")</f>
        <v/>
      </c>
      <c r="D1958" s="301" t="str">
        <f>IF(B1958&lt;&gt;"",VLOOKUP(B1958,#REF!,3,0),"")</f>
        <v/>
      </c>
      <c r="E1958" s="308"/>
      <c r="F1958" s="308" t="str">
        <f>IF(OR(B1958="",D1958=0),"",VLOOKUP(B1958,#REF!,4,0))</f>
        <v/>
      </c>
      <c r="G1958" s="308" t="str">
        <f>IF(OR(B1958="",D1958=0),"",VLOOKUP(B1958,#REF!,5,0))</f>
        <v/>
      </c>
      <c r="H1958" s="309" t="e">
        <f>#N/A</f>
        <v>#N/A</v>
      </c>
      <c r="I1958" s="486" t="e">
        <f>#N/A</f>
        <v>#N/A</v>
      </c>
      <c r="J1958" s="270" t="e">
        <f>#N/A</f>
        <v>#N/A</v>
      </c>
      <c r="K1958" s="470" t="e">
        <f>#N/A</f>
        <v>#N/A</v>
      </c>
    </row>
    <row r="1959" spans="2:11" ht="15" customHeight="1">
      <c r="B1959" s="299"/>
      <c r="C1959" s="302" t="str">
        <f>IF(B1959&lt;&gt;"",VLOOKUP(B1959,#REF!,2,0),"")</f>
        <v/>
      </c>
      <c r="D1959" s="301" t="str">
        <f>IF(B1959&lt;&gt;"",VLOOKUP(B1959,#REF!,3,0),"")</f>
        <v/>
      </c>
      <c r="E1959" s="308"/>
      <c r="F1959" s="308" t="str">
        <f>IF(OR(B1959="",D1959=0),"",VLOOKUP(B1959,#REF!,4,0))</f>
        <v/>
      </c>
      <c r="G1959" s="308" t="str">
        <f>IF(OR(B1959="",D1959=0),"",VLOOKUP(B1959,#REF!,5,0))</f>
        <v/>
      </c>
      <c r="H1959" s="309" t="e">
        <f>#N/A</f>
        <v>#N/A</v>
      </c>
      <c r="I1959" s="486" t="e">
        <f>#N/A</f>
        <v>#N/A</v>
      </c>
      <c r="J1959" s="270" t="e">
        <f>#N/A</f>
        <v>#N/A</v>
      </c>
      <c r="K1959" s="470" t="e">
        <f>#N/A</f>
        <v>#N/A</v>
      </c>
    </row>
    <row r="1960" spans="2:11" ht="15" customHeight="1">
      <c r="B1960" s="299"/>
      <c r="C1960" s="302" t="str">
        <f>IF(B1960&lt;&gt;"",VLOOKUP(B1960,#REF!,2,0),"")</f>
        <v/>
      </c>
      <c r="D1960" s="301" t="str">
        <f>IF(B1960&lt;&gt;"",VLOOKUP(B1960,#REF!,3,0),"")</f>
        <v/>
      </c>
      <c r="E1960" s="308"/>
      <c r="F1960" s="308" t="str">
        <f>IF(OR(B1960="",D1960=0),"",VLOOKUP(B1960,#REF!,4,0))</f>
        <v/>
      </c>
      <c r="G1960" s="308" t="str">
        <f>IF(OR(B1960="",D1960=0),"",VLOOKUP(B1960,#REF!,5,0))</f>
        <v/>
      </c>
      <c r="H1960" s="309" t="e">
        <f>#N/A</f>
        <v>#N/A</v>
      </c>
      <c r="I1960" s="486" t="e">
        <f>#N/A</f>
        <v>#N/A</v>
      </c>
      <c r="J1960" s="270" t="e">
        <f>#N/A</f>
        <v>#N/A</v>
      </c>
      <c r="K1960" s="470" t="e">
        <f>#N/A</f>
        <v>#N/A</v>
      </c>
    </row>
    <row r="1961" spans="2:11" ht="15" customHeight="1">
      <c r="B1961" s="299"/>
      <c r="C1961" s="302" t="str">
        <f>IF(B1961&lt;&gt;"",VLOOKUP(B1961,#REF!,2,0),"")</f>
        <v/>
      </c>
      <c r="D1961" s="301" t="str">
        <f>IF(B1961&lt;&gt;"",VLOOKUP(B1961,#REF!,3,0),"")</f>
        <v/>
      </c>
      <c r="E1961" s="308"/>
      <c r="F1961" s="308" t="str">
        <f>IF(OR(B1961="",D1961=0),"",VLOOKUP(B1961,#REF!,4,0))</f>
        <v/>
      </c>
      <c r="G1961" s="308" t="str">
        <f>IF(OR(B1961="",D1961=0),"",VLOOKUP(B1961,#REF!,5,0))</f>
        <v/>
      </c>
      <c r="H1961" s="309" t="e">
        <f>#N/A</f>
        <v>#N/A</v>
      </c>
      <c r="I1961" s="486" t="e">
        <f>#N/A</f>
        <v>#N/A</v>
      </c>
      <c r="J1961" s="270" t="e">
        <f>#N/A</f>
        <v>#N/A</v>
      </c>
      <c r="K1961" s="470" t="e">
        <f>#N/A</f>
        <v>#N/A</v>
      </c>
    </row>
    <row r="1962" spans="2:11" ht="15" customHeight="1">
      <c r="B1962" s="299"/>
      <c r="C1962" s="302" t="str">
        <f>IF(B1962&lt;&gt;"",VLOOKUP(B1962,#REF!,2,0),"")</f>
        <v/>
      </c>
      <c r="D1962" s="301" t="str">
        <f>IF(B1962&lt;&gt;"",VLOOKUP(B1962,#REF!,3,0),"")</f>
        <v/>
      </c>
      <c r="E1962" s="308"/>
      <c r="F1962" s="308" t="str">
        <f>IF(OR(B1962="",D1962=0),"",VLOOKUP(B1962,#REF!,4,0))</f>
        <v/>
      </c>
      <c r="G1962" s="308" t="str">
        <f>IF(OR(B1962="",D1962=0),"",VLOOKUP(B1962,#REF!,5,0))</f>
        <v/>
      </c>
      <c r="H1962" s="309" t="e">
        <f>#N/A</f>
        <v>#N/A</v>
      </c>
      <c r="I1962" s="486" t="e">
        <f>#N/A</f>
        <v>#N/A</v>
      </c>
      <c r="J1962" s="270" t="e">
        <f>#N/A</f>
        <v>#N/A</v>
      </c>
      <c r="K1962" s="470" t="e">
        <f>#N/A</f>
        <v>#N/A</v>
      </c>
    </row>
    <row r="1963" spans="2:11" ht="15" customHeight="1">
      <c r="B1963" s="299"/>
      <c r="C1963" s="302" t="str">
        <f>IF(B1963&lt;&gt;"",VLOOKUP(B1963,#REF!,2,0),"")</f>
        <v/>
      </c>
      <c r="D1963" s="301" t="str">
        <f>IF(B1963&lt;&gt;"",VLOOKUP(B1963,#REF!,3,0),"")</f>
        <v/>
      </c>
      <c r="E1963" s="308"/>
      <c r="F1963" s="308" t="str">
        <f>IF(OR(B1963="",D1963=0),"",VLOOKUP(B1963,#REF!,4,0))</f>
        <v/>
      </c>
      <c r="G1963" s="308" t="str">
        <f>IF(OR(B1963="",D1963=0),"",VLOOKUP(B1963,#REF!,5,0))</f>
        <v/>
      </c>
      <c r="H1963" s="309" t="e">
        <f>#N/A</f>
        <v>#N/A</v>
      </c>
      <c r="I1963" s="486" t="e">
        <f>#N/A</f>
        <v>#N/A</v>
      </c>
      <c r="J1963" s="270" t="e">
        <f>#N/A</f>
        <v>#N/A</v>
      </c>
      <c r="K1963" s="470" t="e">
        <f>#N/A</f>
        <v>#N/A</v>
      </c>
    </row>
    <row r="1964" spans="2:11" ht="15" customHeight="1">
      <c r="B1964" s="299"/>
      <c r="C1964" s="302" t="str">
        <f>IF(B1964&lt;&gt;"",VLOOKUP(B1964,#REF!,2,0),"")</f>
        <v/>
      </c>
      <c r="D1964" s="301" t="str">
        <f>IF(B1964&lt;&gt;"",VLOOKUP(B1964,#REF!,3,0),"")</f>
        <v/>
      </c>
      <c r="E1964" s="308"/>
      <c r="F1964" s="308" t="str">
        <f>IF(OR(B1964="",D1964=0),"",VLOOKUP(B1964,#REF!,4,0))</f>
        <v/>
      </c>
      <c r="G1964" s="308" t="str">
        <f>IF(OR(B1964="",D1964=0),"",VLOOKUP(B1964,#REF!,5,0))</f>
        <v/>
      </c>
      <c r="H1964" s="309" t="e">
        <f>#N/A</f>
        <v>#N/A</v>
      </c>
      <c r="I1964" s="486" t="e">
        <f>#N/A</f>
        <v>#N/A</v>
      </c>
      <c r="J1964" s="270" t="e">
        <f>#N/A</f>
        <v>#N/A</v>
      </c>
      <c r="K1964" s="470" t="e">
        <f>#N/A</f>
        <v>#N/A</v>
      </c>
    </row>
    <row r="1965" spans="2:11" ht="15" customHeight="1">
      <c r="B1965" s="299"/>
      <c r="C1965" s="302" t="str">
        <f>IF(B1965&lt;&gt;"",VLOOKUP(B1965,#REF!,2,0),"")</f>
        <v/>
      </c>
      <c r="D1965" s="301" t="str">
        <f>IF(B1965&lt;&gt;"",VLOOKUP(B1965,#REF!,3,0),"")</f>
        <v/>
      </c>
      <c r="E1965" s="308"/>
      <c r="F1965" s="308" t="str">
        <f>IF(OR(B1965="",D1965=0),"",VLOOKUP(B1965,#REF!,4,0))</f>
        <v/>
      </c>
      <c r="G1965" s="308" t="str">
        <f>IF(OR(B1965="",D1965=0),"",VLOOKUP(B1965,#REF!,5,0))</f>
        <v/>
      </c>
      <c r="H1965" s="309" t="e">
        <f>#N/A</f>
        <v>#N/A</v>
      </c>
      <c r="I1965" s="486" t="e">
        <f>#N/A</f>
        <v>#N/A</v>
      </c>
      <c r="J1965" s="270" t="e">
        <f>#N/A</f>
        <v>#N/A</v>
      </c>
      <c r="K1965" s="470" t="e">
        <f>#N/A</f>
        <v>#N/A</v>
      </c>
    </row>
    <row r="1966" spans="2:11" ht="15" customHeight="1">
      <c r="B1966" s="299"/>
      <c r="C1966" s="302" t="str">
        <f>IF(B1966&lt;&gt;"",VLOOKUP(B1966,#REF!,2,0),"")</f>
        <v/>
      </c>
      <c r="D1966" s="301" t="str">
        <f>IF(B1966&lt;&gt;"",VLOOKUP(B1966,#REF!,3,0),"")</f>
        <v/>
      </c>
      <c r="E1966" s="308"/>
      <c r="F1966" s="308" t="str">
        <f>IF(OR(B1966="",D1966=0),"",VLOOKUP(B1966,#REF!,4,0))</f>
        <v/>
      </c>
      <c r="G1966" s="308" t="str">
        <f>IF(OR(B1966="",D1966=0),"",VLOOKUP(B1966,#REF!,5,0))</f>
        <v/>
      </c>
      <c r="H1966" s="309" t="e">
        <f>#N/A</f>
        <v>#N/A</v>
      </c>
      <c r="I1966" s="486" t="e">
        <f>#N/A</f>
        <v>#N/A</v>
      </c>
      <c r="J1966" s="270" t="e">
        <f>#N/A</f>
        <v>#N/A</v>
      </c>
      <c r="K1966" s="470" t="e">
        <f>#N/A</f>
        <v>#N/A</v>
      </c>
    </row>
    <row r="1967" spans="2:11" ht="15" customHeight="1">
      <c r="B1967" s="299"/>
      <c r="C1967" s="302" t="str">
        <f>IF(B1967&lt;&gt;"",VLOOKUP(B1967,#REF!,2,0),"")</f>
        <v/>
      </c>
      <c r="D1967" s="301" t="str">
        <f>IF(B1967&lt;&gt;"",VLOOKUP(B1967,#REF!,3,0),"")</f>
        <v/>
      </c>
      <c r="E1967" s="308"/>
      <c r="F1967" s="308" t="str">
        <f>IF(OR(B1967="",D1967=0),"",VLOOKUP(B1967,#REF!,4,0))</f>
        <v/>
      </c>
      <c r="G1967" s="308" t="str">
        <f>IF(OR(B1967="",D1967=0),"",VLOOKUP(B1967,#REF!,5,0))</f>
        <v/>
      </c>
      <c r="H1967" s="309" t="e">
        <f>#N/A</f>
        <v>#N/A</v>
      </c>
      <c r="I1967" s="486" t="e">
        <f>#N/A</f>
        <v>#N/A</v>
      </c>
      <c r="J1967" s="270" t="e">
        <f>#N/A</f>
        <v>#N/A</v>
      </c>
      <c r="K1967" s="470" t="e">
        <f>#N/A</f>
        <v>#N/A</v>
      </c>
    </row>
    <row r="1968" spans="2:11" ht="15" customHeight="1">
      <c r="B1968" s="299"/>
      <c r="C1968" s="302" t="str">
        <f>IF(B1968&lt;&gt;"",VLOOKUP(B1968,#REF!,2,0),"")</f>
        <v/>
      </c>
      <c r="D1968" s="301" t="str">
        <f>IF(B1968&lt;&gt;"",VLOOKUP(B1968,#REF!,3,0),"")</f>
        <v/>
      </c>
      <c r="E1968" s="308"/>
      <c r="F1968" s="308" t="str">
        <f>IF(OR(B1968="",D1968=0),"",VLOOKUP(B1968,#REF!,4,0))</f>
        <v/>
      </c>
      <c r="G1968" s="308" t="str">
        <f>IF(OR(B1968="",D1968=0),"",VLOOKUP(B1968,#REF!,5,0))</f>
        <v/>
      </c>
      <c r="H1968" s="309" t="e">
        <f>#N/A</f>
        <v>#N/A</v>
      </c>
      <c r="I1968" s="486" t="e">
        <f>#N/A</f>
        <v>#N/A</v>
      </c>
      <c r="J1968" s="270" t="e">
        <f>#N/A</f>
        <v>#N/A</v>
      </c>
      <c r="K1968" s="470" t="e">
        <f>#N/A</f>
        <v>#N/A</v>
      </c>
    </row>
    <row r="1969" spans="2:11" ht="15" customHeight="1">
      <c r="B1969" s="299"/>
      <c r="C1969" s="302" t="str">
        <f>IF(B1969&lt;&gt;"",VLOOKUP(B1969,#REF!,2,0),"")</f>
        <v/>
      </c>
      <c r="D1969" s="301" t="str">
        <f>IF(B1969&lt;&gt;"",VLOOKUP(B1969,#REF!,3,0),"")</f>
        <v/>
      </c>
      <c r="E1969" s="308"/>
      <c r="F1969" s="308" t="str">
        <f>IF(OR(B1969="",D1969=0),"",VLOOKUP(B1969,#REF!,4,0))</f>
        <v/>
      </c>
      <c r="G1969" s="308" t="str">
        <f>IF(OR(B1969="",D1969=0),"",VLOOKUP(B1969,#REF!,5,0))</f>
        <v/>
      </c>
      <c r="H1969" s="309" t="e">
        <f>#N/A</f>
        <v>#N/A</v>
      </c>
      <c r="I1969" s="486" t="e">
        <f>#N/A</f>
        <v>#N/A</v>
      </c>
      <c r="J1969" s="270" t="e">
        <f>#N/A</f>
        <v>#N/A</v>
      </c>
      <c r="K1969" s="470" t="e">
        <f>#N/A</f>
        <v>#N/A</v>
      </c>
    </row>
    <row r="1970" spans="2:11" ht="15" customHeight="1">
      <c r="B1970" s="299"/>
      <c r="C1970" s="302" t="str">
        <f>IF(B1970&lt;&gt;"",VLOOKUP(B1970,#REF!,2,0),"")</f>
        <v/>
      </c>
      <c r="D1970" s="301" t="str">
        <f>IF(B1970&lt;&gt;"",VLOOKUP(B1970,#REF!,3,0),"")</f>
        <v/>
      </c>
      <c r="E1970" s="308"/>
      <c r="F1970" s="308" t="str">
        <f>IF(OR(B1970="",D1970=0),"",VLOOKUP(B1970,#REF!,4,0))</f>
        <v/>
      </c>
      <c r="G1970" s="308" t="str">
        <f>IF(OR(B1970="",D1970=0),"",VLOOKUP(B1970,#REF!,5,0))</f>
        <v/>
      </c>
      <c r="H1970" s="309" t="e">
        <f>#N/A</f>
        <v>#N/A</v>
      </c>
      <c r="I1970" s="486" t="e">
        <f>#N/A</f>
        <v>#N/A</v>
      </c>
      <c r="J1970" s="270" t="e">
        <f>#N/A</f>
        <v>#N/A</v>
      </c>
      <c r="K1970" s="470" t="e">
        <f>#N/A</f>
        <v>#N/A</v>
      </c>
    </row>
    <row r="1971" spans="2:11" ht="15" customHeight="1">
      <c r="B1971" s="299"/>
      <c r="C1971" s="302" t="str">
        <f>IF(B1971&lt;&gt;"",VLOOKUP(B1971,#REF!,2,0),"")</f>
        <v/>
      </c>
      <c r="D1971" s="301" t="str">
        <f>IF(B1971&lt;&gt;"",VLOOKUP(B1971,#REF!,3,0),"")</f>
        <v/>
      </c>
      <c r="E1971" s="308"/>
      <c r="F1971" s="308" t="str">
        <f>IF(OR(B1971="",D1971=0),"",VLOOKUP(B1971,#REF!,4,0))</f>
        <v/>
      </c>
      <c r="G1971" s="308" t="str">
        <f>IF(OR(B1971="",D1971=0),"",VLOOKUP(B1971,#REF!,5,0))</f>
        <v/>
      </c>
      <c r="H1971" s="309" t="e">
        <f>#N/A</f>
        <v>#N/A</v>
      </c>
      <c r="I1971" s="486" t="e">
        <f>#N/A</f>
        <v>#N/A</v>
      </c>
      <c r="J1971" s="270" t="e">
        <f>#N/A</f>
        <v>#N/A</v>
      </c>
      <c r="K1971" s="470" t="e">
        <f>#N/A</f>
        <v>#N/A</v>
      </c>
    </row>
    <row r="1972" spans="2:11" ht="15" customHeight="1">
      <c r="B1972" s="299"/>
      <c r="C1972" s="302" t="str">
        <f>IF(B1972&lt;&gt;"",VLOOKUP(B1972,#REF!,2,0),"")</f>
        <v/>
      </c>
      <c r="D1972" s="301" t="str">
        <f>IF(B1972&lt;&gt;"",VLOOKUP(B1972,#REF!,3,0),"")</f>
        <v/>
      </c>
      <c r="E1972" s="308"/>
      <c r="F1972" s="308" t="str">
        <f>IF(OR(B1972="",D1972=0),"",VLOOKUP(B1972,#REF!,4,0))</f>
        <v/>
      </c>
      <c r="G1972" s="308" t="str">
        <f>IF(OR(B1972="",D1972=0),"",VLOOKUP(B1972,#REF!,5,0))</f>
        <v/>
      </c>
      <c r="H1972" s="309" t="e">
        <f>#N/A</f>
        <v>#N/A</v>
      </c>
      <c r="I1972" s="486" t="e">
        <f>#N/A</f>
        <v>#N/A</v>
      </c>
      <c r="J1972" s="270" t="e">
        <f>#N/A</f>
        <v>#N/A</v>
      </c>
      <c r="K1972" s="470" t="e">
        <f>#N/A</f>
        <v>#N/A</v>
      </c>
    </row>
    <row r="1973" spans="2:11" ht="15" customHeight="1">
      <c r="B1973" s="299"/>
      <c r="C1973" s="302" t="str">
        <f>IF(B1973&lt;&gt;"",VLOOKUP(B1973,#REF!,2,0),"")</f>
        <v/>
      </c>
      <c r="D1973" s="301" t="str">
        <f>IF(B1973&lt;&gt;"",VLOOKUP(B1973,#REF!,3,0),"")</f>
        <v/>
      </c>
      <c r="E1973" s="308"/>
      <c r="F1973" s="308" t="str">
        <f>IF(OR(B1973="",D1973=0),"",VLOOKUP(B1973,#REF!,4,0))</f>
        <v/>
      </c>
      <c r="G1973" s="308" t="str">
        <f>IF(OR(B1973="",D1973=0),"",VLOOKUP(B1973,#REF!,5,0))</f>
        <v/>
      </c>
      <c r="H1973" s="309" t="e">
        <f>#N/A</f>
        <v>#N/A</v>
      </c>
      <c r="I1973" s="486" t="e">
        <f>#N/A</f>
        <v>#N/A</v>
      </c>
      <c r="J1973" s="270" t="e">
        <f>#N/A</f>
        <v>#N/A</v>
      </c>
      <c r="K1973" s="470" t="e">
        <f>#N/A</f>
        <v>#N/A</v>
      </c>
    </row>
    <row r="1974" spans="2:11" ht="15" customHeight="1">
      <c r="B1974" s="299"/>
      <c r="C1974" s="302" t="str">
        <f>IF(B1974&lt;&gt;"",VLOOKUP(B1974,#REF!,2,0),"")</f>
        <v/>
      </c>
      <c r="D1974" s="301" t="str">
        <f>IF(B1974&lt;&gt;"",VLOOKUP(B1974,#REF!,3,0),"")</f>
        <v/>
      </c>
      <c r="E1974" s="308"/>
      <c r="F1974" s="308" t="str">
        <f>IF(OR(B1974="",D1974=0),"",VLOOKUP(B1974,#REF!,4,0))</f>
        <v/>
      </c>
      <c r="G1974" s="308" t="str">
        <f>IF(OR(B1974="",D1974=0),"",VLOOKUP(B1974,#REF!,5,0))</f>
        <v/>
      </c>
      <c r="H1974" s="309" t="e">
        <f>#N/A</f>
        <v>#N/A</v>
      </c>
      <c r="I1974" s="486" t="e">
        <f>#N/A</f>
        <v>#N/A</v>
      </c>
      <c r="J1974" s="270" t="e">
        <f>#N/A</f>
        <v>#N/A</v>
      </c>
      <c r="K1974" s="470" t="e">
        <f>#N/A</f>
        <v>#N/A</v>
      </c>
    </row>
    <row r="1975" spans="2:11" ht="15" customHeight="1">
      <c r="B1975" s="299"/>
      <c r="C1975" s="302" t="str">
        <f>IF(B1975&lt;&gt;"",VLOOKUP(B1975,#REF!,2,0),"")</f>
        <v/>
      </c>
      <c r="D1975" s="301" t="str">
        <f>IF(B1975&lt;&gt;"",VLOOKUP(B1975,#REF!,3,0),"")</f>
        <v/>
      </c>
      <c r="E1975" s="308"/>
      <c r="F1975" s="308" t="str">
        <f>IF(OR(B1975="",D1975=0),"",VLOOKUP(B1975,#REF!,4,0))</f>
        <v/>
      </c>
      <c r="G1975" s="308" t="str">
        <f>IF(OR(B1975="",D1975=0),"",VLOOKUP(B1975,#REF!,5,0))</f>
        <v/>
      </c>
      <c r="H1975" s="309" t="e">
        <f>#N/A</f>
        <v>#N/A</v>
      </c>
      <c r="I1975" s="486" t="e">
        <f>#N/A</f>
        <v>#N/A</v>
      </c>
      <c r="J1975" s="270" t="e">
        <f>#N/A</f>
        <v>#N/A</v>
      </c>
      <c r="K1975" s="470" t="e">
        <f>#N/A</f>
        <v>#N/A</v>
      </c>
    </row>
    <row r="1976" spans="2:11" ht="15" customHeight="1">
      <c r="B1976" s="299"/>
      <c r="C1976" s="302" t="str">
        <f>IF(B1976&lt;&gt;"",VLOOKUP(B1976,#REF!,2,0),"")</f>
        <v/>
      </c>
      <c r="D1976" s="301" t="str">
        <f>IF(B1976&lt;&gt;"",VLOOKUP(B1976,#REF!,3,0),"")</f>
        <v/>
      </c>
      <c r="E1976" s="308"/>
      <c r="F1976" s="308" t="str">
        <f>IF(OR(B1976="",D1976=0),"",VLOOKUP(B1976,#REF!,4,0))</f>
        <v/>
      </c>
      <c r="G1976" s="308" t="str">
        <f>IF(OR(B1976="",D1976=0),"",VLOOKUP(B1976,#REF!,5,0))</f>
        <v/>
      </c>
      <c r="H1976" s="309" t="e">
        <f>#N/A</f>
        <v>#N/A</v>
      </c>
      <c r="I1976" s="486" t="e">
        <f>#N/A</f>
        <v>#N/A</v>
      </c>
      <c r="J1976" s="270" t="e">
        <f>#N/A</f>
        <v>#N/A</v>
      </c>
      <c r="K1976" s="470" t="e">
        <f>#N/A</f>
        <v>#N/A</v>
      </c>
    </row>
    <row r="1977" spans="2:11" ht="15" customHeight="1">
      <c r="B1977" s="299"/>
      <c r="C1977" s="302" t="str">
        <f>IF(B1977&lt;&gt;"",VLOOKUP(B1977,#REF!,2,0),"")</f>
        <v/>
      </c>
      <c r="D1977" s="301" t="str">
        <f>IF(B1977&lt;&gt;"",VLOOKUP(B1977,#REF!,3,0),"")</f>
        <v/>
      </c>
      <c r="E1977" s="308"/>
      <c r="F1977" s="308" t="str">
        <f>IF(OR(B1977="",D1977=0),"",VLOOKUP(B1977,#REF!,4,0))</f>
        <v/>
      </c>
      <c r="G1977" s="308" t="str">
        <f>IF(OR(B1977="",D1977=0),"",VLOOKUP(B1977,#REF!,5,0))</f>
        <v/>
      </c>
      <c r="H1977" s="309" t="e">
        <f>#N/A</f>
        <v>#N/A</v>
      </c>
      <c r="I1977" s="486" t="e">
        <f>#N/A</f>
        <v>#N/A</v>
      </c>
      <c r="J1977" s="270" t="e">
        <f>#N/A</f>
        <v>#N/A</v>
      </c>
      <c r="K1977" s="470" t="e">
        <f>#N/A</f>
        <v>#N/A</v>
      </c>
    </row>
    <row r="1978" spans="2:11" ht="15" customHeight="1">
      <c r="B1978" s="299"/>
      <c r="C1978" s="302" t="str">
        <f>IF(B1978&lt;&gt;"",VLOOKUP(B1978,#REF!,2,0),"")</f>
        <v/>
      </c>
      <c r="D1978" s="301" t="str">
        <f>IF(B1978&lt;&gt;"",VLOOKUP(B1978,#REF!,3,0),"")</f>
        <v/>
      </c>
      <c r="E1978" s="308"/>
      <c r="F1978" s="308" t="str">
        <f>IF(OR(B1978="",D1978=0),"",VLOOKUP(B1978,#REF!,4,0))</f>
        <v/>
      </c>
      <c r="G1978" s="308" t="str">
        <f>IF(OR(B1978="",D1978=0),"",VLOOKUP(B1978,#REF!,5,0))</f>
        <v/>
      </c>
      <c r="H1978" s="309" t="e">
        <f>#N/A</f>
        <v>#N/A</v>
      </c>
      <c r="I1978" s="486" t="e">
        <f>#N/A</f>
        <v>#N/A</v>
      </c>
      <c r="J1978" s="270" t="e">
        <f>#N/A</f>
        <v>#N/A</v>
      </c>
      <c r="K1978" s="470" t="e">
        <f>#N/A</f>
        <v>#N/A</v>
      </c>
    </row>
    <row r="1979" spans="2:11" ht="15" customHeight="1">
      <c r="B1979" s="299"/>
      <c r="C1979" s="302" t="str">
        <f>IF(B1979&lt;&gt;"",VLOOKUP(B1979,#REF!,2,0),"")</f>
        <v/>
      </c>
      <c r="D1979" s="301" t="str">
        <f>IF(B1979&lt;&gt;"",VLOOKUP(B1979,#REF!,3,0),"")</f>
        <v/>
      </c>
      <c r="E1979" s="308"/>
      <c r="F1979" s="308" t="str">
        <f>IF(OR(B1979="",D1979=0),"",VLOOKUP(B1979,#REF!,4,0))</f>
        <v/>
      </c>
      <c r="G1979" s="308" t="str">
        <f>IF(OR(B1979="",D1979=0),"",VLOOKUP(B1979,#REF!,5,0))</f>
        <v/>
      </c>
      <c r="H1979" s="309" t="e">
        <f>#N/A</f>
        <v>#N/A</v>
      </c>
      <c r="I1979" s="486" t="e">
        <f>#N/A</f>
        <v>#N/A</v>
      </c>
      <c r="J1979" s="270" t="e">
        <f>#N/A</f>
        <v>#N/A</v>
      </c>
      <c r="K1979" s="470" t="e">
        <f>#N/A</f>
        <v>#N/A</v>
      </c>
    </row>
    <row r="1980" spans="2:11" ht="15" customHeight="1">
      <c r="B1980" s="299"/>
      <c r="C1980" s="302" t="str">
        <f>IF(B1980&lt;&gt;"",VLOOKUP(B1980,#REF!,2,0),"")</f>
        <v/>
      </c>
      <c r="D1980" s="301" t="str">
        <f>IF(B1980&lt;&gt;"",VLOOKUP(B1980,#REF!,3,0),"")</f>
        <v/>
      </c>
      <c r="E1980" s="308"/>
      <c r="F1980" s="308" t="str">
        <f>IF(OR(B1980="",D1980=0),"",VLOOKUP(B1980,#REF!,4,0))</f>
        <v/>
      </c>
      <c r="G1980" s="308" t="str">
        <f>IF(OR(B1980="",D1980=0),"",VLOOKUP(B1980,#REF!,5,0))</f>
        <v/>
      </c>
      <c r="H1980" s="309" t="e">
        <f>#N/A</f>
        <v>#N/A</v>
      </c>
      <c r="I1980" s="486" t="e">
        <f>#N/A</f>
        <v>#N/A</v>
      </c>
      <c r="J1980" s="270" t="e">
        <f>#N/A</f>
        <v>#N/A</v>
      </c>
      <c r="K1980" s="470" t="e">
        <f>#N/A</f>
        <v>#N/A</v>
      </c>
    </row>
    <row r="1981" spans="2:11" ht="15" customHeight="1">
      <c r="B1981" s="299"/>
      <c r="C1981" s="302" t="str">
        <f>IF(B1981&lt;&gt;"",VLOOKUP(B1981,#REF!,2,0),"")</f>
        <v/>
      </c>
      <c r="D1981" s="301" t="str">
        <f>IF(B1981&lt;&gt;"",VLOOKUP(B1981,#REF!,3,0),"")</f>
        <v/>
      </c>
      <c r="E1981" s="308"/>
      <c r="F1981" s="308" t="str">
        <f>IF(OR(B1981="",D1981=0),"",VLOOKUP(B1981,#REF!,4,0))</f>
        <v/>
      </c>
      <c r="G1981" s="308" t="str">
        <f>IF(OR(B1981="",D1981=0),"",VLOOKUP(B1981,#REF!,5,0))</f>
        <v/>
      </c>
      <c r="H1981" s="309" t="e">
        <f>#N/A</f>
        <v>#N/A</v>
      </c>
      <c r="I1981" s="486" t="e">
        <f>#N/A</f>
        <v>#N/A</v>
      </c>
      <c r="J1981" s="270" t="e">
        <f>#N/A</f>
        <v>#N/A</v>
      </c>
      <c r="K1981" s="470" t="e">
        <f>#N/A</f>
        <v>#N/A</v>
      </c>
    </row>
    <row r="1982" spans="2:11" ht="15" customHeight="1">
      <c r="B1982" s="299"/>
      <c r="C1982" s="302" t="str">
        <f>IF(B1982&lt;&gt;"",VLOOKUP(B1982,#REF!,2,0),"")</f>
        <v/>
      </c>
      <c r="D1982" s="301" t="str">
        <f>IF(B1982&lt;&gt;"",VLOOKUP(B1982,#REF!,3,0),"")</f>
        <v/>
      </c>
      <c r="E1982" s="308"/>
      <c r="F1982" s="308" t="str">
        <f>IF(OR(B1982="",D1982=0),"",VLOOKUP(B1982,#REF!,4,0))</f>
        <v/>
      </c>
      <c r="G1982" s="308" t="str">
        <f>IF(OR(B1982="",D1982=0),"",VLOOKUP(B1982,#REF!,5,0))</f>
        <v/>
      </c>
      <c r="H1982" s="309" t="e">
        <f>#N/A</f>
        <v>#N/A</v>
      </c>
      <c r="I1982" s="486" t="e">
        <f>#N/A</f>
        <v>#N/A</v>
      </c>
      <c r="J1982" s="270" t="e">
        <f>#N/A</f>
        <v>#N/A</v>
      </c>
      <c r="K1982" s="470" t="e">
        <f>#N/A</f>
        <v>#N/A</v>
      </c>
    </row>
    <row r="1983" spans="2:11" ht="15" customHeight="1">
      <c r="B1983" s="299"/>
      <c r="C1983" s="302" t="str">
        <f>IF(B1983&lt;&gt;"",VLOOKUP(B1983,#REF!,2,0),"")</f>
        <v/>
      </c>
      <c r="D1983" s="301" t="str">
        <f>IF(B1983&lt;&gt;"",VLOOKUP(B1983,#REF!,3,0),"")</f>
        <v/>
      </c>
      <c r="E1983" s="308"/>
      <c r="F1983" s="308" t="str">
        <f>IF(OR(B1983="",D1983=0),"",VLOOKUP(B1983,#REF!,4,0))</f>
        <v/>
      </c>
      <c r="G1983" s="308" t="str">
        <f>IF(OR(B1983="",D1983=0),"",VLOOKUP(B1983,#REF!,5,0))</f>
        <v/>
      </c>
      <c r="H1983" s="309" t="e">
        <f>#N/A</f>
        <v>#N/A</v>
      </c>
      <c r="I1983" s="486" t="e">
        <f>#N/A</f>
        <v>#N/A</v>
      </c>
      <c r="J1983" s="270" t="e">
        <f>#N/A</f>
        <v>#N/A</v>
      </c>
      <c r="K1983" s="470" t="e">
        <f>#N/A</f>
        <v>#N/A</v>
      </c>
    </row>
    <row r="1984" spans="2:11" ht="15" customHeight="1">
      <c r="B1984" s="299"/>
      <c r="C1984" s="302" t="str">
        <f>IF(B1984&lt;&gt;"",VLOOKUP(B1984,#REF!,2,0),"")</f>
        <v/>
      </c>
      <c r="D1984" s="301" t="str">
        <f>IF(B1984&lt;&gt;"",VLOOKUP(B1984,#REF!,3,0),"")</f>
        <v/>
      </c>
      <c r="E1984" s="308"/>
      <c r="F1984" s="308" t="str">
        <f>IF(OR(B1984="",D1984=0),"",VLOOKUP(B1984,#REF!,4,0))</f>
        <v/>
      </c>
      <c r="G1984" s="308" t="str">
        <f>IF(OR(B1984="",D1984=0),"",VLOOKUP(B1984,#REF!,5,0))</f>
        <v/>
      </c>
      <c r="H1984" s="309" t="e">
        <f>#N/A</f>
        <v>#N/A</v>
      </c>
      <c r="I1984" s="486" t="e">
        <f>#N/A</f>
        <v>#N/A</v>
      </c>
      <c r="J1984" s="270" t="e">
        <f>#N/A</f>
        <v>#N/A</v>
      </c>
      <c r="K1984" s="470" t="e">
        <f>#N/A</f>
        <v>#N/A</v>
      </c>
    </row>
    <row r="1985" spans="2:11" ht="15" customHeight="1">
      <c r="B1985" s="299"/>
      <c r="C1985" s="302" t="str">
        <f>IF(B1985&lt;&gt;"",VLOOKUP(B1985,#REF!,2,0),"")</f>
        <v/>
      </c>
      <c r="D1985" s="301" t="str">
        <f>IF(B1985&lt;&gt;"",VLOOKUP(B1985,#REF!,3,0),"")</f>
        <v/>
      </c>
      <c r="E1985" s="308"/>
      <c r="F1985" s="308" t="str">
        <f>IF(OR(B1985="",D1985=0),"",VLOOKUP(B1985,#REF!,4,0))</f>
        <v/>
      </c>
      <c r="G1985" s="308" t="str">
        <f>IF(OR(B1985="",D1985=0),"",VLOOKUP(B1985,#REF!,5,0))</f>
        <v/>
      </c>
      <c r="H1985" s="309" t="e">
        <f>#N/A</f>
        <v>#N/A</v>
      </c>
      <c r="I1985" s="486" t="e">
        <f>#N/A</f>
        <v>#N/A</v>
      </c>
      <c r="J1985" s="270" t="e">
        <f>#N/A</f>
        <v>#N/A</v>
      </c>
      <c r="K1985" s="470" t="e">
        <f>#N/A</f>
        <v>#N/A</v>
      </c>
    </row>
    <row r="1986" spans="2:11" ht="15" customHeight="1">
      <c r="B1986" s="299"/>
      <c r="C1986" s="302" t="str">
        <f>IF(B1986&lt;&gt;"",VLOOKUP(B1986,#REF!,2,0),"")</f>
        <v/>
      </c>
      <c r="D1986" s="301" t="str">
        <f>IF(B1986&lt;&gt;"",VLOOKUP(B1986,#REF!,3,0),"")</f>
        <v/>
      </c>
      <c r="E1986" s="308"/>
      <c r="F1986" s="308" t="str">
        <f>IF(OR(B1986="",D1986=0),"",VLOOKUP(B1986,#REF!,4,0))</f>
        <v/>
      </c>
      <c r="G1986" s="308" t="str">
        <f>IF(OR(B1986="",D1986=0),"",VLOOKUP(B1986,#REF!,5,0))</f>
        <v/>
      </c>
      <c r="H1986" s="309" t="e">
        <f>#N/A</f>
        <v>#N/A</v>
      </c>
      <c r="I1986" s="486" t="e">
        <f>#N/A</f>
        <v>#N/A</v>
      </c>
      <c r="J1986" s="270" t="e">
        <f>#N/A</f>
        <v>#N/A</v>
      </c>
      <c r="K1986" s="470" t="e">
        <f>#N/A</f>
        <v>#N/A</v>
      </c>
    </row>
    <row r="1987" spans="2:11" ht="15" customHeight="1">
      <c r="B1987" s="299"/>
      <c r="C1987" s="302" t="str">
        <f>IF(B1987&lt;&gt;"",VLOOKUP(B1987,#REF!,2,0),"")</f>
        <v/>
      </c>
      <c r="D1987" s="301" t="str">
        <f>IF(B1987&lt;&gt;"",VLOOKUP(B1987,#REF!,3,0),"")</f>
        <v/>
      </c>
      <c r="E1987" s="308"/>
      <c r="F1987" s="308" t="str">
        <f>IF(OR(B1987="",D1987=0),"",VLOOKUP(B1987,#REF!,4,0))</f>
        <v/>
      </c>
      <c r="G1987" s="308" t="str">
        <f>IF(OR(B1987="",D1987=0),"",VLOOKUP(B1987,#REF!,5,0))</f>
        <v/>
      </c>
      <c r="H1987" s="309" t="e">
        <f>#N/A</f>
        <v>#N/A</v>
      </c>
      <c r="I1987" s="486" t="e">
        <f>#N/A</f>
        <v>#N/A</v>
      </c>
      <c r="J1987" s="270" t="e">
        <f>#N/A</f>
        <v>#N/A</v>
      </c>
      <c r="K1987" s="470" t="e">
        <f>#N/A</f>
        <v>#N/A</v>
      </c>
    </row>
    <row r="1988" spans="2:11" ht="15" customHeight="1">
      <c r="B1988" s="299"/>
      <c r="C1988" s="302" t="str">
        <f>IF(B1988&lt;&gt;"",VLOOKUP(B1988,#REF!,2,0),"")</f>
        <v/>
      </c>
      <c r="D1988" s="301" t="str">
        <f>IF(B1988&lt;&gt;"",VLOOKUP(B1988,#REF!,3,0),"")</f>
        <v/>
      </c>
      <c r="E1988" s="308"/>
      <c r="F1988" s="308" t="str">
        <f>IF(OR(B1988="",D1988=0),"",VLOOKUP(B1988,#REF!,4,0))</f>
        <v/>
      </c>
      <c r="G1988" s="308" t="str">
        <f>IF(OR(B1988="",D1988=0),"",VLOOKUP(B1988,#REF!,5,0))</f>
        <v/>
      </c>
      <c r="H1988" s="309" t="e">
        <f>#N/A</f>
        <v>#N/A</v>
      </c>
      <c r="I1988" s="486" t="e">
        <f>#N/A</f>
        <v>#N/A</v>
      </c>
      <c r="J1988" s="270" t="e">
        <f>#N/A</f>
        <v>#N/A</v>
      </c>
      <c r="K1988" s="470" t="e">
        <f>#N/A</f>
        <v>#N/A</v>
      </c>
    </row>
    <row r="1989" spans="2:11" ht="15" customHeight="1">
      <c r="B1989" s="299"/>
      <c r="C1989" s="302" t="str">
        <f>IF(B1989&lt;&gt;"",VLOOKUP(B1989,#REF!,2,0),"")</f>
        <v/>
      </c>
      <c r="D1989" s="301" t="str">
        <f>IF(B1989&lt;&gt;"",VLOOKUP(B1989,#REF!,3,0),"")</f>
        <v/>
      </c>
      <c r="E1989" s="308"/>
      <c r="F1989" s="308" t="str">
        <f>IF(OR(B1989="",D1989=0),"",VLOOKUP(B1989,#REF!,4,0))</f>
        <v/>
      </c>
      <c r="G1989" s="308" t="str">
        <f>IF(OR(B1989="",D1989=0),"",VLOOKUP(B1989,#REF!,5,0))</f>
        <v/>
      </c>
      <c r="H1989" s="309" t="e">
        <f>#N/A</f>
        <v>#N/A</v>
      </c>
      <c r="I1989" s="486" t="e">
        <f>#N/A</f>
        <v>#N/A</v>
      </c>
      <c r="J1989" s="270" t="e">
        <f>#N/A</f>
        <v>#N/A</v>
      </c>
      <c r="K1989" s="470" t="e">
        <f>#N/A</f>
        <v>#N/A</v>
      </c>
    </row>
    <row r="1990" spans="2:11" ht="15" customHeight="1">
      <c r="B1990" s="299"/>
      <c r="C1990" s="302" t="str">
        <f>IF(B1990&lt;&gt;"",VLOOKUP(B1990,#REF!,2,0),"")</f>
        <v/>
      </c>
      <c r="D1990" s="301" t="str">
        <f>IF(B1990&lt;&gt;"",VLOOKUP(B1990,#REF!,3,0),"")</f>
        <v/>
      </c>
      <c r="E1990" s="308"/>
      <c r="F1990" s="308" t="str">
        <f>IF(OR(B1990="",D1990=0),"",VLOOKUP(B1990,#REF!,4,0))</f>
        <v/>
      </c>
      <c r="G1990" s="308" t="str">
        <f>IF(OR(B1990="",D1990=0),"",VLOOKUP(B1990,#REF!,5,0))</f>
        <v/>
      </c>
      <c r="H1990" s="309" t="e">
        <f>#N/A</f>
        <v>#N/A</v>
      </c>
      <c r="I1990" s="486" t="e">
        <f>#N/A</f>
        <v>#N/A</v>
      </c>
      <c r="J1990" s="270" t="e">
        <f>#N/A</f>
        <v>#N/A</v>
      </c>
      <c r="K1990" s="470" t="e">
        <f>#N/A</f>
        <v>#N/A</v>
      </c>
    </row>
    <row r="1991" spans="2:11" ht="15" customHeight="1">
      <c r="B1991" s="299"/>
      <c r="C1991" s="302" t="str">
        <f>IF(B1991&lt;&gt;"",VLOOKUP(B1991,#REF!,2,0),"")</f>
        <v/>
      </c>
      <c r="D1991" s="301" t="str">
        <f>IF(B1991&lt;&gt;"",VLOOKUP(B1991,#REF!,3,0),"")</f>
        <v/>
      </c>
      <c r="E1991" s="308"/>
      <c r="F1991" s="308" t="str">
        <f>IF(OR(B1991="",D1991=0),"",VLOOKUP(B1991,#REF!,4,0))</f>
        <v/>
      </c>
      <c r="G1991" s="308" t="str">
        <f>IF(OR(B1991="",D1991=0),"",VLOOKUP(B1991,#REF!,5,0))</f>
        <v/>
      </c>
      <c r="H1991" s="309" t="e">
        <f>#N/A</f>
        <v>#N/A</v>
      </c>
      <c r="I1991" s="486" t="e">
        <f>#N/A</f>
        <v>#N/A</v>
      </c>
      <c r="J1991" s="270" t="e">
        <f>#N/A</f>
        <v>#N/A</v>
      </c>
      <c r="K1991" s="470" t="e">
        <f>#N/A</f>
        <v>#N/A</v>
      </c>
    </row>
    <row r="1992" spans="2:11" ht="15" customHeight="1">
      <c r="B1992" s="299"/>
      <c r="C1992" s="302" t="str">
        <f>IF(B1992&lt;&gt;"",VLOOKUP(B1992,#REF!,2,0),"")</f>
        <v/>
      </c>
      <c r="D1992" s="301" t="str">
        <f>IF(B1992&lt;&gt;"",VLOOKUP(B1992,#REF!,3,0),"")</f>
        <v/>
      </c>
      <c r="E1992" s="308"/>
      <c r="F1992" s="308" t="str">
        <f>IF(OR(B1992="",D1992=0),"",VLOOKUP(B1992,#REF!,4,0))</f>
        <v/>
      </c>
      <c r="G1992" s="308" t="str">
        <f>IF(OR(B1992="",D1992=0),"",VLOOKUP(B1992,#REF!,5,0))</f>
        <v/>
      </c>
      <c r="H1992" s="309" t="e">
        <f>#N/A</f>
        <v>#N/A</v>
      </c>
      <c r="I1992" s="486" t="e">
        <f>#N/A</f>
        <v>#N/A</v>
      </c>
      <c r="J1992" s="270" t="e">
        <f>#N/A</f>
        <v>#N/A</v>
      </c>
      <c r="K1992" s="470" t="e">
        <f>#N/A</f>
        <v>#N/A</v>
      </c>
    </row>
    <row r="1993" spans="2:11" ht="15" customHeight="1">
      <c r="B1993" s="299"/>
      <c r="C1993" s="302" t="str">
        <f>IF(B1993&lt;&gt;"",VLOOKUP(B1993,#REF!,2,0),"")</f>
        <v/>
      </c>
      <c r="D1993" s="301" t="str">
        <f>IF(B1993&lt;&gt;"",VLOOKUP(B1993,#REF!,3,0),"")</f>
        <v/>
      </c>
      <c r="E1993" s="308"/>
      <c r="F1993" s="308" t="str">
        <f>IF(OR(B1993="",D1993=0),"",VLOOKUP(B1993,#REF!,4,0))</f>
        <v/>
      </c>
      <c r="G1993" s="308" t="str">
        <f>IF(OR(B1993="",D1993=0),"",VLOOKUP(B1993,#REF!,5,0))</f>
        <v/>
      </c>
      <c r="H1993" s="309" t="e">
        <f>#N/A</f>
        <v>#N/A</v>
      </c>
      <c r="I1993" s="486" t="e">
        <f>#N/A</f>
        <v>#N/A</v>
      </c>
      <c r="J1993" s="270" t="e">
        <f>#N/A</f>
        <v>#N/A</v>
      </c>
      <c r="K1993" s="470" t="e">
        <f>#N/A</f>
        <v>#N/A</v>
      </c>
    </row>
    <row r="1994" spans="2:11" ht="15" customHeight="1">
      <c r="B1994" s="299"/>
      <c r="C1994" s="302" t="str">
        <f>IF(B1994&lt;&gt;"",VLOOKUP(B1994,#REF!,2,0),"")</f>
        <v/>
      </c>
      <c r="D1994" s="301" t="str">
        <f>IF(B1994&lt;&gt;"",VLOOKUP(B1994,#REF!,3,0),"")</f>
        <v/>
      </c>
      <c r="E1994" s="308"/>
      <c r="F1994" s="308" t="str">
        <f>IF(OR(B1994="",D1994=0),"",VLOOKUP(B1994,#REF!,4,0))</f>
        <v/>
      </c>
      <c r="G1994" s="308" t="str">
        <f>IF(OR(B1994="",D1994=0),"",VLOOKUP(B1994,#REF!,5,0))</f>
        <v/>
      </c>
      <c r="H1994" s="309" t="e">
        <f>#N/A</f>
        <v>#N/A</v>
      </c>
      <c r="I1994" s="486" t="e">
        <f>#N/A</f>
        <v>#N/A</v>
      </c>
      <c r="J1994" s="270" t="e">
        <f>#N/A</f>
        <v>#N/A</v>
      </c>
      <c r="K1994" s="470" t="e">
        <f>#N/A</f>
        <v>#N/A</v>
      </c>
    </row>
    <row r="1995" spans="2:11" ht="15" customHeight="1">
      <c r="B1995" s="299"/>
      <c r="C1995" s="302" t="str">
        <f>IF(B1995&lt;&gt;"",VLOOKUP(B1995,#REF!,2,0),"")</f>
        <v/>
      </c>
      <c r="D1995" s="301" t="str">
        <f>IF(B1995&lt;&gt;"",VLOOKUP(B1995,#REF!,3,0),"")</f>
        <v/>
      </c>
      <c r="E1995" s="308"/>
      <c r="F1995" s="308" t="str">
        <f>IF(OR(B1995="",D1995=0),"",VLOOKUP(B1995,#REF!,4,0))</f>
        <v/>
      </c>
      <c r="G1995" s="308" t="str">
        <f>IF(OR(B1995="",D1995=0),"",VLOOKUP(B1995,#REF!,5,0))</f>
        <v/>
      </c>
      <c r="H1995" s="309" t="e">
        <f>#N/A</f>
        <v>#N/A</v>
      </c>
      <c r="I1995" s="486" t="e">
        <f>#N/A</f>
        <v>#N/A</v>
      </c>
      <c r="J1995" s="270" t="e">
        <f>#N/A</f>
        <v>#N/A</v>
      </c>
      <c r="K1995" s="470" t="e">
        <f>#N/A</f>
        <v>#N/A</v>
      </c>
    </row>
    <row r="1996" spans="2:11" ht="15" customHeight="1">
      <c r="B1996" s="299"/>
      <c r="C1996" s="302" t="str">
        <f>IF(B1996&lt;&gt;"",VLOOKUP(B1996,#REF!,2,0),"")</f>
        <v/>
      </c>
      <c r="D1996" s="301" t="str">
        <f>IF(B1996&lt;&gt;"",VLOOKUP(B1996,#REF!,3,0),"")</f>
        <v/>
      </c>
      <c r="E1996" s="308"/>
      <c r="F1996" s="308" t="str">
        <f>IF(OR(B1996="",D1996=0),"",VLOOKUP(B1996,#REF!,4,0))</f>
        <v/>
      </c>
      <c r="G1996" s="308" t="str">
        <f>IF(OR(B1996="",D1996=0),"",VLOOKUP(B1996,#REF!,5,0))</f>
        <v/>
      </c>
      <c r="H1996" s="309" t="e">
        <f>#N/A</f>
        <v>#N/A</v>
      </c>
      <c r="I1996" s="486" t="e">
        <f>#N/A</f>
        <v>#N/A</v>
      </c>
      <c r="J1996" s="270" t="e">
        <f>#N/A</f>
        <v>#N/A</v>
      </c>
      <c r="K1996" s="470" t="e">
        <f>#N/A</f>
        <v>#N/A</v>
      </c>
    </row>
    <row r="1997" spans="2:11" ht="15" customHeight="1">
      <c r="B1997" s="299"/>
      <c r="C1997" s="302" t="str">
        <f>IF(B1997&lt;&gt;"",VLOOKUP(B1997,#REF!,2,0),"")</f>
        <v/>
      </c>
      <c r="D1997" s="301" t="str">
        <f>IF(B1997&lt;&gt;"",VLOOKUP(B1997,#REF!,3,0),"")</f>
        <v/>
      </c>
      <c r="E1997" s="308"/>
      <c r="F1997" s="308" t="str">
        <f>IF(OR(B1997="",D1997=0),"",VLOOKUP(B1997,#REF!,4,0))</f>
        <v/>
      </c>
      <c r="G1997" s="308" t="str">
        <f>IF(OR(B1997="",D1997=0),"",VLOOKUP(B1997,#REF!,5,0))</f>
        <v/>
      </c>
      <c r="H1997" s="309" t="e">
        <f>#N/A</f>
        <v>#N/A</v>
      </c>
      <c r="I1997" s="486" t="e">
        <f>#N/A</f>
        <v>#N/A</v>
      </c>
      <c r="J1997" s="270" t="e">
        <f>#N/A</f>
        <v>#N/A</v>
      </c>
      <c r="K1997" s="470" t="e">
        <f>#N/A</f>
        <v>#N/A</v>
      </c>
    </row>
    <row r="1998" spans="2:11" ht="15" customHeight="1">
      <c r="B1998" s="299"/>
      <c r="C1998" s="302" t="str">
        <f>IF(B1998&lt;&gt;"",VLOOKUP(B1998,#REF!,2,0),"")</f>
        <v/>
      </c>
      <c r="D1998" s="301" t="str">
        <f>IF(B1998&lt;&gt;"",VLOOKUP(B1998,#REF!,3,0),"")</f>
        <v/>
      </c>
      <c r="E1998" s="308"/>
      <c r="F1998" s="308" t="str">
        <f>IF(OR(B1998="",D1998=0),"",VLOOKUP(B1998,#REF!,4,0))</f>
        <v/>
      </c>
      <c r="G1998" s="308" t="str">
        <f>IF(OR(B1998="",D1998=0),"",VLOOKUP(B1998,#REF!,5,0))</f>
        <v/>
      </c>
      <c r="H1998" s="309" t="e">
        <f>#N/A</f>
        <v>#N/A</v>
      </c>
      <c r="I1998" s="486" t="e">
        <f>#N/A</f>
        <v>#N/A</v>
      </c>
      <c r="J1998" s="270" t="e">
        <f>#N/A</f>
        <v>#N/A</v>
      </c>
      <c r="K1998" s="470" t="e">
        <f>#N/A</f>
        <v>#N/A</v>
      </c>
    </row>
    <row r="1999" spans="2:11" ht="15" customHeight="1">
      <c r="B1999" s="299"/>
      <c r="C1999" s="302" t="str">
        <f>IF(B1999&lt;&gt;"",VLOOKUP(B1999,#REF!,2,0),"")</f>
        <v/>
      </c>
      <c r="D1999" s="301" t="str">
        <f>IF(B1999&lt;&gt;"",VLOOKUP(B1999,#REF!,3,0),"")</f>
        <v/>
      </c>
      <c r="E1999" s="308"/>
      <c r="F1999" s="308" t="str">
        <f>IF(OR(B1999="",D1999=0),"",VLOOKUP(B1999,#REF!,4,0))</f>
        <v/>
      </c>
      <c r="G1999" s="308" t="str">
        <f>IF(OR(B1999="",D1999=0),"",VLOOKUP(B1999,#REF!,5,0))</f>
        <v/>
      </c>
      <c r="H1999" s="309" t="e">
        <f>#N/A</f>
        <v>#N/A</v>
      </c>
      <c r="I1999" s="486" t="e">
        <f>#N/A</f>
        <v>#N/A</v>
      </c>
      <c r="J1999" s="270" t="e">
        <f>#N/A</f>
        <v>#N/A</v>
      </c>
      <c r="K1999" s="470" t="e">
        <f>#N/A</f>
        <v>#N/A</v>
      </c>
    </row>
    <row r="2000" spans="2:11" ht="15" customHeight="1">
      <c r="B2000" s="299"/>
      <c r="C2000" s="302" t="str">
        <f>IF(B2000&lt;&gt;"",VLOOKUP(B2000,#REF!,2,0),"")</f>
        <v/>
      </c>
      <c r="D2000" s="301" t="str">
        <f>IF(B2000&lt;&gt;"",VLOOKUP(B2000,#REF!,3,0),"")</f>
        <v/>
      </c>
      <c r="E2000" s="308"/>
      <c r="F2000" s="308" t="str">
        <f>IF(OR(B2000="",D2000=0),"",VLOOKUP(B2000,#REF!,4,0))</f>
        <v/>
      </c>
      <c r="G2000" s="308" t="str">
        <f>IF(OR(B2000="",D2000=0),"",VLOOKUP(B2000,#REF!,5,0))</f>
        <v/>
      </c>
      <c r="H2000" s="309" t="e">
        <f>#N/A</f>
        <v>#N/A</v>
      </c>
      <c r="I2000" s="486" t="e">
        <f>#N/A</f>
        <v>#N/A</v>
      </c>
      <c r="J2000" s="270" t="e">
        <f>#N/A</f>
        <v>#N/A</v>
      </c>
      <c r="K2000" s="470" t="e">
        <f>#N/A</f>
        <v>#N/A</v>
      </c>
    </row>
    <row r="2001" spans="2:11" ht="15" customHeight="1">
      <c r="B2001" s="299"/>
      <c r="C2001" s="302" t="str">
        <f>IF(B2001&lt;&gt;"",VLOOKUP(B2001,#REF!,2,0),"")</f>
        <v/>
      </c>
      <c r="D2001" s="301" t="str">
        <f>IF(B2001&lt;&gt;"",VLOOKUP(B2001,#REF!,3,0),"")</f>
        <v/>
      </c>
      <c r="E2001" s="308"/>
      <c r="F2001" s="308" t="str">
        <f>IF(OR(B2001="",D2001=0),"",VLOOKUP(B2001,#REF!,4,0))</f>
        <v/>
      </c>
      <c r="G2001" s="308" t="str">
        <f>IF(OR(B2001="",D2001=0),"",VLOOKUP(B2001,#REF!,5,0))</f>
        <v/>
      </c>
      <c r="H2001" s="309" t="e">
        <f>#N/A</f>
        <v>#N/A</v>
      </c>
      <c r="I2001" s="486" t="e">
        <f>#N/A</f>
        <v>#N/A</v>
      </c>
      <c r="J2001" s="270" t="e">
        <f>#N/A</f>
        <v>#N/A</v>
      </c>
      <c r="K2001" s="470" t="e">
        <f>#N/A</f>
        <v>#N/A</v>
      </c>
    </row>
    <row r="2002" spans="2:11" ht="15" customHeight="1">
      <c r="B2002" s="299"/>
      <c r="C2002" s="302" t="str">
        <f>IF(B2002&lt;&gt;"",VLOOKUP(B2002,#REF!,2,0),"")</f>
        <v/>
      </c>
      <c r="D2002" s="301" t="str">
        <f>IF(B2002&lt;&gt;"",VLOOKUP(B2002,#REF!,3,0),"")</f>
        <v/>
      </c>
      <c r="E2002" s="308"/>
      <c r="F2002" s="308" t="str">
        <f>IF(OR(B2002="",D2002=0),"",VLOOKUP(B2002,#REF!,4,0))</f>
        <v/>
      </c>
      <c r="G2002" s="308" t="str">
        <f>IF(OR(B2002="",D2002=0),"",VLOOKUP(B2002,#REF!,5,0))</f>
        <v/>
      </c>
      <c r="H2002" s="309" t="e">
        <f>#N/A</f>
        <v>#N/A</v>
      </c>
      <c r="I2002" s="486" t="e">
        <f>#N/A</f>
        <v>#N/A</v>
      </c>
      <c r="J2002" s="270" t="e">
        <f>#N/A</f>
        <v>#N/A</v>
      </c>
      <c r="K2002" s="470" t="e">
        <f>#N/A</f>
        <v>#N/A</v>
      </c>
    </row>
    <row r="2003" spans="2:11" ht="15" customHeight="1">
      <c r="B2003" s="299"/>
      <c r="C2003" s="302" t="str">
        <f>IF(B2003&lt;&gt;"",VLOOKUP(B2003,#REF!,2,0),"")</f>
        <v/>
      </c>
      <c r="D2003" s="301" t="str">
        <f>IF(B2003&lt;&gt;"",VLOOKUP(B2003,#REF!,3,0),"")</f>
        <v/>
      </c>
      <c r="E2003" s="308"/>
      <c r="F2003" s="308" t="str">
        <f>IF(OR(B2003="",D2003=0),"",VLOOKUP(B2003,#REF!,4,0))</f>
        <v/>
      </c>
      <c r="G2003" s="308" t="str">
        <f>IF(OR(B2003="",D2003=0),"",VLOOKUP(B2003,#REF!,5,0))</f>
        <v/>
      </c>
      <c r="H2003" s="309" t="e">
        <f>#N/A</f>
        <v>#N/A</v>
      </c>
      <c r="I2003" s="486" t="e">
        <f>#N/A</f>
        <v>#N/A</v>
      </c>
      <c r="J2003" s="270" t="e">
        <f>#N/A</f>
        <v>#N/A</v>
      </c>
      <c r="K2003" s="470" t="e">
        <f>#N/A</f>
        <v>#N/A</v>
      </c>
    </row>
    <row r="2004" spans="2:11" ht="15" customHeight="1">
      <c r="B2004" s="299"/>
      <c r="C2004" s="302" t="str">
        <f>IF(B2004&lt;&gt;"",VLOOKUP(B2004,#REF!,2,0),"")</f>
        <v/>
      </c>
      <c r="D2004" s="301" t="str">
        <f>IF(B2004&lt;&gt;"",VLOOKUP(B2004,#REF!,3,0),"")</f>
        <v/>
      </c>
      <c r="E2004" s="308"/>
      <c r="F2004" s="308" t="str">
        <f>IF(OR(B2004="",D2004=0),"",VLOOKUP(B2004,#REF!,4,0))</f>
        <v/>
      </c>
      <c r="G2004" s="308" t="str">
        <f>IF(OR(B2004="",D2004=0),"",VLOOKUP(B2004,#REF!,5,0))</f>
        <v/>
      </c>
      <c r="H2004" s="309" t="e">
        <f>#N/A</f>
        <v>#N/A</v>
      </c>
      <c r="I2004" s="486" t="e">
        <f>#N/A</f>
        <v>#N/A</v>
      </c>
      <c r="J2004" s="270" t="e">
        <f>#N/A</f>
        <v>#N/A</v>
      </c>
      <c r="K2004" s="470" t="e">
        <f>#N/A</f>
        <v>#N/A</v>
      </c>
    </row>
    <row r="2005" spans="2:11" ht="15" customHeight="1">
      <c r="B2005" s="299"/>
      <c r="C2005" s="302" t="str">
        <f>IF(B2005&lt;&gt;"",VLOOKUP(B2005,#REF!,2,0),"")</f>
        <v/>
      </c>
      <c r="D2005" s="301" t="str">
        <f>IF(B2005&lt;&gt;"",VLOOKUP(B2005,#REF!,3,0),"")</f>
        <v/>
      </c>
      <c r="E2005" s="308"/>
      <c r="F2005" s="308" t="str">
        <f>IF(OR(B2005="",D2005=0),"",VLOOKUP(B2005,#REF!,4,0))</f>
        <v/>
      </c>
      <c r="G2005" s="308" t="str">
        <f>IF(OR(B2005="",D2005=0),"",VLOOKUP(B2005,#REF!,5,0))</f>
        <v/>
      </c>
      <c r="H2005" s="309" t="e">
        <f>#N/A</f>
        <v>#N/A</v>
      </c>
      <c r="I2005" s="486" t="e">
        <f>#N/A</f>
        <v>#N/A</v>
      </c>
      <c r="J2005" s="270" t="e">
        <f>#N/A</f>
        <v>#N/A</v>
      </c>
      <c r="K2005" s="470" t="e">
        <f>#N/A</f>
        <v>#N/A</v>
      </c>
    </row>
    <row r="2006" spans="2:11" ht="15" customHeight="1">
      <c r="B2006" s="299"/>
      <c r="C2006" s="302" t="str">
        <f>IF(B2006&lt;&gt;"",VLOOKUP(B2006,#REF!,2,0),"")</f>
        <v/>
      </c>
      <c r="D2006" s="301" t="str">
        <f>IF(B2006&lt;&gt;"",VLOOKUP(B2006,#REF!,3,0),"")</f>
        <v/>
      </c>
      <c r="E2006" s="308"/>
      <c r="F2006" s="308" t="str">
        <f>IF(OR(B2006="",D2006=0),"",VLOOKUP(B2006,#REF!,4,0))</f>
        <v/>
      </c>
      <c r="G2006" s="308" t="str">
        <f>IF(OR(B2006="",D2006=0),"",VLOOKUP(B2006,#REF!,5,0))</f>
        <v/>
      </c>
      <c r="H2006" s="309" t="e">
        <f>#N/A</f>
        <v>#N/A</v>
      </c>
      <c r="I2006" s="486" t="e">
        <f>#N/A</f>
        <v>#N/A</v>
      </c>
      <c r="J2006" s="270" t="e">
        <f>#N/A</f>
        <v>#N/A</v>
      </c>
      <c r="K2006" s="470" t="e">
        <f>#N/A</f>
        <v>#N/A</v>
      </c>
    </row>
    <row r="2007" spans="2:11" ht="15" customHeight="1">
      <c r="B2007" s="299"/>
      <c r="C2007" s="302" t="str">
        <f>IF(B2007&lt;&gt;"",VLOOKUP(B2007,#REF!,2,0),"")</f>
        <v/>
      </c>
      <c r="D2007" s="301" t="str">
        <f>IF(B2007&lt;&gt;"",VLOOKUP(B2007,#REF!,3,0),"")</f>
        <v/>
      </c>
      <c r="E2007" s="308"/>
      <c r="F2007" s="308" t="str">
        <f>IF(OR(B2007="",D2007=0),"",VLOOKUP(B2007,#REF!,4,0))</f>
        <v/>
      </c>
      <c r="G2007" s="308" t="str">
        <f>IF(OR(B2007="",D2007=0),"",VLOOKUP(B2007,#REF!,5,0))</f>
        <v/>
      </c>
      <c r="H2007" s="309" t="e">
        <f>#N/A</f>
        <v>#N/A</v>
      </c>
      <c r="I2007" s="486" t="e">
        <f>#N/A</f>
        <v>#N/A</v>
      </c>
      <c r="J2007" s="270" t="e">
        <f>#N/A</f>
        <v>#N/A</v>
      </c>
      <c r="K2007" s="470" t="e">
        <f>#N/A</f>
        <v>#N/A</v>
      </c>
    </row>
    <row r="2008" spans="2:11" ht="15" customHeight="1">
      <c r="B2008" s="299"/>
      <c r="C2008" s="302" t="str">
        <f>IF(B2008&lt;&gt;"",VLOOKUP(B2008,#REF!,2,0),"")</f>
        <v/>
      </c>
      <c r="D2008" s="301" t="str">
        <f>IF(B2008&lt;&gt;"",VLOOKUP(B2008,#REF!,3,0),"")</f>
        <v/>
      </c>
      <c r="E2008" s="308"/>
      <c r="F2008" s="308" t="str">
        <f>IF(OR(B2008="",D2008=0),"",VLOOKUP(B2008,#REF!,4,0))</f>
        <v/>
      </c>
      <c r="G2008" s="308" t="str">
        <f>IF(OR(B2008="",D2008=0),"",VLOOKUP(B2008,#REF!,5,0))</f>
        <v/>
      </c>
      <c r="H2008" s="309" t="e">
        <f>#N/A</f>
        <v>#N/A</v>
      </c>
      <c r="I2008" s="486" t="e">
        <f>#N/A</f>
        <v>#N/A</v>
      </c>
      <c r="J2008" s="270" t="e">
        <f>#N/A</f>
        <v>#N/A</v>
      </c>
      <c r="K2008" s="470" t="e">
        <f>#N/A</f>
        <v>#N/A</v>
      </c>
    </row>
    <row r="2009" spans="2:11" ht="15" customHeight="1">
      <c r="B2009" s="299"/>
      <c r="C2009" s="302" t="str">
        <f>IF(B2009&lt;&gt;"",VLOOKUP(B2009,#REF!,2,0),"")</f>
        <v/>
      </c>
      <c r="D2009" s="301" t="str">
        <f>IF(B2009&lt;&gt;"",VLOOKUP(B2009,#REF!,3,0),"")</f>
        <v/>
      </c>
      <c r="E2009" s="308"/>
      <c r="F2009" s="308" t="str">
        <f>IF(OR(B2009="",D2009=0),"",VLOOKUP(B2009,#REF!,4,0))</f>
        <v/>
      </c>
      <c r="G2009" s="308" t="str">
        <f>IF(OR(B2009="",D2009=0),"",VLOOKUP(B2009,#REF!,5,0))</f>
        <v/>
      </c>
      <c r="H2009" s="309" t="e">
        <f>#N/A</f>
        <v>#N/A</v>
      </c>
      <c r="I2009" s="486" t="e">
        <f>#N/A</f>
        <v>#N/A</v>
      </c>
      <c r="J2009" s="270" t="e">
        <f>#N/A</f>
        <v>#N/A</v>
      </c>
      <c r="K2009" s="470" t="e">
        <f>#N/A</f>
        <v>#N/A</v>
      </c>
    </row>
    <row r="2010" spans="2:11" ht="15" customHeight="1">
      <c r="B2010" s="299"/>
      <c r="C2010" s="302" t="str">
        <f>IF(B2010&lt;&gt;"",VLOOKUP(B2010,#REF!,2,0),"")</f>
        <v/>
      </c>
      <c r="D2010" s="301" t="str">
        <f>IF(B2010&lt;&gt;"",VLOOKUP(B2010,#REF!,3,0),"")</f>
        <v/>
      </c>
      <c r="E2010" s="308"/>
      <c r="F2010" s="308" t="str">
        <f>IF(OR(B2010="",D2010=0),"",VLOOKUP(B2010,#REF!,4,0))</f>
        <v/>
      </c>
      <c r="G2010" s="308" t="str">
        <f>IF(OR(B2010="",D2010=0),"",VLOOKUP(B2010,#REF!,5,0))</f>
        <v/>
      </c>
      <c r="H2010" s="309" t="e">
        <f>#N/A</f>
        <v>#N/A</v>
      </c>
      <c r="I2010" s="486" t="e">
        <f>#N/A</f>
        <v>#N/A</v>
      </c>
      <c r="J2010" s="270" t="e">
        <f>#N/A</f>
        <v>#N/A</v>
      </c>
      <c r="K2010" s="470" t="e">
        <f>#N/A</f>
        <v>#N/A</v>
      </c>
    </row>
    <row r="2011" spans="2:11" ht="15" customHeight="1">
      <c r="B2011" s="299"/>
      <c r="C2011" s="302" t="str">
        <f>IF(B2011&lt;&gt;"",VLOOKUP(B2011,#REF!,2,0),"")</f>
        <v/>
      </c>
      <c r="D2011" s="301" t="str">
        <f>IF(B2011&lt;&gt;"",VLOOKUP(B2011,#REF!,3,0),"")</f>
        <v/>
      </c>
      <c r="E2011" s="308"/>
      <c r="F2011" s="308" t="str">
        <f>IF(OR(B2011="",D2011=0),"",VLOOKUP(B2011,#REF!,4,0))</f>
        <v/>
      </c>
      <c r="G2011" s="308" t="str">
        <f>IF(OR(B2011="",D2011=0),"",VLOOKUP(B2011,#REF!,5,0))</f>
        <v/>
      </c>
      <c r="H2011" s="309" t="e">
        <f>#N/A</f>
        <v>#N/A</v>
      </c>
      <c r="I2011" s="486" t="e">
        <f>#N/A</f>
        <v>#N/A</v>
      </c>
      <c r="J2011" s="270" t="e">
        <f>#N/A</f>
        <v>#N/A</v>
      </c>
      <c r="K2011" s="470" t="e">
        <f>#N/A</f>
        <v>#N/A</v>
      </c>
    </row>
    <row r="2012" spans="2:11" ht="15" customHeight="1">
      <c r="B2012" s="299"/>
      <c r="C2012" s="302" t="str">
        <f>IF(B2012&lt;&gt;"",VLOOKUP(B2012,#REF!,2,0),"")</f>
        <v/>
      </c>
      <c r="D2012" s="301" t="str">
        <f>IF(B2012&lt;&gt;"",VLOOKUP(B2012,#REF!,3,0),"")</f>
        <v/>
      </c>
      <c r="E2012" s="308"/>
      <c r="F2012" s="308" t="str">
        <f>IF(OR(B2012="",D2012=0),"",VLOOKUP(B2012,#REF!,4,0))</f>
        <v/>
      </c>
      <c r="G2012" s="308" t="str">
        <f>IF(OR(B2012="",D2012=0),"",VLOOKUP(B2012,#REF!,5,0))</f>
        <v/>
      </c>
      <c r="H2012" s="309" t="e">
        <f>#N/A</f>
        <v>#N/A</v>
      </c>
      <c r="I2012" s="486" t="e">
        <f>#N/A</f>
        <v>#N/A</v>
      </c>
      <c r="J2012" s="270" t="e">
        <f>#N/A</f>
        <v>#N/A</v>
      </c>
      <c r="K2012" s="470" t="e">
        <f>#N/A</f>
        <v>#N/A</v>
      </c>
    </row>
    <row r="2013" spans="2:11" ht="15" customHeight="1">
      <c r="B2013" s="299"/>
      <c r="C2013" s="302" t="str">
        <f>IF(B2013&lt;&gt;"",VLOOKUP(B2013,#REF!,2,0),"")</f>
        <v/>
      </c>
      <c r="D2013" s="301" t="str">
        <f>IF(B2013&lt;&gt;"",VLOOKUP(B2013,#REF!,3,0),"")</f>
        <v/>
      </c>
      <c r="E2013" s="308"/>
      <c r="F2013" s="308" t="str">
        <f>IF(OR(B2013="",D2013=0),"",VLOOKUP(B2013,#REF!,4,0))</f>
        <v/>
      </c>
      <c r="G2013" s="308" t="str">
        <f>IF(OR(B2013="",D2013=0),"",VLOOKUP(B2013,#REF!,5,0))</f>
        <v/>
      </c>
      <c r="H2013" s="309" t="e">
        <f>#N/A</f>
        <v>#N/A</v>
      </c>
      <c r="I2013" s="486" t="e">
        <f>#N/A</f>
        <v>#N/A</v>
      </c>
      <c r="J2013" s="270" t="e">
        <f>#N/A</f>
        <v>#N/A</v>
      </c>
      <c r="K2013" s="470" t="e">
        <f>#N/A</f>
        <v>#N/A</v>
      </c>
    </row>
    <row r="2014" spans="2:11" ht="15" customHeight="1">
      <c r="B2014" s="299"/>
      <c r="C2014" s="302" t="str">
        <f>IF(B2014&lt;&gt;"",VLOOKUP(B2014,#REF!,2,0),"")</f>
        <v/>
      </c>
      <c r="D2014" s="301" t="str">
        <f>IF(B2014&lt;&gt;"",VLOOKUP(B2014,#REF!,3,0),"")</f>
        <v/>
      </c>
      <c r="E2014" s="308"/>
      <c r="F2014" s="308" t="str">
        <f>IF(OR(B2014="",D2014=0),"",VLOOKUP(B2014,#REF!,4,0))</f>
        <v/>
      </c>
      <c r="G2014" s="308" t="str">
        <f>IF(OR(B2014="",D2014=0),"",VLOOKUP(B2014,#REF!,5,0))</f>
        <v/>
      </c>
      <c r="H2014" s="309" t="e">
        <f>#N/A</f>
        <v>#N/A</v>
      </c>
      <c r="I2014" s="486" t="e">
        <f>#N/A</f>
        <v>#N/A</v>
      </c>
      <c r="J2014" s="270" t="e">
        <f>#N/A</f>
        <v>#N/A</v>
      </c>
      <c r="K2014" s="470" t="e">
        <f>#N/A</f>
        <v>#N/A</v>
      </c>
    </row>
    <row r="2015" spans="2:11" ht="15" customHeight="1">
      <c r="B2015" s="299"/>
      <c r="C2015" s="302" t="str">
        <f>IF(B2015&lt;&gt;"",VLOOKUP(B2015,#REF!,2,0),"")</f>
        <v/>
      </c>
      <c r="D2015" s="301" t="str">
        <f>IF(B2015&lt;&gt;"",VLOOKUP(B2015,#REF!,3,0),"")</f>
        <v/>
      </c>
      <c r="E2015" s="308"/>
      <c r="F2015" s="308" t="str">
        <f>IF(OR(B2015="",D2015=0),"",VLOOKUP(B2015,#REF!,4,0))</f>
        <v/>
      </c>
      <c r="G2015" s="308" t="str">
        <f>IF(OR(B2015="",D2015=0),"",VLOOKUP(B2015,#REF!,5,0))</f>
        <v/>
      </c>
      <c r="H2015" s="309" t="e">
        <f>#N/A</f>
        <v>#N/A</v>
      </c>
      <c r="I2015" s="486" t="e">
        <f>#N/A</f>
        <v>#N/A</v>
      </c>
      <c r="J2015" s="270" t="e">
        <f>#N/A</f>
        <v>#N/A</v>
      </c>
      <c r="K2015" s="470" t="e">
        <f>#N/A</f>
        <v>#N/A</v>
      </c>
    </row>
    <row r="2016" spans="2:11" ht="15" customHeight="1">
      <c r="B2016" s="299"/>
      <c r="C2016" s="302" t="str">
        <f>IF(B2016&lt;&gt;"",VLOOKUP(B2016,#REF!,2,0),"")</f>
        <v/>
      </c>
      <c r="D2016" s="301" t="str">
        <f>IF(B2016&lt;&gt;"",VLOOKUP(B2016,#REF!,3,0),"")</f>
        <v/>
      </c>
      <c r="E2016" s="308"/>
      <c r="F2016" s="308" t="str">
        <f>IF(OR(B2016="",D2016=0),"",VLOOKUP(B2016,#REF!,4,0))</f>
        <v/>
      </c>
      <c r="G2016" s="308" t="str">
        <f>IF(OR(B2016="",D2016=0),"",VLOOKUP(B2016,#REF!,5,0))</f>
        <v/>
      </c>
      <c r="H2016" s="309" t="e">
        <f>#N/A</f>
        <v>#N/A</v>
      </c>
      <c r="I2016" s="486" t="e">
        <f>#N/A</f>
        <v>#N/A</v>
      </c>
      <c r="J2016" s="270" t="e">
        <f>#N/A</f>
        <v>#N/A</v>
      </c>
      <c r="K2016" s="470" t="e">
        <f>#N/A</f>
        <v>#N/A</v>
      </c>
    </row>
    <row r="2017" spans="2:11" ht="15" customHeight="1">
      <c r="B2017" s="299"/>
      <c r="C2017" s="302" t="str">
        <f>IF(B2017&lt;&gt;"",VLOOKUP(B2017,#REF!,2,0),"")</f>
        <v/>
      </c>
      <c r="D2017" s="301" t="str">
        <f>IF(B2017&lt;&gt;"",VLOOKUP(B2017,#REF!,3,0),"")</f>
        <v/>
      </c>
      <c r="E2017" s="308"/>
      <c r="F2017" s="308" t="str">
        <f>IF(OR(B2017="",D2017=0),"",VLOOKUP(B2017,#REF!,4,0))</f>
        <v/>
      </c>
      <c r="G2017" s="308" t="str">
        <f>IF(OR(B2017="",D2017=0),"",VLOOKUP(B2017,#REF!,5,0))</f>
        <v/>
      </c>
      <c r="H2017" s="309" t="e">
        <f>#N/A</f>
        <v>#N/A</v>
      </c>
      <c r="I2017" s="486" t="e">
        <f>#N/A</f>
        <v>#N/A</v>
      </c>
      <c r="J2017" s="270" t="e">
        <f>#N/A</f>
        <v>#N/A</v>
      </c>
      <c r="K2017" s="470" t="e">
        <f>#N/A</f>
        <v>#N/A</v>
      </c>
    </row>
    <row r="2018" spans="2:11" ht="15" customHeight="1">
      <c r="B2018" s="299"/>
      <c r="C2018" s="302" t="str">
        <f>IF(B2018&lt;&gt;"",VLOOKUP(B2018,#REF!,2,0),"")</f>
        <v/>
      </c>
      <c r="D2018" s="301" t="str">
        <f>IF(B2018&lt;&gt;"",VLOOKUP(B2018,#REF!,3,0),"")</f>
        <v/>
      </c>
      <c r="E2018" s="308"/>
      <c r="F2018" s="308" t="str">
        <f>IF(OR(B2018="",D2018=0),"",VLOOKUP(B2018,#REF!,4,0))</f>
        <v/>
      </c>
      <c r="G2018" s="308" t="str">
        <f>IF(OR(B2018="",D2018=0),"",VLOOKUP(B2018,#REF!,5,0))</f>
        <v/>
      </c>
      <c r="H2018" s="309" t="e">
        <f>#N/A</f>
        <v>#N/A</v>
      </c>
      <c r="I2018" s="486" t="e">
        <f>#N/A</f>
        <v>#N/A</v>
      </c>
      <c r="J2018" s="270" t="e">
        <f>#N/A</f>
        <v>#N/A</v>
      </c>
      <c r="K2018" s="470" t="e">
        <f>#N/A</f>
        <v>#N/A</v>
      </c>
    </row>
    <row r="2019" spans="2:11" ht="15" customHeight="1">
      <c r="B2019" s="299"/>
      <c r="C2019" s="302" t="str">
        <f>IF(B2019&lt;&gt;"",VLOOKUP(B2019,#REF!,2,0),"")</f>
        <v/>
      </c>
      <c r="D2019" s="301" t="str">
        <f>IF(B2019&lt;&gt;"",VLOOKUP(B2019,#REF!,3,0),"")</f>
        <v/>
      </c>
      <c r="E2019" s="308"/>
      <c r="F2019" s="308" t="str">
        <f>IF(OR(B2019="",D2019=0),"",VLOOKUP(B2019,#REF!,4,0))</f>
        <v/>
      </c>
      <c r="G2019" s="308" t="str">
        <f>IF(OR(B2019="",D2019=0),"",VLOOKUP(B2019,#REF!,5,0))</f>
        <v/>
      </c>
      <c r="H2019" s="309" t="e">
        <f>#N/A</f>
        <v>#N/A</v>
      </c>
      <c r="I2019" s="486" t="e">
        <f>#N/A</f>
        <v>#N/A</v>
      </c>
      <c r="J2019" s="270" t="e">
        <f>#N/A</f>
        <v>#N/A</v>
      </c>
      <c r="K2019" s="470" t="e">
        <f>#N/A</f>
        <v>#N/A</v>
      </c>
    </row>
    <row r="2020" spans="2:11" ht="15" customHeight="1">
      <c r="B2020" s="299"/>
      <c r="C2020" s="302" t="str">
        <f>IF(B2020&lt;&gt;"",VLOOKUP(B2020,#REF!,2,0),"")</f>
        <v/>
      </c>
      <c r="D2020" s="301" t="str">
        <f>IF(B2020&lt;&gt;"",VLOOKUP(B2020,#REF!,3,0),"")</f>
        <v/>
      </c>
      <c r="E2020" s="308"/>
      <c r="F2020" s="308" t="str">
        <f>IF(OR(B2020="",D2020=0),"",VLOOKUP(B2020,#REF!,4,0))</f>
        <v/>
      </c>
      <c r="G2020" s="308" t="str">
        <f>IF(OR(B2020="",D2020=0),"",VLOOKUP(B2020,#REF!,5,0))</f>
        <v/>
      </c>
      <c r="H2020" s="309" t="e">
        <f>#N/A</f>
        <v>#N/A</v>
      </c>
      <c r="I2020" s="486" t="e">
        <f>#N/A</f>
        <v>#N/A</v>
      </c>
      <c r="J2020" s="270" t="e">
        <f>#N/A</f>
        <v>#N/A</v>
      </c>
      <c r="K2020" s="470" t="e">
        <f>#N/A</f>
        <v>#N/A</v>
      </c>
    </row>
    <row r="2021" spans="2:11" ht="15" customHeight="1">
      <c r="B2021" s="299"/>
      <c r="C2021" s="302" t="str">
        <f>IF(B2021&lt;&gt;"",VLOOKUP(B2021,#REF!,2,0),"")</f>
        <v/>
      </c>
      <c r="D2021" s="301" t="str">
        <f>IF(B2021&lt;&gt;"",VLOOKUP(B2021,#REF!,3,0),"")</f>
        <v/>
      </c>
      <c r="E2021" s="308"/>
      <c r="F2021" s="308" t="str">
        <f>IF(OR(B2021="",D2021=0),"",VLOOKUP(B2021,#REF!,4,0))</f>
        <v/>
      </c>
      <c r="G2021" s="308" t="str">
        <f>IF(OR(B2021="",D2021=0),"",VLOOKUP(B2021,#REF!,5,0))</f>
        <v/>
      </c>
      <c r="H2021" s="309" t="e">
        <f>#N/A</f>
        <v>#N/A</v>
      </c>
      <c r="I2021" s="486" t="e">
        <f>#N/A</f>
        <v>#N/A</v>
      </c>
      <c r="J2021" s="270" t="e">
        <f>#N/A</f>
        <v>#N/A</v>
      </c>
      <c r="K2021" s="470" t="e">
        <f>#N/A</f>
        <v>#N/A</v>
      </c>
    </row>
    <row r="2022" spans="2:11" ht="15" customHeight="1">
      <c r="B2022" s="299"/>
      <c r="C2022" s="302" t="str">
        <f>IF(B2022&lt;&gt;"",VLOOKUP(B2022,#REF!,2,0),"")</f>
        <v/>
      </c>
      <c r="D2022" s="301" t="str">
        <f>IF(B2022&lt;&gt;"",VLOOKUP(B2022,#REF!,3,0),"")</f>
        <v/>
      </c>
      <c r="E2022" s="308"/>
      <c r="F2022" s="308" t="str">
        <f>IF(OR(B2022="",D2022=0),"",VLOOKUP(B2022,#REF!,4,0))</f>
        <v/>
      </c>
      <c r="G2022" s="308" t="str">
        <f>IF(OR(B2022="",D2022=0),"",VLOOKUP(B2022,#REF!,5,0))</f>
        <v/>
      </c>
      <c r="H2022" s="309" t="e">
        <f>#N/A</f>
        <v>#N/A</v>
      </c>
      <c r="I2022" s="486" t="e">
        <f>#N/A</f>
        <v>#N/A</v>
      </c>
      <c r="J2022" s="270" t="e">
        <f>#N/A</f>
        <v>#N/A</v>
      </c>
      <c r="K2022" s="470" t="e">
        <f>#N/A</f>
        <v>#N/A</v>
      </c>
    </row>
    <row r="2023" spans="2:11" ht="15" customHeight="1">
      <c r="B2023" s="299"/>
      <c r="C2023" s="302" t="str">
        <f>IF(B2023&lt;&gt;"",VLOOKUP(B2023,#REF!,2,0),"")</f>
        <v/>
      </c>
      <c r="D2023" s="301" t="str">
        <f>IF(B2023&lt;&gt;"",VLOOKUP(B2023,#REF!,3,0),"")</f>
        <v/>
      </c>
      <c r="E2023" s="308"/>
      <c r="F2023" s="308" t="str">
        <f>IF(OR(B2023="",D2023=0),"",VLOOKUP(B2023,#REF!,4,0))</f>
        <v/>
      </c>
      <c r="G2023" s="308" t="str">
        <f>IF(OR(B2023="",D2023=0),"",VLOOKUP(B2023,#REF!,5,0))</f>
        <v/>
      </c>
      <c r="H2023" s="309" t="e">
        <f>#N/A</f>
        <v>#N/A</v>
      </c>
      <c r="I2023" s="486" t="e">
        <f>#N/A</f>
        <v>#N/A</v>
      </c>
      <c r="J2023" s="270" t="e">
        <f>#N/A</f>
        <v>#N/A</v>
      </c>
      <c r="K2023" s="470" t="e">
        <f>#N/A</f>
        <v>#N/A</v>
      </c>
    </row>
    <row r="2024" spans="2:11" ht="15" customHeight="1">
      <c r="B2024" s="299"/>
      <c r="C2024" s="302" t="str">
        <f>IF(B2024&lt;&gt;"",VLOOKUP(B2024,#REF!,2,0),"")</f>
        <v/>
      </c>
      <c r="D2024" s="301" t="str">
        <f>IF(B2024&lt;&gt;"",VLOOKUP(B2024,#REF!,3,0),"")</f>
        <v/>
      </c>
      <c r="E2024" s="308"/>
      <c r="F2024" s="308" t="str">
        <f>IF(OR(B2024="",D2024=0),"",VLOOKUP(B2024,#REF!,4,0))</f>
        <v/>
      </c>
      <c r="G2024" s="308" t="str">
        <f>IF(OR(B2024="",D2024=0),"",VLOOKUP(B2024,#REF!,5,0))</f>
        <v/>
      </c>
      <c r="H2024" s="309" t="e">
        <f>#N/A</f>
        <v>#N/A</v>
      </c>
      <c r="I2024" s="486" t="e">
        <f>#N/A</f>
        <v>#N/A</v>
      </c>
      <c r="J2024" s="270" t="e">
        <f>#N/A</f>
        <v>#N/A</v>
      </c>
      <c r="K2024" s="470" t="e">
        <f>#N/A</f>
        <v>#N/A</v>
      </c>
    </row>
    <row r="2025" spans="2:11" ht="15" customHeight="1">
      <c r="B2025" s="299"/>
      <c r="C2025" s="302" t="str">
        <f>IF(B2025&lt;&gt;"",VLOOKUP(B2025,#REF!,2,0),"")</f>
        <v/>
      </c>
      <c r="D2025" s="301" t="str">
        <f>IF(B2025&lt;&gt;"",VLOOKUP(B2025,#REF!,3,0),"")</f>
        <v/>
      </c>
      <c r="E2025" s="308"/>
      <c r="F2025" s="308" t="str">
        <f>IF(OR(B2025="",D2025=0),"",VLOOKUP(B2025,#REF!,4,0))</f>
        <v/>
      </c>
      <c r="G2025" s="308" t="str">
        <f>IF(OR(B2025="",D2025=0),"",VLOOKUP(B2025,#REF!,5,0))</f>
        <v/>
      </c>
      <c r="H2025" s="309" t="e">
        <f>#N/A</f>
        <v>#N/A</v>
      </c>
      <c r="I2025" s="486" t="e">
        <f>#N/A</f>
        <v>#N/A</v>
      </c>
      <c r="J2025" s="270" t="e">
        <f>#N/A</f>
        <v>#N/A</v>
      </c>
      <c r="K2025" s="470" t="e">
        <f>#N/A</f>
        <v>#N/A</v>
      </c>
    </row>
    <row r="2026" spans="2:11" ht="15" customHeight="1">
      <c r="B2026" s="299"/>
      <c r="C2026" s="302" t="str">
        <f>IF(B2026&lt;&gt;"",VLOOKUP(B2026,#REF!,2,0),"")</f>
        <v/>
      </c>
      <c r="D2026" s="301" t="str">
        <f>IF(B2026&lt;&gt;"",VLOOKUP(B2026,#REF!,3,0),"")</f>
        <v/>
      </c>
      <c r="E2026" s="308"/>
      <c r="F2026" s="308" t="str">
        <f>IF(OR(B2026="",D2026=0),"",VLOOKUP(B2026,#REF!,4,0))</f>
        <v/>
      </c>
      <c r="G2026" s="308" t="str">
        <f>IF(OR(B2026="",D2026=0),"",VLOOKUP(B2026,#REF!,5,0))</f>
        <v/>
      </c>
      <c r="H2026" s="309" t="e">
        <f>#N/A</f>
        <v>#N/A</v>
      </c>
      <c r="I2026" s="486" t="e">
        <f>#N/A</f>
        <v>#N/A</v>
      </c>
      <c r="J2026" s="270" t="e">
        <f>#N/A</f>
        <v>#N/A</v>
      </c>
      <c r="K2026" s="470" t="e">
        <f>#N/A</f>
        <v>#N/A</v>
      </c>
    </row>
    <row r="2027" spans="2:11" ht="15" customHeight="1">
      <c r="B2027" s="299"/>
      <c r="C2027" s="302" t="str">
        <f>IF(B2027&lt;&gt;"",VLOOKUP(B2027,#REF!,2,0),"")</f>
        <v/>
      </c>
      <c r="D2027" s="301" t="str">
        <f>IF(B2027&lt;&gt;"",VLOOKUP(B2027,#REF!,3,0),"")</f>
        <v/>
      </c>
      <c r="E2027" s="308"/>
      <c r="F2027" s="308" t="str">
        <f>IF(OR(B2027="",D2027=0),"",VLOOKUP(B2027,#REF!,4,0))</f>
        <v/>
      </c>
      <c r="G2027" s="308" t="str">
        <f>IF(OR(B2027="",D2027=0),"",VLOOKUP(B2027,#REF!,5,0))</f>
        <v/>
      </c>
      <c r="H2027" s="309" t="e">
        <f>#N/A</f>
        <v>#N/A</v>
      </c>
      <c r="I2027" s="486" t="e">
        <f>#N/A</f>
        <v>#N/A</v>
      </c>
      <c r="J2027" s="270" t="e">
        <f>#N/A</f>
        <v>#N/A</v>
      </c>
      <c r="K2027" s="470" t="e">
        <f>#N/A</f>
        <v>#N/A</v>
      </c>
    </row>
    <row r="2028" spans="2:11" ht="15" customHeight="1">
      <c r="B2028" s="299"/>
      <c r="C2028" s="302" t="str">
        <f>IF(B2028&lt;&gt;"",VLOOKUP(B2028,#REF!,2,0),"")</f>
        <v/>
      </c>
      <c r="D2028" s="301" t="str">
        <f>IF(B2028&lt;&gt;"",VLOOKUP(B2028,#REF!,3,0),"")</f>
        <v/>
      </c>
      <c r="E2028" s="308"/>
      <c r="F2028" s="308" t="str">
        <f>IF(OR(B2028="",D2028=0),"",VLOOKUP(B2028,#REF!,4,0))</f>
        <v/>
      </c>
      <c r="G2028" s="308" t="str">
        <f>IF(OR(B2028="",D2028=0),"",VLOOKUP(B2028,#REF!,5,0))</f>
        <v/>
      </c>
      <c r="H2028" s="309" t="e">
        <f>#N/A</f>
        <v>#N/A</v>
      </c>
      <c r="I2028" s="486" t="e">
        <f>#N/A</f>
        <v>#N/A</v>
      </c>
      <c r="J2028" s="270" t="e">
        <f>#N/A</f>
        <v>#N/A</v>
      </c>
      <c r="K2028" s="470" t="e">
        <f>#N/A</f>
        <v>#N/A</v>
      </c>
    </row>
    <row r="2029" spans="2:11" ht="15" customHeight="1">
      <c r="B2029" s="299"/>
      <c r="C2029" s="302" t="str">
        <f>IF(B2029&lt;&gt;"",VLOOKUP(B2029,#REF!,2,0),"")</f>
        <v/>
      </c>
      <c r="D2029" s="301" t="str">
        <f>IF(B2029&lt;&gt;"",VLOOKUP(B2029,#REF!,3,0),"")</f>
        <v/>
      </c>
      <c r="E2029" s="308"/>
      <c r="F2029" s="308" t="str">
        <f>IF(OR(B2029="",D2029=0),"",VLOOKUP(B2029,#REF!,4,0))</f>
        <v/>
      </c>
      <c r="G2029" s="308" t="str">
        <f>IF(OR(B2029="",D2029=0),"",VLOOKUP(B2029,#REF!,5,0))</f>
        <v/>
      </c>
      <c r="H2029" s="309" t="e">
        <f>#N/A</f>
        <v>#N/A</v>
      </c>
      <c r="I2029" s="486" t="e">
        <f>#N/A</f>
        <v>#N/A</v>
      </c>
      <c r="J2029" s="270" t="e">
        <f>#N/A</f>
        <v>#N/A</v>
      </c>
      <c r="K2029" s="470" t="e">
        <f>#N/A</f>
        <v>#N/A</v>
      </c>
    </row>
    <row r="2030" spans="2:11" ht="15" customHeight="1">
      <c r="B2030" s="299"/>
      <c r="C2030" s="302" t="str">
        <f>IF(B2030&lt;&gt;"",VLOOKUP(B2030,#REF!,2,0),"")</f>
        <v/>
      </c>
      <c r="D2030" s="301" t="str">
        <f>IF(B2030&lt;&gt;"",VLOOKUP(B2030,#REF!,3,0),"")</f>
        <v/>
      </c>
      <c r="E2030" s="308"/>
      <c r="F2030" s="308" t="str">
        <f>IF(OR(B2030="",D2030=0),"",VLOOKUP(B2030,#REF!,4,0))</f>
        <v/>
      </c>
      <c r="G2030" s="308" t="str">
        <f>IF(OR(B2030="",D2030=0),"",VLOOKUP(B2030,#REF!,5,0))</f>
        <v/>
      </c>
      <c r="H2030" s="309" t="e">
        <f>#N/A</f>
        <v>#N/A</v>
      </c>
      <c r="I2030" s="486" t="e">
        <f>#N/A</f>
        <v>#N/A</v>
      </c>
      <c r="J2030" s="270" t="e">
        <f>#N/A</f>
        <v>#N/A</v>
      </c>
      <c r="K2030" s="470" t="e">
        <f>#N/A</f>
        <v>#N/A</v>
      </c>
    </row>
    <row r="2031" spans="2:11" ht="15" customHeight="1">
      <c r="B2031" s="299"/>
      <c r="C2031" s="302" t="str">
        <f>IF(B2031&lt;&gt;"",VLOOKUP(B2031,#REF!,2,0),"")</f>
        <v/>
      </c>
      <c r="D2031" s="301" t="str">
        <f>IF(B2031&lt;&gt;"",VLOOKUP(B2031,#REF!,3,0),"")</f>
        <v/>
      </c>
      <c r="E2031" s="308"/>
      <c r="F2031" s="308" t="str">
        <f>IF(OR(B2031="",D2031=0),"",VLOOKUP(B2031,#REF!,4,0))</f>
        <v/>
      </c>
      <c r="G2031" s="308" t="str">
        <f>IF(OR(B2031="",D2031=0),"",VLOOKUP(B2031,#REF!,5,0))</f>
        <v/>
      </c>
      <c r="H2031" s="309" t="e">
        <f>#N/A</f>
        <v>#N/A</v>
      </c>
      <c r="I2031" s="486" t="e">
        <f>#N/A</f>
        <v>#N/A</v>
      </c>
      <c r="J2031" s="270" t="e">
        <f>#N/A</f>
        <v>#N/A</v>
      </c>
      <c r="K2031" s="470" t="e">
        <f>#N/A</f>
        <v>#N/A</v>
      </c>
    </row>
    <row r="2032" spans="2:11" ht="15" customHeight="1">
      <c r="B2032" s="299"/>
      <c r="C2032" s="302" t="str">
        <f>IF(B2032&lt;&gt;"",VLOOKUP(B2032,#REF!,2,0),"")</f>
        <v/>
      </c>
      <c r="D2032" s="301" t="str">
        <f>IF(B2032&lt;&gt;"",VLOOKUP(B2032,#REF!,3,0),"")</f>
        <v/>
      </c>
      <c r="E2032" s="308"/>
      <c r="F2032" s="308" t="str">
        <f>IF(OR(B2032="",D2032=0),"",VLOOKUP(B2032,#REF!,4,0))</f>
        <v/>
      </c>
      <c r="G2032" s="308" t="str">
        <f>IF(OR(B2032="",D2032=0),"",VLOOKUP(B2032,#REF!,5,0))</f>
        <v/>
      </c>
      <c r="H2032" s="309" t="e">
        <f>#N/A</f>
        <v>#N/A</v>
      </c>
      <c r="I2032" s="486" t="e">
        <f>#N/A</f>
        <v>#N/A</v>
      </c>
      <c r="J2032" s="270" t="e">
        <f>#N/A</f>
        <v>#N/A</v>
      </c>
      <c r="K2032" s="470" t="e">
        <f>#N/A</f>
        <v>#N/A</v>
      </c>
    </row>
    <row r="2033" spans="2:11" ht="15" customHeight="1">
      <c r="B2033" s="299"/>
      <c r="C2033" s="302" t="str">
        <f>IF(B2033&lt;&gt;"",VLOOKUP(B2033,#REF!,2,0),"")</f>
        <v/>
      </c>
      <c r="D2033" s="301" t="str">
        <f>IF(B2033&lt;&gt;"",VLOOKUP(B2033,#REF!,3,0),"")</f>
        <v/>
      </c>
      <c r="E2033" s="308"/>
      <c r="F2033" s="308" t="str">
        <f>IF(OR(B2033="",D2033=0),"",VLOOKUP(B2033,#REF!,4,0))</f>
        <v/>
      </c>
      <c r="G2033" s="308" t="str">
        <f>IF(OR(B2033="",D2033=0),"",VLOOKUP(B2033,#REF!,5,0))</f>
        <v/>
      </c>
      <c r="H2033" s="309" t="e">
        <f>#N/A</f>
        <v>#N/A</v>
      </c>
      <c r="I2033" s="486" t="e">
        <f>#N/A</f>
        <v>#N/A</v>
      </c>
      <c r="J2033" s="270" t="e">
        <f>#N/A</f>
        <v>#N/A</v>
      </c>
      <c r="K2033" s="470" t="e">
        <f>#N/A</f>
        <v>#N/A</v>
      </c>
    </row>
    <row r="2034" spans="2:11" ht="15" customHeight="1">
      <c r="B2034" s="299"/>
      <c r="C2034" s="302" t="str">
        <f>IF(B2034&lt;&gt;"",VLOOKUP(B2034,#REF!,2,0),"")</f>
        <v/>
      </c>
      <c r="D2034" s="301" t="str">
        <f>IF(B2034&lt;&gt;"",VLOOKUP(B2034,#REF!,3,0),"")</f>
        <v/>
      </c>
      <c r="E2034" s="308"/>
      <c r="F2034" s="308" t="str">
        <f>IF(OR(B2034="",D2034=0),"",VLOOKUP(B2034,#REF!,4,0))</f>
        <v/>
      </c>
      <c r="G2034" s="308" t="str">
        <f>IF(OR(B2034="",D2034=0),"",VLOOKUP(B2034,#REF!,5,0))</f>
        <v/>
      </c>
      <c r="H2034" s="309" t="e">
        <f>#N/A</f>
        <v>#N/A</v>
      </c>
      <c r="I2034" s="486" t="e">
        <f>#N/A</f>
        <v>#N/A</v>
      </c>
      <c r="J2034" s="270" t="e">
        <f>#N/A</f>
        <v>#N/A</v>
      </c>
      <c r="K2034" s="470" t="e">
        <f>#N/A</f>
        <v>#N/A</v>
      </c>
    </row>
    <row r="2035" spans="2:11" ht="15" customHeight="1">
      <c r="B2035" s="299"/>
      <c r="C2035" s="302" t="str">
        <f>IF(B2035&lt;&gt;"",VLOOKUP(B2035,#REF!,2,0),"")</f>
        <v/>
      </c>
      <c r="D2035" s="301" t="str">
        <f>IF(B2035&lt;&gt;"",VLOOKUP(B2035,#REF!,3,0),"")</f>
        <v/>
      </c>
      <c r="E2035" s="308"/>
      <c r="F2035" s="308" t="str">
        <f>IF(OR(B2035="",D2035=0),"",VLOOKUP(B2035,#REF!,4,0))</f>
        <v/>
      </c>
      <c r="G2035" s="308" t="str">
        <f>IF(OR(B2035="",D2035=0),"",VLOOKUP(B2035,#REF!,5,0))</f>
        <v/>
      </c>
      <c r="H2035" s="309" t="e">
        <f>#N/A</f>
        <v>#N/A</v>
      </c>
      <c r="I2035" s="486" t="e">
        <f>#N/A</f>
        <v>#N/A</v>
      </c>
      <c r="J2035" s="270" t="e">
        <f>#N/A</f>
        <v>#N/A</v>
      </c>
      <c r="K2035" s="470" t="e">
        <f>#N/A</f>
        <v>#N/A</v>
      </c>
    </row>
    <row r="2036" spans="2:11" ht="15" customHeight="1">
      <c r="B2036" s="299"/>
      <c r="C2036" s="302" t="str">
        <f>IF(B2036&lt;&gt;"",VLOOKUP(B2036,#REF!,2,0),"")</f>
        <v/>
      </c>
      <c r="D2036" s="301" t="str">
        <f>IF(B2036&lt;&gt;"",VLOOKUP(B2036,#REF!,3,0),"")</f>
        <v/>
      </c>
      <c r="E2036" s="308"/>
      <c r="F2036" s="308" t="str">
        <f>IF(OR(B2036="",D2036=0),"",VLOOKUP(B2036,#REF!,4,0))</f>
        <v/>
      </c>
      <c r="G2036" s="308" t="str">
        <f>IF(OR(B2036="",D2036=0),"",VLOOKUP(B2036,#REF!,5,0))</f>
        <v/>
      </c>
      <c r="H2036" s="309" t="e">
        <f>#N/A</f>
        <v>#N/A</v>
      </c>
      <c r="I2036" s="486" t="e">
        <f>#N/A</f>
        <v>#N/A</v>
      </c>
      <c r="J2036" s="270" t="e">
        <f>#N/A</f>
        <v>#N/A</v>
      </c>
      <c r="K2036" s="470" t="e">
        <f>#N/A</f>
        <v>#N/A</v>
      </c>
    </row>
    <row r="2037" spans="2:11" ht="15" customHeight="1">
      <c r="B2037" s="299"/>
      <c r="C2037" s="302" t="str">
        <f>IF(B2037&lt;&gt;"",VLOOKUP(B2037,#REF!,2,0),"")</f>
        <v/>
      </c>
      <c r="D2037" s="301" t="str">
        <f>IF(B2037&lt;&gt;"",VLOOKUP(B2037,#REF!,3,0),"")</f>
        <v/>
      </c>
      <c r="E2037" s="308"/>
      <c r="F2037" s="308" t="str">
        <f>IF(OR(B2037="",D2037=0),"",VLOOKUP(B2037,#REF!,4,0))</f>
        <v/>
      </c>
      <c r="G2037" s="308" t="str">
        <f>IF(OR(B2037="",D2037=0),"",VLOOKUP(B2037,#REF!,5,0))</f>
        <v/>
      </c>
      <c r="H2037" s="309" t="e">
        <f>#N/A</f>
        <v>#N/A</v>
      </c>
      <c r="I2037" s="486" t="e">
        <f>#N/A</f>
        <v>#N/A</v>
      </c>
      <c r="J2037" s="270" t="e">
        <f>#N/A</f>
        <v>#N/A</v>
      </c>
      <c r="K2037" s="470" t="e">
        <f>#N/A</f>
        <v>#N/A</v>
      </c>
    </row>
    <row r="2038" spans="2:11" ht="15" customHeight="1">
      <c r="B2038" s="299"/>
      <c r="C2038" s="302" t="str">
        <f>IF(B2038&lt;&gt;"",VLOOKUP(B2038,#REF!,2,0),"")</f>
        <v/>
      </c>
      <c r="D2038" s="301" t="str">
        <f>IF(B2038&lt;&gt;"",VLOOKUP(B2038,#REF!,3,0),"")</f>
        <v/>
      </c>
      <c r="E2038" s="308"/>
      <c r="F2038" s="308" t="str">
        <f>IF(OR(B2038="",D2038=0),"",VLOOKUP(B2038,#REF!,4,0))</f>
        <v/>
      </c>
      <c r="G2038" s="308" t="str">
        <f>IF(OR(B2038="",D2038=0),"",VLOOKUP(B2038,#REF!,5,0))</f>
        <v/>
      </c>
      <c r="H2038" s="309" t="e">
        <f>#N/A</f>
        <v>#N/A</v>
      </c>
      <c r="I2038" s="486" t="e">
        <f>#N/A</f>
        <v>#N/A</v>
      </c>
      <c r="J2038" s="270" t="e">
        <f>#N/A</f>
        <v>#N/A</v>
      </c>
      <c r="K2038" s="470" t="e">
        <f>#N/A</f>
        <v>#N/A</v>
      </c>
    </row>
    <row r="2039" spans="2:11" ht="15" customHeight="1">
      <c r="B2039" s="299"/>
      <c r="C2039" s="302" t="str">
        <f>IF(B2039&lt;&gt;"",VLOOKUP(B2039,#REF!,2,0),"")</f>
        <v/>
      </c>
      <c r="D2039" s="301" t="str">
        <f>IF(B2039&lt;&gt;"",VLOOKUP(B2039,#REF!,3,0),"")</f>
        <v/>
      </c>
      <c r="E2039" s="308"/>
      <c r="F2039" s="308" t="str">
        <f>IF(OR(B2039="",D2039=0),"",VLOOKUP(B2039,#REF!,4,0))</f>
        <v/>
      </c>
      <c r="G2039" s="308" t="str">
        <f>IF(OR(B2039="",D2039=0),"",VLOOKUP(B2039,#REF!,5,0))</f>
        <v/>
      </c>
      <c r="H2039" s="309" t="e">
        <f>#N/A</f>
        <v>#N/A</v>
      </c>
      <c r="I2039" s="486" t="e">
        <f>#N/A</f>
        <v>#N/A</v>
      </c>
      <c r="J2039" s="270" t="e">
        <f>#N/A</f>
        <v>#N/A</v>
      </c>
      <c r="K2039" s="470" t="e">
        <f>#N/A</f>
        <v>#N/A</v>
      </c>
    </row>
    <row r="2040" spans="2:11" ht="15" customHeight="1">
      <c r="B2040" s="299"/>
      <c r="C2040" s="302" t="str">
        <f>IF(B2040&lt;&gt;"",VLOOKUP(B2040,#REF!,2,0),"")</f>
        <v/>
      </c>
      <c r="D2040" s="301" t="str">
        <f>IF(B2040&lt;&gt;"",VLOOKUP(B2040,#REF!,3,0),"")</f>
        <v/>
      </c>
      <c r="E2040" s="308"/>
      <c r="F2040" s="308" t="str">
        <f>IF(OR(B2040="",D2040=0),"",VLOOKUP(B2040,#REF!,4,0))</f>
        <v/>
      </c>
      <c r="G2040" s="308" t="str">
        <f>IF(OR(B2040="",D2040=0),"",VLOOKUP(B2040,#REF!,5,0))</f>
        <v/>
      </c>
      <c r="H2040" s="309" t="e">
        <f>#N/A</f>
        <v>#N/A</v>
      </c>
      <c r="I2040" s="486" t="e">
        <f>#N/A</f>
        <v>#N/A</v>
      </c>
      <c r="J2040" s="270" t="e">
        <f>#N/A</f>
        <v>#N/A</v>
      </c>
      <c r="K2040" s="470" t="e">
        <f>#N/A</f>
        <v>#N/A</v>
      </c>
    </row>
    <row r="2041" spans="2:11" ht="15" customHeight="1">
      <c r="B2041" s="299"/>
      <c r="C2041" s="302" t="str">
        <f>IF(B2041&lt;&gt;"",VLOOKUP(B2041,#REF!,2,0),"")</f>
        <v/>
      </c>
      <c r="D2041" s="301" t="str">
        <f>IF(B2041&lt;&gt;"",VLOOKUP(B2041,#REF!,3,0),"")</f>
        <v/>
      </c>
      <c r="E2041" s="308"/>
      <c r="F2041" s="308" t="str">
        <f>IF(OR(B2041="",D2041=0),"",VLOOKUP(B2041,#REF!,4,0))</f>
        <v/>
      </c>
      <c r="G2041" s="308" t="str">
        <f>IF(OR(B2041="",D2041=0),"",VLOOKUP(B2041,#REF!,5,0))</f>
        <v/>
      </c>
      <c r="H2041" s="309" t="e">
        <f>#N/A</f>
        <v>#N/A</v>
      </c>
      <c r="I2041" s="486" t="e">
        <f>#N/A</f>
        <v>#N/A</v>
      </c>
      <c r="J2041" s="270" t="e">
        <f>#N/A</f>
        <v>#N/A</v>
      </c>
      <c r="K2041" s="470" t="e">
        <f>#N/A</f>
        <v>#N/A</v>
      </c>
    </row>
    <row r="2042" spans="2:11" ht="15" customHeight="1">
      <c r="B2042" s="299"/>
      <c r="C2042" s="302" t="str">
        <f>IF(B2042&lt;&gt;"",VLOOKUP(B2042,#REF!,2,0),"")</f>
        <v/>
      </c>
      <c r="D2042" s="301" t="str">
        <f>IF(B2042&lt;&gt;"",VLOOKUP(B2042,#REF!,3,0),"")</f>
        <v/>
      </c>
      <c r="E2042" s="308"/>
      <c r="F2042" s="308" t="str">
        <f>IF(OR(B2042="",D2042=0),"",VLOOKUP(B2042,#REF!,4,0))</f>
        <v/>
      </c>
      <c r="G2042" s="308" t="str">
        <f>IF(OR(B2042="",D2042=0),"",VLOOKUP(B2042,#REF!,5,0))</f>
        <v/>
      </c>
      <c r="H2042" s="309" t="e">
        <f>#N/A</f>
        <v>#N/A</v>
      </c>
      <c r="I2042" s="486" t="e">
        <f>#N/A</f>
        <v>#N/A</v>
      </c>
      <c r="J2042" s="270" t="e">
        <f>#N/A</f>
        <v>#N/A</v>
      </c>
      <c r="K2042" s="470" t="e">
        <f>#N/A</f>
        <v>#N/A</v>
      </c>
    </row>
    <row r="2043" spans="2:11" ht="15" customHeight="1">
      <c r="B2043" s="299"/>
      <c r="C2043" s="302" t="str">
        <f>IF(B2043&lt;&gt;"",VLOOKUP(B2043,#REF!,2,0),"")</f>
        <v/>
      </c>
      <c r="D2043" s="301" t="str">
        <f>IF(B2043&lt;&gt;"",VLOOKUP(B2043,#REF!,3,0),"")</f>
        <v/>
      </c>
      <c r="E2043" s="308"/>
      <c r="F2043" s="308" t="str">
        <f>IF(OR(B2043="",D2043=0),"",VLOOKUP(B2043,#REF!,4,0))</f>
        <v/>
      </c>
      <c r="G2043" s="308" t="str">
        <f>IF(OR(B2043="",D2043=0),"",VLOOKUP(B2043,#REF!,5,0))</f>
        <v/>
      </c>
      <c r="H2043" s="309" t="e">
        <f>#N/A</f>
        <v>#N/A</v>
      </c>
      <c r="I2043" s="486" t="e">
        <f>#N/A</f>
        <v>#N/A</v>
      </c>
      <c r="J2043" s="270" t="e">
        <f>#N/A</f>
        <v>#N/A</v>
      </c>
      <c r="K2043" s="470" t="e">
        <f>#N/A</f>
        <v>#N/A</v>
      </c>
    </row>
    <row r="2044" spans="2:11" ht="15" customHeight="1">
      <c r="B2044" s="299"/>
      <c r="C2044" s="302" t="str">
        <f>IF(B2044&lt;&gt;"",VLOOKUP(B2044,#REF!,2,0),"")</f>
        <v/>
      </c>
      <c r="D2044" s="301" t="str">
        <f>IF(B2044&lt;&gt;"",VLOOKUP(B2044,#REF!,3,0),"")</f>
        <v/>
      </c>
      <c r="E2044" s="308"/>
      <c r="F2044" s="308" t="str">
        <f>IF(OR(B2044="",D2044=0),"",VLOOKUP(B2044,#REF!,4,0))</f>
        <v/>
      </c>
      <c r="G2044" s="308" t="str">
        <f>IF(OR(B2044="",D2044=0),"",VLOOKUP(B2044,#REF!,5,0))</f>
        <v/>
      </c>
      <c r="H2044" s="309" t="e">
        <f>#N/A</f>
        <v>#N/A</v>
      </c>
      <c r="I2044" s="486" t="e">
        <f>#N/A</f>
        <v>#N/A</v>
      </c>
      <c r="J2044" s="270" t="e">
        <f>#N/A</f>
        <v>#N/A</v>
      </c>
      <c r="K2044" s="470" t="e">
        <f>#N/A</f>
        <v>#N/A</v>
      </c>
    </row>
    <row r="2045" spans="2:11" ht="15" customHeight="1">
      <c r="B2045" s="299"/>
      <c r="C2045" s="302" t="str">
        <f>IF(B2045&lt;&gt;"",VLOOKUP(B2045,#REF!,2,0),"")</f>
        <v/>
      </c>
      <c r="D2045" s="301" t="str">
        <f>IF(B2045&lt;&gt;"",VLOOKUP(B2045,#REF!,3,0),"")</f>
        <v/>
      </c>
      <c r="E2045" s="308"/>
      <c r="F2045" s="308" t="str">
        <f>IF(OR(B2045="",D2045=0),"",VLOOKUP(B2045,#REF!,4,0))</f>
        <v/>
      </c>
      <c r="G2045" s="308" t="str">
        <f>IF(OR(B2045="",D2045=0),"",VLOOKUP(B2045,#REF!,5,0))</f>
        <v/>
      </c>
      <c r="H2045" s="309" t="e">
        <f>#N/A</f>
        <v>#N/A</v>
      </c>
      <c r="I2045" s="486" t="e">
        <f>#N/A</f>
        <v>#N/A</v>
      </c>
      <c r="J2045" s="270" t="e">
        <f>#N/A</f>
        <v>#N/A</v>
      </c>
      <c r="K2045" s="470" t="e">
        <f>#N/A</f>
        <v>#N/A</v>
      </c>
    </row>
    <row r="2046" spans="2:11" ht="15" customHeight="1">
      <c r="B2046" s="299"/>
      <c r="C2046" s="302" t="str">
        <f>IF(B2046&lt;&gt;"",VLOOKUP(B2046,#REF!,2,0),"")</f>
        <v/>
      </c>
      <c r="D2046" s="301" t="str">
        <f>IF(B2046&lt;&gt;"",VLOOKUP(B2046,#REF!,3,0),"")</f>
        <v/>
      </c>
      <c r="E2046" s="308"/>
      <c r="F2046" s="308" t="str">
        <f>IF(OR(B2046="",D2046=0),"",VLOOKUP(B2046,#REF!,4,0))</f>
        <v/>
      </c>
      <c r="G2046" s="308" t="str">
        <f>IF(OR(B2046="",D2046=0),"",VLOOKUP(B2046,#REF!,5,0))</f>
        <v/>
      </c>
      <c r="H2046" s="309" t="e">
        <f>#N/A</f>
        <v>#N/A</v>
      </c>
      <c r="I2046" s="486" t="e">
        <f>#N/A</f>
        <v>#N/A</v>
      </c>
      <c r="J2046" s="270" t="e">
        <f>#N/A</f>
        <v>#N/A</v>
      </c>
      <c r="K2046" s="470" t="e">
        <f>#N/A</f>
        <v>#N/A</v>
      </c>
    </row>
    <row r="2047" spans="2:11" ht="15" customHeight="1">
      <c r="B2047" s="299"/>
      <c r="C2047" s="302" t="str">
        <f>IF(B2047&lt;&gt;"",VLOOKUP(B2047,#REF!,2,0),"")</f>
        <v/>
      </c>
      <c r="D2047" s="301" t="str">
        <f>IF(B2047&lt;&gt;"",VLOOKUP(B2047,#REF!,3,0),"")</f>
        <v/>
      </c>
      <c r="E2047" s="308"/>
      <c r="F2047" s="308" t="str">
        <f>IF(OR(B2047="",D2047=0),"",VLOOKUP(B2047,#REF!,4,0))</f>
        <v/>
      </c>
      <c r="G2047" s="308" t="str">
        <f>IF(OR(B2047="",D2047=0),"",VLOOKUP(B2047,#REF!,5,0))</f>
        <v/>
      </c>
      <c r="H2047" s="309" t="e">
        <f>#N/A</f>
        <v>#N/A</v>
      </c>
      <c r="I2047" s="486" t="e">
        <f>#N/A</f>
        <v>#N/A</v>
      </c>
      <c r="J2047" s="270" t="e">
        <f>#N/A</f>
        <v>#N/A</v>
      </c>
      <c r="K2047" s="470" t="e">
        <f>#N/A</f>
        <v>#N/A</v>
      </c>
    </row>
    <row r="2048" spans="2:11" ht="15" customHeight="1">
      <c r="B2048" s="299"/>
      <c r="C2048" s="302" t="str">
        <f>IF(B2048&lt;&gt;"",VLOOKUP(B2048,#REF!,2,0),"")</f>
        <v/>
      </c>
      <c r="D2048" s="301" t="str">
        <f>IF(B2048&lt;&gt;"",VLOOKUP(B2048,#REF!,3,0),"")</f>
        <v/>
      </c>
      <c r="E2048" s="308"/>
      <c r="F2048" s="308" t="str">
        <f>IF(OR(B2048="",D2048=0),"",VLOOKUP(B2048,#REF!,4,0))</f>
        <v/>
      </c>
      <c r="G2048" s="308" t="str">
        <f>IF(OR(B2048="",D2048=0),"",VLOOKUP(B2048,#REF!,5,0))</f>
        <v/>
      </c>
      <c r="H2048" s="309" t="e">
        <f>#N/A</f>
        <v>#N/A</v>
      </c>
      <c r="I2048" s="486" t="e">
        <f>#N/A</f>
        <v>#N/A</v>
      </c>
      <c r="J2048" s="270" t="e">
        <f>#N/A</f>
        <v>#N/A</v>
      </c>
      <c r="K2048" s="470" t="e">
        <f>#N/A</f>
        <v>#N/A</v>
      </c>
    </row>
    <row r="2049" spans="2:11" ht="15" customHeight="1">
      <c r="B2049" s="299"/>
      <c r="C2049" s="302" t="str">
        <f>IF(B2049&lt;&gt;"",VLOOKUP(B2049,#REF!,2,0),"")</f>
        <v/>
      </c>
      <c r="D2049" s="301" t="str">
        <f>IF(B2049&lt;&gt;"",VLOOKUP(B2049,#REF!,3,0),"")</f>
        <v/>
      </c>
      <c r="E2049" s="308"/>
      <c r="F2049" s="308" t="str">
        <f>IF(OR(B2049="",D2049=0),"",VLOOKUP(B2049,#REF!,4,0))</f>
        <v/>
      </c>
      <c r="G2049" s="308" t="str">
        <f>IF(OR(B2049="",D2049=0),"",VLOOKUP(B2049,#REF!,5,0))</f>
        <v/>
      </c>
      <c r="H2049" s="309" t="e">
        <f>#N/A</f>
        <v>#N/A</v>
      </c>
      <c r="I2049" s="486" t="e">
        <f>#N/A</f>
        <v>#N/A</v>
      </c>
      <c r="J2049" s="270" t="e">
        <f>#N/A</f>
        <v>#N/A</v>
      </c>
      <c r="K2049" s="470" t="e">
        <f>#N/A</f>
        <v>#N/A</v>
      </c>
    </row>
    <row r="2050" spans="2:11" ht="15" customHeight="1">
      <c r="B2050" s="299"/>
      <c r="C2050" s="302" t="str">
        <f>IF(B2050&lt;&gt;"",VLOOKUP(B2050,#REF!,2,0),"")</f>
        <v/>
      </c>
      <c r="D2050" s="301" t="str">
        <f>IF(B2050&lt;&gt;"",VLOOKUP(B2050,#REF!,3,0),"")</f>
        <v/>
      </c>
      <c r="E2050" s="308"/>
      <c r="F2050" s="308" t="str">
        <f>IF(OR(B2050="",D2050=0),"",VLOOKUP(B2050,#REF!,4,0))</f>
        <v/>
      </c>
      <c r="G2050" s="308" t="str">
        <f>IF(OR(B2050="",D2050=0),"",VLOOKUP(B2050,#REF!,5,0))</f>
        <v/>
      </c>
      <c r="H2050" s="309" t="e">
        <f>#N/A</f>
        <v>#N/A</v>
      </c>
      <c r="I2050" s="486" t="e">
        <f>#N/A</f>
        <v>#N/A</v>
      </c>
      <c r="J2050" s="270" t="e">
        <f>#N/A</f>
        <v>#N/A</v>
      </c>
      <c r="K2050" s="470" t="e">
        <f>#N/A</f>
        <v>#N/A</v>
      </c>
    </row>
    <row r="2051" spans="2:11" ht="15" customHeight="1">
      <c r="B2051" s="299"/>
      <c r="C2051" s="302" t="str">
        <f>IF(B2051&lt;&gt;"",VLOOKUP(B2051,#REF!,2,0),"")</f>
        <v/>
      </c>
      <c r="D2051" s="301" t="str">
        <f>IF(B2051&lt;&gt;"",VLOOKUP(B2051,#REF!,3,0),"")</f>
        <v/>
      </c>
      <c r="E2051" s="308"/>
      <c r="F2051" s="308" t="str">
        <f>IF(OR(B2051="",D2051=0),"",VLOOKUP(B2051,#REF!,4,0))</f>
        <v/>
      </c>
      <c r="G2051" s="308" t="str">
        <f>IF(OR(B2051="",D2051=0),"",VLOOKUP(B2051,#REF!,5,0))</f>
        <v/>
      </c>
      <c r="H2051" s="309" t="e">
        <f>#N/A</f>
        <v>#N/A</v>
      </c>
      <c r="I2051" s="486" t="e">
        <f>#N/A</f>
        <v>#N/A</v>
      </c>
      <c r="J2051" s="270" t="e">
        <f>#N/A</f>
        <v>#N/A</v>
      </c>
      <c r="K2051" s="470" t="e">
        <f>#N/A</f>
        <v>#N/A</v>
      </c>
    </row>
    <row r="2052" spans="2:11" ht="15" customHeight="1">
      <c r="B2052" s="299"/>
      <c r="C2052" s="302" t="str">
        <f>IF(B2052&lt;&gt;"",VLOOKUP(B2052,#REF!,2,0),"")</f>
        <v/>
      </c>
      <c r="D2052" s="301" t="str">
        <f>IF(B2052&lt;&gt;"",VLOOKUP(B2052,#REF!,3,0),"")</f>
        <v/>
      </c>
      <c r="E2052" s="308"/>
      <c r="F2052" s="308" t="str">
        <f>IF(OR(B2052="",D2052=0),"",VLOOKUP(B2052,#REF!,4,0))</f>
        <v/>
      </c>
      <c r="G2052" s="308" t="str">
        <f>IF(OR(B2052="",D2052=0),"",VLOOKUP(B2052,#REF!,5,0))</f>
        <v/>
      </c>
      <c r="H2052" s="309" t="e">
        <f>#N/A</f>
        <v>#N/A</v>
      </c>
      <c r="I2052" s="486" t="e">
        <f>#N/A</f>
        <v>#N/A</v>
      </c>
      <c r="J2052" s="270" t="e">
        <f>#N/A</f>
        <v>#N/A</v>
      </c>
      <c r="K2052" s="470" t="e">
        <f>#N/A</f>
        <v>#N/A</v>
      </c>
    </row>
    <row r="2053" spans="2:11" ht="15" customHeight="1">
      <c r="B2053" s="299"/>
      <c r="C2053" s="302" t="str">
        <f>IF(B2053&lt;&gt;"",VLOOKUP(B2053,#REF!,2,0),"")</f>
        <v/>
      </c>
      <c r="D2053" s="301" t="str">
        <f>IF(B2053&lt;&gt;"",VLOOKUP(B2053,#REF!,3,0),"")</f>
        <v/>
      </c>
      <c r="E2053" s="308"/>
      <c r="F2053" s="308" t="str">
        <f>IF(OR(B2053="",D2053=0),"",VLOOKUP(B2053,#REF!,4,0))</f>
        <v/>
      </c>
      <c r="G2053" s="308" t="str">
        <f>IF(OR(B2053="",D2053=0),"",VLOOKUP(B2053,#REF!,5,0))</f>
        <v/>
      </c>
      <c r="H2053" s="309" t="e">
        <f>#N/A</f>
        <v>#N/A</v>
      </c>
      <c r="I2053" s="486" t="e">
        <f>#N/A</f>
        <v>#N/A</v>
      </c>
      <c r="J2053" s="270" t="e">
        <f>#N/A</f>
        <v>#N/A</v>
      </c>
      <c r="K2053" s="470" t="e">
        <f>#N/A</f>
        <v>#N/A</v>
      </c>
    </row>
    <row r="2054" spans="2:11" ht="15" customHeight="1">
      <c r="B2054" s="299"/>
      <c r="C2054" s="302" t="str">
        <f>IF(B2054&lt;&gt;"",VLOOKUP(B2054,#REF!,2,0),"")</f>
        <v/>
      </c>
      <c r="D2054" s="301" t="str">
        <f>IF(B2054&lt;&gt;"",VLOOKUP(B2054,#REF!,3,0),"")</f>
        <v/>
      </c>
      <c r="E2054" s="308"/>
      <c r="F2054" s="308" t="str">
        <f>IF(OR(B2054="",D2054=0),"",VLOOKUP(B2054,#REF!,4,0))</f>
        <v/>
      </c>
      <c r="G2054" s="308" t="str">
        <f>IF(OR(B2054="",D2054=0),"",VLOOKUP(B2054,#REF!,5,0))</f>
        <v/>
      </c>
      <c r="H2054" s="309" t="e">
        <f>#N/A</f>
        <v>#N/A</v>
      </c>
      <c r="I2054" s="486" t="e">
        <f>#N/A</f>
        <v>#N/A</v>
      </c>
      <c r="J2054" s="270" t="e">
        <f>#N/A</f>
        <v>#N/A</v>
      </c>
      <c r="K2054" s="470" t="e">
        <f>#N/A</f>
        <v>#N/A</v>
      </c>
    </row>
    <row r="2055" spans="2:11" ht="15" customHeight="1">
      <c r="B2055" s="299"/>
      <c r="C2055" s="302" t="str">
        <f>IF(B2055&lt;&gt;"",VLOOKUP(B2055,#REF!,2,0),"")</f>
        <v/>
      </c>
      <c r="D2055" s="301" t="str">
        <f>IF(B2055&lt;&gt;"",VLOOKUP(B2055,#REF!,3,0),"")</f>
        <v/>
      </c>
      <c r="E2055" s="308"/>
      <c r="F2055" s="308" t="str">
        <f>IF(OR(B2055="",D2055=0),"",VLOOKUP(B2055,#REF!,4,0))</f>
        <v/>
      </c>
      <c r="G2055" s="308" t="str">
        <f>IF(OR(B2055="",D2055=0),"",VLOOKUP(B2055,#REF!,5,0))</f>
        <v/>
      </c>
      <c r="H2055" s="309" t="e">
        <f>#N/A</f>
        <v>#N/A</v>
      </c>
      <c r="I2055" s="486" t="e">
        <f>#N/A</f>
        <v>#N/A</v>
      </c>
      <c r="J2055" s="270" t="e">
        <f>#N/A</f>
        <v>#N/A</v>
      </c>
      <c r="K2055" s="470" t="e">
        <f>#N/A</f>
        <v>#N/A</v>
      </c>
    </row>
    <row r="2056" spans="2:11" ht="15" customHeight="1">
      <c r="B2056" s="299"/>
      <c r="C2056" s="302" t="str">
        <f>IF(B2056&lt;&gt;"",VLOOKUP(B2056,#REF!,2,0),"")</f>
        <v/>
      </c>
      <c r="D2056" s="301" t="str">
        <f>IF(B2056&lt;&gt;"",VLOOKUP(B2056,#REF!,3,0),"")</f>
        <v/>
      </c>
      <c r="E2056" s="308"/>
      <c r="F2056" s="308" t="str">
        <f>IF(OR(B2056="",D2056=0),"",VLOOKUP(B2056,#REF!,4,0))</f>
        <v/>
      </c>
      <c r="G2056" s="308" t="str">
        <f>IF(OR(B2056="",D2056=0),"",VLOOKUP(B2056,#REF!,5,0))</f>
        <v/>
      </c>
      <c r="H2056" s="309" t="e">
        <f>#N/A</f>
        <v>#N/A</v>
      </c>
      <c r="I2056" s="486" t="e">
        <f>#N/A</f>
        <v>#N/A</v>
      </c>
      <c r="J2056" s="270" t="e">
        <f>#N/A</f>
        <v>#N/A</v>
      </c>
      <c r="K2056" s="470" t="e">
        <f>#N/A</f>
        <v>#N/A</v>
      </c>
    </row>
    <row r="2057" spans="2:11" ht="15" customHeight="1">
      <c r="B2057" s="299"/>
      <c r="C2057" s="302" t="str">
        <f>IF(B2057&lt;&gt;"",VLOOKUP(B2057,#REF!,2,0),"")</f>
        <v/>
      </c>
      <c r="D2057" s="301" t="str">
        <f>IF(B2057&lt;&gt;"",VLOOKUP(B2057,#REF!,3,0),"")</f>
        <v/>
      </c>
      <c r="E2057" s="308"/>
      <c r="F2057" s="308" t="str">
        <f>IF(OR(B2057="",D2057=0),"",VLOOKUP(B2057,#REF!,4,0))</f>
        <v/>
      </c>
      <c r="G2057" s="308" t="str">
        <f>IF(OR(B2057="",D2057=0),"",VLOOKUP(B2057,#REF!,5,0))</f>
        <v/>
      </c>
      <c r="H2057" s="309" t="e">
        <f>#N/A</f>
        <v>#N/A</v>
      </c>
      <c r="I2057" s="486" t="e">
        <f>#N/A</f>
        <v>#N/A</v>
      </c>
      <c r="J2057" s="270" t="e">
        <f>#N/A</f>
        <v>#N/A</v>
      </c>
      <c r="K2057" s="470" t="e">
        <f>#N/A</f>
        <v>#N/A</v>
      </c>
    </row>
    <row r="2058" spans="2:11" ht="15" customHeight="1">
      <c r="B2058" s="299"/>
      <c r="C2058" s="302" t="str">
        <f>IF(B2058&lt;&gt;"",VLOOKUP(B2058,#REF!,2,0),"")</f>
        <v/>
      </c>
      <c r="D2058" s="301" t="str">
        <f>IF(B2058&lt;&gt;"",VLOOKUP(B2058,#REF!,3,0),"")</f>
        <v/>
      </c>
      <c r="E2058" s="308"/>
      <c r="F2058" s="308" t="str">
        <f>IF(OR(B2058="",D2058=0),"",VLOOKUP(B2058,#REF!,4,0))</f>
        <v/>
      </c>
      <c r="G2058" s="308" t="str">
        <f>IF(OR(B2058="",D2058=0),"",VLOOKUP(B2058,#REF!,5,0))</f>
        <v/>
      </c>
      <c r="H2058" s="309" t="e">
        <f>#N/A</f>
        <v>#N/A</v>
      </c>
      <c r="I2058" s="486" t="e">
        <f>#N/A</f>
        <v>#N/A</v>
      </c>
      <c r="J2058" s="270" t="e">
        <f>#N/A</f>
        <v>#N/A</v>
      </c>
      <c r="K2058" s="470" t="e">
        <f>#N/A</f>
        <v>#N/A</v>
      </c>
    </row>
    <row r="2059" spans="2:11" ht="15" customHeight="1">
      <c r="B2059" s="299"/>
      <c r="C2059" s="302" t="str">
        <f>IF(B2059&lt;&gt;"",VLOOKUP(B2059,#REF!,2,0),"")</f>
        <v/>
      </c>
      <c r="D2059" s="301" t="str">
        <f>IF(B2059&lt;&gt;"",VLOOKUP(B2059,#REF!,3,0),"")</f>
        <v/>
      </c>
      <c r="E2059" s="308"/>
      <c r="F2059" s="308" t="str">
        <f>IF(OR(B2059="",D2059=0),"",VLOOKUP(B2059,#REF!,4,0))</f>
        <v/>
      </c>
      <c r="G2059" s="308" t="str">
        <f>IF(OR(B2059="",D2059=0),"",VLOOKUP(B2059,#REF!,5,0))</f>
        <v/>
      </c>
      <c r="H2059" s="309" t="e">
        <f>#N/A</f>
        <v>#N/A</v>
      </c>
      <c r="I2059" s="486" t="e">
        <f>#N/A</f>
        <v>#N/A</v>
      </c>
      <c r="J2059" s="270" t="e">
        <f>#N/A</f>
        <v>#N/A</v>
      </c>
      <c r="K2059" s="470" t="e">
        <f>#N/A</f>
        <v>#N/A</v>
      </c>
    </row>
    <row r="2060" spans="2:11" ht="15" customHeight="1">
      <c r="B2060" s="299"/>
      <c r="C2060" s="302" t="str">
        <f>IF(B2060&lt;&gt;"",VLOOKUP(B2060,#REF!,2,0),"")</f>
        <v/>
      </c>
      <c r="D2060" s="301" t="str">
        <f>IF(B2060&lt;&gt;"",VLOOKUP(B2060,#REF!,3,0),"")</f>
        <v/>
      </c>
      <c r="E2060" s="308"/>
      <c r="F2060" s="308" t="str">
        <f>IF(OR(B2060="",D2060=0),"",VLOOKUP(B2060,#REF!,4,0))</f>
        <v/>
      </c>
      <c r="G2060" s="308" t="str">
        <f>IF(OR(B2060="",D2060=0),"",VLOOKUP(B2060,#REF!,5,0))</f>
        <v/>
      </c>
      <c r="H2060" s="309" t="e">
        <f>#N/A</f>
        <v>#N/A</v>
      </c>
      <c r="I2060" s="486" t="e">
        <f>#N/A</f>
        <v>#N/A</v>
      </c>
      <c r="J2060" s="270" t="e">
        <f>#N/A</f>
        <v>#N/A</v>
      </c>
      <c r="K2060" s="470" t="e">
        <f>#N/A</f>
        <v>#N/A</v>
      </c>
    </row>
    <row r="2061" spans="2:11" ht="15" customHeight="1">
      <c r="B2061" s="299"/>
      <c r="C2061" s="302" t="str">
        <f>IF(B2061&lt;&gt;"",VLOOKUP(B2061,#REF!,2,0),"")</f>
        <v/>
      </c>
      <c r="D2061" s="301" t="str">
        <f>IF(B2061&lt;&gt;"",VLOOKUP(B2061,#REF!,3,0),"")</f>
        <v/>
      </c>
      <c r="E2061" s="308"/>
      <c r="F2061" s="308" t="str">
        <f>IF(OR(B2061="",D2061=0),"",VLOOKUP(B2061,#REF!,4,0))</f>
        <v/>
      </c>
      <c r="G2061" s="308" t="str">
        <f>IF(OR(B2061="",D2061=0),"",VLOOKUP(B2061,#REF!,5,0))</f>
        <v/>
      </c>
      <c r="H2061" s="309" t="e">
        <f>#N/A</f>
        <v>#N/A</v>
      </c>
      <c r="I2061" s="486" t="e">
        <f>#N/A</f>
        <v>#N/A</v>
      </c>
      <c r="J2061" s="270" t="e">
        <f>#N/A</f>
        <v>#N/A</v>
      </c>
      <c r="K2061" s="470" t="e">
        <f>#N/A</f>
        <v>#N/A</v>
      </c>
    </row>
    <row r="2062" spans="2:11" ht="15" customHeight="1">
      <c r="B2062" s="299"/>
      <c r="C2062" s="302" t="str">
        <f>IF(B2062&lt;&gt;"",VLOOKUP(B2062,#REF!,2,0),"")</f>
        <v/>
      </c>
      <c r="D2062" s="301" t="str">
        <f>IF(B2062&lt;&gt;"",VLOOKUP(B2062,#REF!,3,0),"")</f>
        <v/>
      </c>
      <c r="E2062" s="308"/>
      <c r="F2062" s="308" t="str">
        <f>IF(OR(B2062="",D2062=0),"",VLOOKUP(B2062,#REF!,4,0))</f>
        <v/>
      </c>
      <c r="G2062" s="308" t="str">
        <f>IF(OR(B2062="",D2062=0),"",VLOOKUP(B2062,#REF!,5,0))</f>
        <v/>
      </c>
      <c r="H2062" s="309" t="e">
        <f>#N/A</f>
        <v>#N/A</v>
      </c>
      <c r="I2062" s="486" t="e">
        <f>#N/A</f>
        <v>#N/A</v>
      </c>
      <c r="J2062" s="270" t="e">
        <f>#N/A</f>
        <v>#N/A</v>
      </c>
      <c r="K2062" s="470" t="e">
        <f>#N/A</f>
        <v>#N/A</v>
      </c>
    </row>
    <row r="2063" spans="2:11" ht="15" customHeight="1">
      <c r="B2063" s="299"/>
      <c r="C2063" s="302" t="str">
        <f>IF(B2063&lt;&gt;"",VLOOKUP(B2063,#REF!,2,0),"")</f>
        <v/>
      </c>
      <c r="D2063" s="301" t="str">
        <f>IF(B2063&lt;&gt;"",VLOOKUP(B2063,#REF!,3,0),"")</f>
        <v/>
      </c>
      <c r="E2063" s="308"/>
      <c r="F2063" s="308" t="str">
        <f>IF(OR(B2063="",D2063=0),"",VLOOKUP(B2063,#REF!,4,0))</f>
        <v/>
      </c>
      <c r="G2063" s="308" t="str">
        <f>IF(OR(B2063="",D2063=0),"",VLOOKUP(B2063,#REF!,5,0))</f>
        <v/>
      </c>
      <c r="H2063" s="309" t="e">
        <f>#N/A</f>
        <v>#N/A</v>
      </c>
      <c r="I2063" s="486" t="e">
        <f>#N/A</f>
        <v>#N/A</v>
      </c>
      <c r="J2063" s="270" t="e">
        <f>#N/A</f>
        <v>#N/A</v>
      </c>
      <c r="K2063" s="470" t="e">
        <f>#N/A</f>
        <v>#N/A</v>
      </c>
    </row>
    <row r="2064" spans="2:11" ht="15" customHeight="1">
      <c r="B2064" s="299"/>
      <c r="C2064" s="302" t="str">
        <f>IF(B2064&lt;&gt;"",VLOOKUP(B2064,#REF!,2,0),"")</f>
        <v/>
      </c>
      <c r="D2064" s="301" t="str">
        <f>IF(B2064&lt;&gt;"",VLOOKUP(B2064,#REF!,3,0),"")</f>
        <v/>
      </c>
      <c r="E2064" s="308"/>
      <c r="F2064" s="308" t="str">
        <f>IF(OR(B2064="",D2064=0),"",VLOOKUP(B2064,#REF!,4,0))</f>
        <v/>
      </c>
      <c r="G2064" s="308" t="str">
        <f>IF(OR(B2064="",D2064=0),"",VLOOKUP(B2064,#REF!,5,0))</f>
        <v/>
      </c>
      <c r="H2064" s="309" t="e">
        <f>#N/A</f>
        <v>#N/A</v>
      </c>
      <c r="I2064" s="486" t="e">
        <f>#N/A</f>
        <v>#N/A</v>
      </c>
      <c r="J2064" s="270" t="e">
        <f>#N/A</f>
        <v>#N/A</v>
      </c>
      <c r="K2064" s="470" t="e">
        <f>#N/A</f>
        <v>#N/A</v>
      </c>
    </row>
    <row r="2065" spans="2:11" ht="15" customHeight="1">
      <c r="B2065" s="299"/>
      <c r="C2065" s="302" t="str">
        <f>IF(B2065&lt;&gt;"",VLOOKUP(B2065,#REF!,2,0),"")</f>
        <v/>
      </c>
      <c r="D2065" s="301" t="str">
        <f>IF(B2065&lt;&gt;"",VLOOKUP(B2065,#REF!,3,0),"")</f>
        <v/>
      </c>
      <c r="E2065" s="308"/>
      <c r="F2065" s="308" t="str">
        <f>IF(OR(B2065="",D2065=0),"",VLOOKUP(B2065,#REF!,4,0))</f>
        <v/>
      </c>
      <c r="G2065" s="308" t="str">
        <f>IF(OR(B2065="",D2065=0),"",VLOOKUP(B2065,#REF!,5,0))</f>
        <v/>
      </c>
      <c r="H2065" s="309" t="e">
        <f>#N/A</f>
        <v>#N/A</v>
      </c>
      <c r="I2065" s="486" t="e">
        <f>#N/A</f>
        <v>#N/A</v>
      </c>
      <c r="J2065" s="270" t="e">
        <f>#N/A</f>
        <v>#N/A</v>
      </c>
      <c r="K2065" s="470" t="e">
        <f>#N/A</f>
        <v>#N/A</v>
      </c>
    </row>
    <row r="2066" spans="2:11" ht="15" customHeight="1">
      <c r="B2066" s="299"/>
      <c r="C2066" s="302" t="str">
        <f>IF(B2066&lt;&gt;"",VLOOKUP(B2066,#REF!,2,0),"")</f>
        <v/>
      </c>
      <c r="D2066" s="301" t="str">
        <f>IF(B2066&lt;&gt;"",VLOOKUP(B2066,#REF!,3,0),"")</f>
        <v/>
      </c>
      <c r="E2066" s="308"/>
      <c r="F2066" s="308" t="str">
        <f>IF(OR(B2066="",D2066=0),"",VLOOKUP(B2066,#REF!,4,0))</f>
        <v/>
      </c>
      <c r="G2066" s="308" t="str">
        <f>IF(OR(B2066="",D2066=0),"",VLOOKUP(B2066,#REF!,5,0))</f>
        <v/>
      </c>
      <c r="H2066" s="309" t="e">
        <f>#N/A</f>
        <v>#N/A</v>
      </c>
      <c r="I2066" s="486" t="e">
        <f>#N/A</f>
        <v>#N/A</v>
      </c>
      <c r="J2066" s="270" t="e">
        <f>#N/A</f>
        <v>#N/A</v>
      </c>
      <c r="K2066" s="470" t="e">
        <f>#N/A</f>
        <v>#N/A</v>
      </c>
    </row>
    <row r="2067" spans="2:11" ht="15" customHeight="1">
      <c r="B2067" s="299"/>
      <c r="C2067" s="302" t="str">
        <f>IF(B2067&lt;&gt;"",VLOOKUP(B2067,#REF!,2,0),"")</f>
        <v/>
      </c>
      <c r="D2067" s="301" t="str">
        <f>IF(B2067&lt;&gt;"",VLOOKUP(B2067,#REF!,3,0),"")</f>
        <v/>
      </c>
      <c r="E2067" s="308"/>
      <c r="F2067" s="308" t="str">
        <f>IF(OR(B2067="",D2067=0),"",VLOOKUP(B2067,#REF!,4,0))</f>
        <v/>
      </c>
      <c r="G2067" s="308" t="str">
        <f>IF(OR(B2067="",D2067=0),"",VLOOKUP(B2067,#REF!,5,0))</f>
        <v/>
      </c>
      <c r="H2067" s="309" t="e">
        <f>#N/A</f>
        <v>#N/A</v>
      </c>
      <c r="I2067" s="486" t="e">
        <f>#N/A</f>
        <v>#N/A</v>
      </c>
      <c r="J2067" s="270" t="e">
        <f>#N/A</f>
        <v>#N/A</v>
      </c>
      <c r="K2067" s="470" t="e">
        <f>#N/A</f>
        <v>#N/A</v>
      </c>
    </row>
    <row r="2068" spans="2:11" ht="15" customHeight="1">
      <c r="B2068" s="299"/>
      <c r="C2068" s="302" t="str">
        <f>IF(B2068&lt;&gt;"",VLOOKUP(B2068,#REF!,2,0),"")</f>
        <v/>
      </c>
      <c r="D2068" s="301" t="str">
        <f>IF(B2068&lt;&gt;"",VLOOKUP(B2068,#REF!,3,0),"")</f>
        <v/>
      </c>
      <c r="E2068" s="308"/>
      <c r="F2068" s="308" t="str">
        <f>IF(OR(B2068="",D2068=0),"",VLOOKUP(B2068,#REF!,4,0))</f>
        <v/>
      </c>
      <c r="G2068" s="308" t="str">
        <f>IF(OR(B2068="",D2068=0),"",VLOOKUP(B2068,#REF!,5,0))</f>
        <v/>
      </c>
      <c r="H2068" s="309" t="e">
        <f>#N/A</f>
        <v>#N/A</v>
      </c>
      <c r="I2068" s="486" t="e">
        <f>#N/A</f>
        <v>#N/A</v>
      </c>
      <c r="J2068" s="270" t="e">
        <f>#N/A</f>
        <v>#N/A</v>
      </c>
      <c r="K2068" s="470" t="e">
        <f>#N/A</f>
        <v>#N/A</v>
      </c>
    </row>
    <row r="2069" spans="2:11" ht="15" customHeight="1">
      <c r="B2069" s="299"/>
      <c r="C2069" s="302" t="str">
        <f>IF(B2069&lt;&gt;"",VLOOKUP(B2069,#REF!,2,0),"")</f>
        <v/>
      </c>
      <c r="D2069" s="301" t="str">
        <f>IF(B2069&lt;&gt;"",VLOOKUP(B2069,#REF!,3,0),"")</f>
        <v/>
      </c>
      <c r="E2069" s="308"/>
      <c r="F2069" s="308" t="str">
        <f>IF(OR(B2069="",D2069=0),"",VLOOKUP(B2069,#REF!,4,0))</f>
        <v/>
      </c>
      <c r="G2069" s="308" t="str">
        <f>IF(OR(B2069="",D2069=0),"",VLOOKUP(B2069,#REF!,5,0))</f>
        <v/>
      </c>
      <c r="H2069" s="309" t="e">
        <f>#N/A</f>
        <v>#N/A</v>
      </c>
      <c r="I2069" s="486" t="e">
        <f>#N/A</f>
        <v>#N/A</v>
      </c>
      <c r="J2069" s="270" t="e">
        <f>#N/A</f>
        <v>#N/A</v>
      </c>
      <c r="K2069" s="470" t="e">
        <f>#N/A</f>
        <v>#N/A</v>
      </c>
    </row>
    <row r="2070" spans="2:11" ht="15" customHeight="1">
      <c r="B2070" s="299"/>
      <c r="C2070" s="302" t="str">
        <f>IF(B2070&lt;&gt;"",VLOOKUP(B2070,#REF!,2,0),"")</f>
        <v/>
      </c>
      <c r="D2070" s="301" t="str">
        <f>IF(B2070&lt;&gt;"",VLOOKUP(B2070,#REF!,3,0),"")</f>
        <v/>
      </c>
      <c r="E2070" s="308"/>
      <c r="F2070" s="308" t="str">
        <f>IF(OR(B2070="",D2070=0),"",VLOOKUP(B2070,#REF!,4,0))</f>
        <v/>
      </c>
      <c r="G2070" s="308" t="str">
        <f>IF(OR(B2070="",D2070=0),"",VLOOKUP(B2070,#REF!,5,0))</f>
        <v/>
      </c>
      <c r="H2070" s="309" t="e">
        <f>#N/A</f>
        <v>#N/A</v>
      </c>
      <c r="I2070" s="486" t="e">
        <f>#N/A</f>
        <v>#N/A</v>
      </c>
      <c r="J2070" s="270" t="e">
        <f>#N/A</f>
        <v>#N/A</v>
      </c>
      <c r="K2070" s="470" t="e">
        <f>#N/A</f>
        <v>#N/A</v>
      </c>
    </row>
    <row r="2071" spans="2:11" ht="15" customHeight="1">
      <c r="B2071" s="299"/>
      <c r="C2071" s="302" t="str">
        <f>IF(B2071&lt;&gt;"",VLOOKUP(B2071,#REF!,2,0),"")</f>
        <v/>
      </c>
      <c r="D2071" s="301" t="str">
        <f>IF(B2071&lt;&gt;"",VLOOKUP(B2071,#REF!,3,0),"")</f>
        <v/>
      </c>
      <c r="E2071" s="308"/>
      <c r="F2071" s="308" t="str">
        <f>IF(OR(B2071="",D2071=0),"",VLOOKUP(B2071,#REF!,4,0))</f>
        <v/>
      </c>
      <c r="G2071" s="308" t="str">
        <f>IF(OR(B2071="",D2071=0),"",VLOOKUP(B2071,#REF!,5,0))</f>
        <v/>
      </c>
      <c r="H2071" s="309" t="e">
        <f>#N/A</f>
        <v>#N/A</v>
      </c>
      <c r="I2071" s="486" t="e">
        <f>#N/A</f>
        <v>#N/A</v>
      </c>
      <c r="J2071" s="270" t="e">
        <f>#N/A</f>
        <v>#N/A</v>
      </c>
      <c r="K2071" s="470" t="e">
        <f>#N/A</f>
        <v>#N/A</v>
      </c>
    </row>
    <row r="2072" spans="2:11" ht="15" customHeight="1">
      <c r="B2072" s="299"/>
      <c r="C2072" s="302" t="str">
        <f>IF(B2072&lt;&gt;"",VLOOKUP(B2072,#REF!,2,0),"")</f>
        <v/>
      </c>
      <c r="D2072" s="301" t="str">
        <f>IF(B2072&lt;&gt;"",VLOOKUP(B2072,#REF!,3,0),"")</f>
        <v/>
      </c>
      <c r="E2072" s="308"/>
      <c r="F2072" s="308" t="str">
        <f>IF(OR(B2072="",D2072=0),"",VLOOKUP(B2072,#REF!,4,0))</f>
        <v/>
      </c>
      <c r="G2072" s="308" t="str">
        <f>IF(OR(B2072="",D2072=0),"",VLOOKUP(B2072,#REF!,5,0))</f>
        <v/>
      </c>
      <c r="H2072" s="309" t="e">
        <f>#N/A</f>
        <v>#N/A</v>
      </c>
      <c r="I2072" s="486" t="e">
        <f>#N/A</f>
        <v>#N/A</v>
      </c>
      <c r="J2072" s="270" t="e">
        <f>#N/A</f>
        <v>#N/A</v>
      </c>
      <c r="K2072" s="470" t="e">
        <f>#N/A</f>
        <v>#N/A</v>
      </c>
    </row>
    <row r="2073" spans="2:11" ht="15" customHeight="1">
      <c r="B2073" s="299"/>
      <c r="C2073" s="302" t="str">
        <f>IF(B2073&lt;&gt;"",VLOOKUP(B2073,#REF!,2,0),"")</f>
        <v/>
      </c>
      <c r="D2073" s="301" t="str">
        <f>IF(B2073&lt;&gt;"",VLOOKUP(B2073,#REF!,3,0),"")</f>
        <v/>
      </c>
      <c r="E2073" s="308"/>
      <c r="F2073" s="308" t="str">
        <f>IF(OR(B2073="",D2073=0),"",VLOOKUP(B2073,#REF!,4,0))</f>
        <v/>
      </c>
      <c r="G2073" s="308" t="str">
        <f>IF(OR(B2073="",D2073=0),"",VLOOKUP(B2073,#REF!,5,0))</f>
        <v/>
      </c>
      <c r="H2073" s="309" t="e">
        <f>#N/A</f>
        <v>#N/A</v>
      </c>
      <c r="I2073" s="486" t="e">
        <f>#N/A</f>
        <v>#N/A</v>
      </c>
      <c r="J2073" s="270" t="e">
        <f>#N/A</f>
        <v>#N/A</v>
      </c>
      <c r="K2073" s="470" t="e">
        <f>#N/A</f>
        <v>#N/A</v>
      </c>
    </row>
    <row r="2074" spans="2:11" ht="15" customHeight="1">
      <c r="B2074" s="299"/>
      <c r="C2074" s="302" t="str">
        <f>IF(B2074&lt;&gt;"",VLOOKUP(B2074,#REF!,2,0),"")</f>
        <v/>
      </c>
      <c r="D2074" s="301" t="str">
        <f>IF(B2074&lt;&gt;"",VLOOKUP(B2074,#REF!,3,0),"")</f>
        <v/>
      </c>
      <c r="E2074" s="308"/>
      <c r="F2074" s="308" t="str">
        <f>IF(OR(B2074="",D2074=0),"",VLOOKUP(B2074,#REF!,4,0))</f>
        <v/>
      </c>
      <c r="G2074" s="308" t="str">
        <f>IF(OR(B2074="",D2074=0),"",VLOOKUP(B2074,#REF!,5,0))</f>
        <v/>
      </c>
      <c r="H2074" s="309" t="e">
        <f>#N/A</f>
        <v>#N/A</v>
      </c>
      <c r="I2074" s="486" t="e">
        <f>#N/A</f>
        <v>#N/A</v>
      </c>
      <c r="J2074" s="270" t="e">
        <f>#N/A</f>
        <v>#N/A</v>
      </c>
      <c r="K2074" s="470" t="e">
        <f>#N/A</f>
        <v>#N/A</v>
      </c>
    </row>
    <row r="2075" spans="2:11" ht="15" customHeight="1">
      <c r="B2075" s="299"/>
      <c r="C2075" s="302" t="str">
        <f>IF(B2075&lt;&gt;"",VLOOKUP(B2075,#REF!,2,0),"")</f>
        <v/>
      </c>
      <c r="D2075" s="301" t="str">
        <f>IF(B2075&lt;&gt;"",VLOOKUP(B2075,#REF!,3,0),"")</f>
        <v/>
      </c>
      <c r="E2075" s="308"/>
      <c r="F2075" s="308" t="str">
        <f>IF(OR(B2075="",D2075=0),"",VLOOKUP(B2075,#REF!,4,0))</f>
        <v/>
      </c>
      <c r="G2075" s="308" t="str">
        <f>IF(OR(B2075="",D2075=0),"",VLOOKUP(B2075,#REF!,5,0))</f>
        <v/>
      </c>
      <c r="H2075" s="309" t="e">
        <f>#N/A</f>
        <v>#N/A</v>
      </c>
      <c r="I2075" s="486" t="e">
        <f>#N/A</f>
        <v>#N/A</v>
      </c>
      <c r="J2075" s="270" t="e">
        <f>#N/A</f>
        <v>#N/A</v>
      </c>
      <c r="K2075" s="470" t="e">
        <f>#N/A</f>
        <v>#N/A</v>
      </c>
    </row>
    <row r="2076" spans="2:11" ht="15" customHeight="1">
      <c r="B2076" s="299"/>
      <c r="C2076" s="302" t="str">
        <f>IF(B2076&lt;&gt;"",VLOOKUP(B2076,#REF!,2,0),"")</f>
        <v/>
      </c>
      <c r="D2076" s="301" t="str">
        <f>IF(B2076&lt;&gt;"",VLOOKUP(B2076,#REF!,3,0),"")</f>
        <v/>
      </c>
      <c r="E2076" s="308"/>
      <c r="F2076" s="308" t="str">
        <f>IF(OR(B2076="",D2076=0),"",VLOOKUP(B2076,#REF!,4,0))</f>
        <v/>
      </c>
      <c r="G2076" s="308" t="str">
        <f>IF(OR(B2076="",D2076=0),"",VLOOKUP(B2076,#REF!,5,0))</f>
        <v/>
      </c>
      <c r="H2076" s="309" t="e">
        <f>#N/A</f>
        <v>#N/A</v>
      </c>
      <c r="I2076" s="486" t="e">
        <f>#N/A</f>
        <v>#N/A</v>
      </c>
      <c r="J2076" s="270" t="e">
        <f>#N/A</f>
        <v>#N/A</v>
      </c>
      <c r="K2076" s="470" t="e">
        <f>#N/A</f>
        <v>#N/A</v>
      </c>
    </row>
    <row r="2077" spans="2:11" ht="15" customHeight="1">
      <c r="B2077" s="299"/>
      <c r="C2077" s="302" t="str">
        <f>IF(B2077&lt;&gt;"",VLOOKUP(B2077,#REF!,2,0),"")</f>
        <v/>
      </c>
      <c r="D2077" s="301" t="str">
        <f>IF(B2077&lt;&gt;"",VLOOKUP(B2077,#REF!,3,0),"")</f>
        <v/>
      </c>
      <c r="E2077" s="308"/>
      <c r="F2077" s="308" t="str">
        <f>IF(OR(B2077="",D2077=0),"",VLOOKUP(B2077,#REF!,4,0))</f>
        <v/>
      </c>
      <c r="G2077" s="308" t="str">
        <f>IF(OR(B2077="",D2077=0),"",VLOOKUP(B2077,#REF!,5,0))</f>
        <v/>
      </c>
      <c r="H2077" s="309" t="e">
        <f>#N/A</f>
        <v>#N/A</v>
      </c>
      <c r="I2077" s="486" t="e">
        <f>#N/A</f>
        <v>#N/A</v>
      </c>
      <c r="J2077" s="270" t="e">
        <f>#N/A</f>
        <v>#N/A</v>
      </c>
      <c r="K2077" s="470" t="e">
        <f>#N/A</f>
        <v>#N/A</v>
      </c>
    </row>
    <row r="2078" spans="2:11" ht="15" customHeight="1">
      <c r="B2078" s="299"/>
      <c r="C2078" s="302" t="str">
        <f>IF(B2078&lt;&gt;"",VLOOKUP(B2078,#REF!,2,0),"")</f>
        <v/>
      </c>
      <c r="D2078" s="301" t="str">
        <f>IF(B2078&lt;&gt;"",VLOOKUP(B2078,#REF!,3,0),"")</f>
        <v/>
      </c>
      <c r="E2078" s="308"/>
      <c r="F2078" s="308" t="str">
        <f>IF(OR(B2078="",D2078=0),"",VLOOKUP(B2078,#REF!,4,0))</f>
        <v/>
      </c>
      <c r="G2078" s="308" t="str">
        <f>IF(OR(B2078="",D2078=0),"",VLOOKUP(B2078,#REF!,5,0))</f>
        <v/>
      </c>
      <c r="H2078" s="309" t="e">
        <f>#N/A</f>
        <v>#N/A</v>
      </c>
      <c r="I2078" s="486" t="e">
        <f>#N/A</f>
        <v>#N/A</v>
      </c>
      <c r="J2078" s="270" t="e">
        <f>#N/A</f>
        <v>#N/A</v>
      </c>
      <c r="K2078" s="470" t="e">
        <f>#N/A</f>
        <v>#N/A</v>
      </c>
    </row>
    <row r="2079" spans="2:11" ht="15" customHeight="1">
      <c r="B2079" s="299"/>
      <c r="C2079" s="302" t="str">
        <f>IF(B2079&lt;&gt;"",VLOOKUP(B2079,#REF!,2,0),"")</f>
        <v/>
      </c>
      <c r="D2079" s="301" t="str">
        <f>IF(B2079&lt;&gt;"",VLOOKUP(B2079,#REF!,3,0),"")</f>
        <v/>
      </c>
      <c r="E2079" s="308"/>
      <c r="F2079" s="308" t="str">
        <f>IF(OR(B2079="",D2079=0),"",VLOOKUP(B2079,#REF!,4,0))</f>
        <v/>
      </c>
      <c r="G2079" s="308" t="str">
        <f>IF(OR(B2079="",D2079=0),"",VLOOKUP(B2079,#REF!,5,0))</f>
        <v/>
      </c>
      <c r="H2079" s="309" t="e">
        <f>#N/A</f>
        <v>#N/A</v>
      </c>
      <c r="I2079" s="486" t="e">
        <f>#N/A</f>
        <v>#N/A</v>
      </c>
      <c r="J2079" s="270" t="e">
        <f>#N/A</f>
        <v>#N/A</v>
      </c>
      <c r="K2079" s="470" t="e">
        <f>#N/A</f>
        <v>#N/A</v>
      </c>
    </row>
    <row r="2080" spans="2:11" ht="15" customHeight="1">
      <c r="B2080" s="299"/>
      <c r="C2080" s="302" t="str">
        <f>IF(B2080&lt;&gt;"",VLOOKUP(B2080,#REF!,2,0),"")</f>
        <v/>
      </c>
      <c r="D2080" s="301" t="str">
        <f>IF(B2080&lt;&gt;"",VLOOKUP(B2080,#REF!,3,0),"")</f>
        <v/>
      </c>
      <c r="E2080" s="308"/>
      <c r="F2080" s="308" t="str">
        <f>IF(OR(B2080="",D2080=0),"",VLOOKUP(B2080,#REF!,4,0))</f>
        <v/>
      </c>
      <c r="G2080" s="308" t="str">
        <f>IF(OR(B2080="",D2080=0),"",VLOOKUP(B2080,#REF!,5,0))</f>
        <v/>
      </c>
      <c r="H2080" s="309" t="e">
        <f>#N/A</f>
        <v>#N/A</v>
      </c>
      <c r="I2080" s="486" t="e">
        <f>#N/A</f>
        <v>#N/A</v>
      </c>
      <c r="J2080" s="270" t="e">
        <f>#N/A</f>
        <v>#N/A</v>
      </c>
      <c r="K2080" s="470" t="e">
        <f>#N/A</f>
        <v>#N/A</v>
      </c>
    </row>
    <row r="2081" spans="2:11" ht="15" customHeight="1">
      <c r="B2081" s="299"/>
      <c r="C2081" s="302" t="str">
        <f>IF(B2081&lt;&gt;"",VLOOKUP(B2081,#REF!,2,0),"")</f>
        <v/>
      </c>
      <c r="D2081" s="301" t="str">
        <f>IF(B2081&lt;&gt;"",VLOOKUP(B2081,#REF!,3,0),"")</f>
        <v/>
      </c>
      <c r="E2081" s="308"/>
      <c r="F2081" s="308" t="str">
        <f>IF(OR(B2081="",D2081=0),"",VLOOKUP(B2081,#REF!,4,0))</f>
        <v/>
      </c>
      <c r="G2081" s="308" t="str">
        <f>IF(OR(B2081="",D2081=0),"",VLOOKUP(B2081,#REF!,5,0))</f>
        <v/>
      </c>
      <c r="H2081" s="309" t="e">
        <f>#N/A</f>
        <v>#N/A</v>
      </c>
      <c r="I2081" s="486" t="e">
        <f>#N/A</f>
        <v>#N/A</v>
      </c>
      <c r="J2081" s="270" t="e">
        <f>#N/A</f>
        <v>#N/A</v>
      </c>
      <c r="K2081" s="470" t="e">
        <f>#N/A</f>
        <v>#N/A</v>
      </c>
    </row>
    <row r="2082" spans="2:11" ht="15" customHeight="1">
      <c r="B2082" s="299"/>
      <c r="C2082" s="302" t="str">
        <f>IF(B2082&lt;&gt;"",VLOOKUP(B2082,#REF!,2,0),"")</f>
        <v/>
      </c>
      <c r="D2082" s="301" t="str">
        <f>IF(B2082&lt;&gt;"",VLOOKUP(B2082,#REF!,3,0),"")</f>
        <v/>
      </c>
      <c r="E2082" s="308"/>
      <c r="F2082" s="308" t="str">
        <f>IF(OR(B2082="",D2082=0),"",VLOOKUP(B2082,#REF!,4,0))</f>
        <v/>
      </c>
      <c r="G2082" s="308" t="str">
        <f>IF(OR(B2082="",D2082=0),"",VLOOKUP(B2082,#REF!,5,0))</f>
        <v/>
      </c>
      <c r="H2082" s="309" t="e">
        <f>#N/A</f>
        <v>#N/A</v>
      </c>
      <c r="I2082" s="486" t="e">
        <f>#N/A</f>
        <v>#N/A</v>
      </c>
      <c r="J2082" s="270" t="e">
        <f>#N/A</f>
        <v>#N/A</v>
      </c>
      <c r="K2082" s="470" t="e">
        <f>#N/A</f>
        <v>#N/A</v>
      </c>
    </row>
    <row r="2083" spans="2:11" ht="15" customHeight="1">
      <c r="B2083" s="299"/>
      <c r="C2083" s="302" t="str">
        <f>IF(B2083&lt;&gt;"",VLOOKUP(B2083,#REF!,2,0),"")</f>
        <v/>
      </c>
      <c r="D2083" s="301" t="str">
        <f>IF(B2083&lt;&gt;"",VLOOKUP(B2083,#REF!,3,0),"")</f>
        <v/>
      </c>
      <c r="E2083" s="308"/>
      <c r="F2083" s="308" t="str">
        <f>IF(OR(B2083="",D2083=0),"",VLOOKUP(B2083,#REF!,4,0))</f>
        <v/>
      </c>
      <c r="G2083" s="308" t="str">
        <f>IF(OR(B2083="",D2083=0),"",VLOOKUP(B2083,#REF!,5,0))</f>
        <v/>
      </c>
      <c r="H2083" s="309" t="e">
        <f>#N/A</f>
        <v>#N/A</v>
      </c>
      <c r="I2083" s="486" t="e">
        <f>#N/A</f>
        <v>#N/A</v>
      </c>
      <c r="J2083" s="270" t="e">
        <f>#N/A</f>
        <v>#N/A</v>
      </c>
      <c r="K2083" s="470" t="e">
        <f>#N/A</f>
        <v>#N/A</v>
      </c>
    </row>
    <row r="2084" spans="2:11" ht="15" customHeight="1">
      <c r="B2084" s="299"/>
      <c r="C2084" s="302" t="str">
        <f>IF(B2084&lt;&gt;"",VLOOKUP(B2084,#REF!,2,0),"")</f>
        <v/>
      </c>
      <c r="D2084" s="301" t="str">
        <f>IF(B2084&lt;&gt;"",VLOOKUP(B2084,#REF!,3,0),"")</f>
        <v/>
      </c>
      <c r="E2084" s="308"/>
      <c r="F2084" s="308" t="str">
        <f>IF(OR(B2084="",D2084=0),"",VLOOKUP(B2084,#REF!,4,0))</f>
        <v/>
      </c>
      <c r="G2084" s="308" t="str">
        <f>IF(OR(B2084="",D2084=0),"",VLOOKUP(B2084,#REF!,5,0))</f>
        <v/>
      </c>
      <c r="H2084" s="309" t="e">
        <f>#N/A</f>
        <v>#N/A</v>
      </c>
      <c r="I2084" s="486" t="e">
        <f>#N/A</f>
        <v>#N/A</v>
      </c>
      <c r="J2084" s="270" t="e">
        <f>#N/A</f>
        <v>#N/A</v>
      </c>
      <c r="K2084" s="470" t="e">
        <f>#N/A</f>
        <v>#N/A</v>
      </c>
    </row>
    <row r="2085" spans="2:11" ht="15" customHeight="1">
      <c r="B2085" s="299"/>
      <c r="C2085" s="302" t="str">
        <f>IF(B2085&lt;&gt;"",VLOOKUP(B2085,#REF!,2,0),"")</f>
        <v/>
      </c>
      <c r="D2085" s="301" t="str">
        <f>IF(B2085&lt;&gt;"",VLOOKUP(B2085,#REF!,3,0),"")</f>
        <v/>
      </c>
      <c r="E2085" s="308"/>
      <c r="F2085" s="308" t="str">
        <f>IF(OR(B2085="",D2085=0),"",VLOOKUP(B2085,#REF!,4,0))</f>
        <v/>
      </c>
      <c r="G2085" s="308" t="str">
        <f>IF(OR(B2085="",D2085=0),"",VLOOKUP(B2085,#REF!,5,0))</f>
        <v/>
      </c>
      <c r="H2085" s="309" t="e">
        <f>#N/A</f>
        <v>#N/A</v>
      </c>
      <c r="I2085" s="486" t="e">
        <f>#N/A</f>
        <v>#N/A</v>
      </c>
      <c r="J2085" s="270" t="e">
        <f>#N/A</f>
        <v>#N/A</v>
      </c>
      <c r="K2085" s="470" t="e">
        <f>#N/A</f>
        <v>#N/A</v>
      </c>
    </row>
    <row r="2086" spans="2:11" ht="15" customHeight="1">
      <c r="B2086" s="299"/>
      <c r="C2086" s="302" t="str">
        <f>IF(B2086&lt;&gt;"",VLOOKUP(B2086,#REF!,2,0),"")</f>
        <v/>
      </c>
      <c r="D2086" s="301" t="str">
        <f>IF(B2086&lt;&gt;"",VLOOKUP(B2086,#REF!,3,0),"")</f>
        <v/>
      </c>
      <c r="E2086" s="308"/>
      <c r="F2086" s="308" t="str">
        <f>IF(OR(B2086="",D2086=0),"",VLOOKUP(B2086,#REF!,4,0))</f>
        <v/>
      </c>
      <c r="G2086" s="308" t="str">
        <f>IF(OR(B2086="",D2086=0),"",VLOOKUP(B2086,#REF!,5,0))</f>
        <v/>
      </c>
      <c r="H2086" s="309" t="e">
        <f>#N/A</f>
        <v>#N/A</v>
      </c>
      <c r="I2086" s="486" t="e">
        <f>#N/A</f>
        <v>#N/A</v>
      </c>
      <c r="J2086" s="270" t="e">
        <f>#N/A</f>
        <v>#N/A</v>
      </c>
      <c r="K2086" s="470" t="e">
        <f>#N/A</f>
        <v>#N/A</v>
      </c>
    </row>
    <row r="2087" spans="2:11" ht="15" customHeight="1">
      <c r="B2087" s="299"/>
      <c r="C2087" s="302" t="str">
        <f>IF(B2087&lt;&gt;"",VLOOKUP(B2087,#REF!,2,0),"")</f>
        <v/>
      </c>
      <c r="D2087" s="301" t="str">
        <f>IF(B2087&lt;&gt;"",VLOOKUP(B2087,#REF!,3,0),"")</f>
        <v/>
      </c>
      <c r="E2087" s="308"/>
      <c r="F2087" s="308" t="str">
        <f>IF(OR(B2087="",D2087=0),"",VLOOKUP(B2087,#REF!,4,0))</f>
        <v/>
      </c>
      <c r="G2087" s="308" t="str">
        <f>IF(OR(B2087="",D2087=0),"",VLOOKUP(B2087,#REF!,5,0))</f>
        <v/>
      </c>
      <c r="H2087" s="309" t="e">
        <f>#N/A</f>
        <v>#N/A</v>
      </c>
      <c r="I2087" s="486" t="e">
        <f>#N/A</f>
        <v>#N/A</v>
      </c>
      <c r="J2087" s="270" t="e">
        <f>#N/A</f>
        <v>#N/A</v>
      </c>
      <c r="K2087" s="470" t="e">
        <f>#N/A</f>
        <v>#N/A</v>
      </c>
    </row>
    <row r="2088" spans="2:11" ht="15" customHeight="1">
      <c r="B2088" s="299"/>
      <c r="C2088" s="302" t="str">
        <f>IF(B2088&lt;&gt;"",VLOOKUP(B2088,#REF!,2,0),"")</f>
        <v/>
      </c>
      <c r="D2088" s="301" t="str">
        <f>IF(B2088&lt;&gt;"",VLOOKUP(B2088,#REF!,3,0),"")</f>
        <v/>
      </c>
      <c r="E2088" s="308"/>
      <c r="F2088" s="308" t="str">
        <f>IF(OR(B2088="",D2088=0),"",VLOOKUP(B2088,#REF!,4,0))</f>
        <v/>
      </c>
      <c r="G2088" s="308" t="str">
        <f>IF(OR(B2088="",D2088=0),"",VLOOKUP(B2088,#REF!,5,0))</f>
        <v/>
      </c>
      <c r="H2088" s="309" t="e">
        <f>#N/A</f>
        <v>#N/A</v>
      </c>
      <c r="I2088" s="486" t="e">
        <f>#N/A</f>
        <v>#N/A</v>
      </c>
      <c r="J2088" s="270" t="e">
        <f>#N/A</f>
        <v>#N/A</v>
      </c>
      <c r="K2088" s="470" t="e">
        <f>#N/A</f>
        <v>#N/A</v>
      </c>
    </row>
    <row r="2089" spans="2:11" ht="15" customHeight="1">
      <c r="B2089" s="299"/>
      <c r="C2089" s="302" t="str">
        <f>IF(B2089&lt;&gt;"",VLOOKUP(B2089,#REF!,2,0),"")</f>
        <v/>
      </c>
      <c r="D2089" s="301" t="str">
        <f>IF(B2089&lt;&gt;"",VLOOKUP(B2089,#REF!,3,0),"")</f>
        <v/>
      </c>
      <c r="E2089" s="308"/>
      <c r="F2089" s="308" t="str">
        <f>IF(OR(B2089="",D2089=0),"",VLOOKUP(B2089,#REF!,4,0))</f>
        <v/>
      </c>
      <c r="G2089" s="308" t="str">
        <f>IF(OR(B2089="",D2089=0),"",VLOOKUP(B2089,#REF!,5,0))</f>
        <v/>
      </c>
      <c r="H2089" s="309" t="e">
        <f>#N/A</f>
        <v>#N/A</v>
      </c>
      <c r="I2089" s="486" t="e">
        <f>#N/A</f>
        <v>#N/A</v>
      </c>
      <c r="J2089" s="270" t="e">
        <f>#N/A</f>
        <v>#N/A</v>
      </c>
      <c r="K2089" s="470" t="e">
        <f>#N/A</f>
        <v>#N/A</v>
      </c>
    </row>
    <row r="2090" spans="2:11" ht="15" customHeight="1">
      <c r="B2090" s="299"/>
      <c r="C2090" s="302" t="str">
        <f>IF(B2090&lt;&gt;"",VLOOKUP(B2090,#REF!,2,0),"")</f>
        <v/>
      </c>
      <c r="D2090" s="301" t="str">
        <f>IF(B2090&lt;&gt;"",VLOOKUP(B2090,#REF!,3,0),"")</f>
        <v/>
      </c>
      <c r="E2090" s="308"/>
      <c r="F2090" s="308" t="str">
        <f>IF(OR(B2090="",D2090=0),"",VLOOKUP(B2090,#REF!,4,0))</f>
        <v/>
      </c>
      <c r="G2090" s="308" t="str">
        <f>IF(OR(B2090="",D2090=0),"",VLOOKUP(B2090,#REF!,5,0))</f>
        <v/>
      </c>
      <c r="H2090" s="309" t="e">
        <f>#N/A</f>
        <v>#N/A</v>
      </c>
      <c r="I2090" s="486" t="e">
        <f>#N/A</f>
        <v>#N/A</v>
      </c>
      <c r="J2090" s="270" t="e">
        <f>#N/A</f>
        <v>#N/A</v>
      </c>
      <c r="K2090" s="470" t="e">
        <f>#N/A</f>
        <v>#N/A</v>
      </c>
    </row>
    <row r="2091" spans="2:11" ht="15" customHeight="1">
      <c r="B2091" s="299"/>
      <c r="C2091" s="302" t="str">
        <f>IF(B2091&lt;&gt;"",VLOOKUP(B2091,#REF!,2,0),"")</f>
        <v/>
      </c>
      <c r="D2091" s="301" t="str">
        <f>IF(B2091&lt;&gt;"",VLOOKUP(B2091,#REF!,3,0),"")</f>
        <v/>
      </c>
      <c r="E2091" s="308"/>
      <c r="F2091" s="308" t="str">
        <f>IF(OR(B2091="",D2091=0),"",VLOOKUP(B2091,#REF!,4,0))</f>
        <v/>
      </c>
      <c r="G2091" s="308" t="str">
        <f>IF(OR(B2091="",D2091=0),"",VLOOKUP(B2091,#REF!,5,0))</f>
        <v/>
      </c>
      <c r="H2091" s="309" t="e">
        <f>#N/A</f>
        <v>#N/A</v>
      </c>
      <c r="I2091" s="486" t="e">
        <f>#N/A</f>
        <v>#N/A</v>
      </c>
      <c r="J2091" s="270" t="e">
        <f>#N/A</f>
        <v>#N/A</v>
      </c>
      <c r="K2091" s="470" t="e">
        <f>#N/A</f>
        <v>#N/A</v>
      </c>
    </row>
    <row r="2092" spans="2:11" ht="15" customHeight="1">
      <c r="B2092" s="299"/>
      <c r="C2092" s="302" t="str">
        <f>IF(B2092&lt;&gt;"",VLOOKUP(B2092,#REF!,2,0),"")</f>
        <v/>
      </c>
      <c r="D2092" s="301" t="str">
        <f>IF(B2092&lt;&gt;"",VLOOKUP(B2092,#REF!,3,0),"")</f>
        <v/>
      </c>
      <c r="E2092" s="308"/>
      <c r="F2092" s="308" t="str">
        <f>IF(OR(B2092="",D2092=0),"",VLOOKUP(B2092,#REF!,4,0))</f>
        <v/>
      </c>
      <c r="G2092" s="308" t="str">
        <f>IF(OR(B2092="",D2092=0),"",VLOOKUP(B2092,#REF!,5,0))</f>
        <v/>
      </c>
      <c r="H2092" s="309" t="e">
        <f>#N/A</f>
        <v>#N/A</v>
      </c>
      <c r="I2092" s="486" t="e">
        <f>#N/A</f>
        <v>#N/A</v>
      </c>
      <c r="J2092" s="270" t="e">
        <f>#N/A</f>
        <v>#N/A</v>
      </c>
      <c r="K2092" s="470" t="e">
        <f>#N/A</f>
        <v>#N/A</v>
      </c>
    </row>
    <row r="2093" spans="2:11" ht="15" customHeight="1">
      <c r="B2093" s="299"/>
      <c r="C2093" s="302" t="str">
        <f>IF(B2093&lt;&gt;"",VLOOKUP(B2093,#REF!,2,0),"")</f>
        <v/>
      </c>
      <c r="D2093" s="301" t="str">
        <f>IF(B2093&lt;&gt;"",VLOOKUP(B2093,#REF!,3,0),"")</f>
        <v/>
      </c>
      <c r="E2093" s="308"/>
      <c r="F2093" s="308" t="str">
        <f>IF(OR(B2093="",D2093=0),"",VLOOKUP(B2093,#REF!,4,0))</f>
        <v/>
      </c>
      <c r="G2093" s="308" t="str">
        <f>IF(OR(B2093="",D2093=0),"",VLOOKUP(B2093,#REF!,5,0))</f>
        <v/>
      </c>
      <c r="H2093" s="309" t="e">
        <f>#N/A</f>
        <v>#N/A</v>
      </c>
      <c r="I2093" s="486" t="e">
        <f>#N/A</f>
        <v>#N/A</v>
      </c>
      <c r="J2093" s="270" t="e">
        <f>#N/A</f>
        <v>#N/A</v>
      </c>
      <c r="K2093" s="470" t="e">
        <f>#N/A</f>
        <v>#N/A</v>
      </c>
    </row>
    <row r="2094" spans="2:11" ht="15" customHeight="1">
      <c r="B2094" s="299"/>
      <c r="C2094" s="302" t="str">
        <f>IF(B2094&lt;&gt;"",VLOOKUP(B2094,#REF!,2,0),"")</f>
        <v/>
      </c>
      <c r="D2094" s="301" t="str">
        <f>IF(B2094&lt;&gt;"",VLOOKUP(B2094,#REF!,3,0),"")</f>
        <v/>
      </c>
      <c r="E2094" s="308"/>
      <c r="F2094" s="308" t="str">
        <f>IF(OR(B2094="",D2094=0),"",VLOOKUP(B2094,#REF!,4,0))</f>
        <v/>
      </c>
      <c r="G2094" s="308" t="str">
        <f>IF(OR(B2094="",D2094=0),"",VLOOKUP(B2094,#REF!,5,0))</f>
        <v/>
      </c>
      <c r="H2094" s="309" t="e">
        <f>#N/A</f>
        <v>#N/A</v>
      </c>
      <c r="I2094" s="486" t="e">
        <f>#N/A</f>
        <v>#N/A</v>
      </c>
      <c r="J2094" s="270" t="e">
        <f>#N/A</f>
        <v>#N/A</v>
      </c>
      <c r="K2094" s="470" t="e">
        <f>#N/A</f>
        <v>#N/A</v>
      </c>
    </row>
    <row r="2095" spans="2:11" ht="15" customHeight="1">
      <c r="B2095" s="299"/>
      <c r="C2095" s="302" t="str">
        <f>IF(B2095&lt;&gt;"",VLOOKUP(B2095,#REF!,2,0),"")</f>
        <v/>
      </c>
      <c r="D2095" s="301" t="str">
        <f>IF(B2095&lt;&gt;"",VLOOKUP(B2095,#REF!,3,0),"")</f>
        <v/>
      </c>
      <c r="E2095" s="308"/>
      <c r="F2095" s="308" t="str">
        <f>IF(OR(B2095="",D2095=0),"",VLOOKUP(B2095,#REF!,4,0))</f>
        <v/>
      </c>
      <c r="G2095" s="308" t="str">
        <f>IF(OR(B2095="",D2095=0),"",VLOOKUP(B2095,#REF!,5,0))</f>
        <v/>
      </c>
      <c r="H2095" s="309" t="e">
        <f>#N/A</f>
        <v>#N/A</v>
      </c>
      <c r="I2095" s="486" t="e">
        <f>#N/A</f>
        <v>#N/A</v>
      </c>
      <c r="J2095" s="270" t="e">
        <f>#N/A</f>
        <v>#N/A</v>
      </c>
      <c r="K2095" s="470" t="e">
        <f>#N/A</f>
        <v>#N/A</v>
      </c>
    </row>
    <row r="2096" spans="2:11" ht="15" customHeight="1">
      <c r="B2096" s="299"/>
      <c r="C2096" s="302" t="str">
        <f>IF(B2096&lt;&gt;"",VLOOKUP(B2096,#REF!,2,0),"")</f>
        <v/>
      </c>
      <c r="D2096" s="301" t="str">
        <f>IF(B2096&lt;&gt;"",VLOOKUP(B2096,#REF!,3,0),"")</f>
        <v/>
      </c>
      <c r="E2096" s="308"/>
      <c r="F2096" s="308" t="str">
        <f>IF(OR(B2096="",D2096=0),"",VLOOKUP(B2096,#REF!,4,0))</f>
        <v/>
      </c>
      <c r="G2096" s="308" t="str">
        <f>IF(OR(B2096="",D2096=0),"",VLOOKUP(B2096,#REF!,5,0))</f>
        <v/>
      </c>
      <c r="H2096" s="309" t="e">
        <f>#N/A</f>
        <v>#N/A</v>
      </c>
      <c r="I2096" s="486" t="e">
        <f>#N/A</f>
        <v>#N/A</v>
      </c>
      <c r="J2096" s="270" t="e">
        <f>#N/A</f>
        <v>#N/A</v>
      </c>
      <c r="K2096" s="470" t="e">
        <f>#N/A</f>
        <v>#N/A</v>
      </c>
    </row>
    <row r="2097" spans="2:11" ht="15" customHeight="1">
      <c r="B2097" s="299"/>
      <c r="C2097" s="302" t="str">
        <f>IF(B2097&lt;&gt;"",VLOOKUP(B2097,#REF!,2,0),"")</f>
        <v/>
      </c>
      <c r="D2097" s="301" t="str">
        <f>IF(B2097&lt;&gt;"",VLOOKUP(B2097,#REF!,3,0),"")</f>
        <v/>
      </c>
      <c r="E2097" s="308"/>
      <c r="F2097" s="308" t="str">
        <f>IF(OR(B2097="",D2097=0),"",VLOOKUP(B2097,#REF!,4,0))</f>
        <v/>
      </c>
      <c r="G2097" s="308" t="str">
        <f>IF(OR(B2097="",D2097=0),"",VLOOKUP(B2097,#REF!,5,0))</f>
        <v/>
      </c>
      <c r="H2097" s="309" t="e">
        <f>#N/A</f>
        <v>#N/A</v>
      </c>
      <c r="I2097" s="486" t="e">
        <f>#N/A</f>
        <v>#N/A</v>
      </c>
      <c r="J2097" s="270" t="e">
        <f>#N/A</f>
        <v>#N/A</v>
      </c>
      <c r="K2097" s="470" t="e">
        <f>#N/A</f>
        <v>#N/A</v>
      </c>
    </row>
    <row r="2098" spans="2:11" ht="15" customHeight="1">
      <c r="B2098" s="299"/>
      <c r="C2098" s="302" t="str">
        <f>IF(B2098&lt;&gt;"",VLOOKUP(B2098,#REF!,2,0),"")</f>
        <v/>
      </c>
      <c r="D2098" s="301" t="str">
        <f>IF(B2098&lt;&gt;"",VLOOKUP(B2098,#REF!,3,0),"")</f>
        <v/>
      </c>
      <c r="E2098" s="308"/>
      <c r="F2098" s="308" t="str">
        <f>IF(OR(B2098="",D2098=0),"",VLOOKUP(B2098,#REF!,4,0))</f>
        <v/>
      </c>
      <c r="G2098" s="308" t="str">
        <f>IF(OR(B2098="",D2098=0),"",VLOOKUP(B2098,#REF!,5,0))</f>
        <v/>
      </c>
      <c r="H2098" s="309" t="e">
        <f>#N/A</f>
        <v>#N/A</v>
      </c>
      <c r="I2098" s="486" t="e">
        <f>#N/A</f>
        <v>#N/A</v>
      </c>
      <c r="J2098" s="270" t="e">
        <f>#N/A</f>
        <v>#N/A</v>
      </c>
      <c r="K2098" s="470" t="e">
        <f>#N/A</f>
        <v>#N/A</v>
      </c>
    </row>
    <row r="2099" spans="2:11" ht="15" customHeight="1">
      <c r="B2099" s="299"/>
      <c r="C2099" s="302" t="str">
        <f>IF(B2099&lt;&gt;"",VLOOKUP(B2099,#REF!,2,0),"")</f>
        <v/>
      </c>
      <c r="D2099" s="301" t="str">
        <f>IF(B2099&lt;&gt;"",VLOOKUP(B2099,#REF!,3,0),"")</f>
        <v/>
      </c>
      <c r="E2099" s="308"/>
      <c r="F2099" s="308" t="str">
        <f>IF(OR(B2099="",D2099=0),"",VLOOKUP(B2099,#REF!,4,0))</f>
        <v/>
      </c>
      <c r="G2099" s="308" t="str">
        <f>IF(OR(B2099="",D2099=0),"",VLOOKUP(B2099,#REF!,5,0))</f>
        <v/>
      </c>
      <c r="H2099" s="309" t="e">
        <f>#N/A</f>
        <v>#N/A</v>
      </c>
      <c r="I2099" s="486" t="e">
        <f>#N/A</f>
        <v>#N/A</v>
      </c>
      <c r="J2099" s="270" t="e">
        <f>#N/A</f>
        <v>#N/A</v>
      </c>
      <c r="K2099" s="470" t="e">
        <f>#N/A</f>
        <v>#N/A</v>
      </c>
    </row>
    <row r="2100" spans="2:11" ht="15" customHeight="1">
      <c r="B2100" s="299"/>
      <c r="C2100" s="302" t="str">
        <f>IF(B2100&lt;&gt;"",VLOOKUP(B2100,#REF!,2,0),"")</f>
        <v/>
      </c>
      <c r="D2100" s="301" t="str">
        <f>IF(B2100&lt;&gt;"",VLOOKUP(B2100,#REF!,3,0),"")</f>
        <v/>
      </c>
      <c r="E2100" s="308"/>
      <c r="F2100" s="308" t="str">
        <f>IF(OR(B2100="",D2100=0),"",VLOOKUP(B2100,#REF!,4,0))</f>
        <v/>
      </c>
      <c r="G2100" s="308" t="str">
        <f>IF(OR(B2100="",D2100=0),"",VLOOKUP(B2100,#REF!,5,0))</f>
        <v/>
      </c>
      <c r="H2100" s="309" t="e">
        <f>#N/A</f>
        <v>#N/A</v>
      </c>
      <c r="I2100" s="486" t="e">
        <f>#N/A</f>
        <v>#N/A</v>
      </c>
      <c r="J2100" s="270" t="e">
        <f>#N/A</f>
        <v>#N/A</v>
      </c>
      <c r="K2100" s="470" t="e">
        <f>#N/A</f>
        <v>#N/A</v>
      </c>
    </row>
    <row r="2101" spans="2:11" ht="15" customHeight="1">
      <c r="B2101" s="299"/>
      <c r="C2101" s="302" t="str">
        <f>IF(B2101&lt;&gt;"",VLOOKUP(B2101,#REF!,2,0),"")</f>
        <v/>
      </c>
      <c r="D2101" s="301" t="str">
        <f>IF(B2101&lt;&gt;"",VLOOKUP(B2101,#REF!,3,0),"")</f>
        <v/>
      </c>
      <c r="E2101" s="308"/>
      <c r="F2101" s="308" t="str">
        <f>IF(OR(B2101="",D2101=0),"",VLOOKUP(B2101,#REF!,4,0))</f>
        <v/>
      </c>
      <c r="G2101" s="308" t="str">
        <f>IF(OR(B2101="",D2101=0),"",VLOOKUP(B2101,#REF!,5,0))</f>
        <v/>
      </c>
      <c r="H2101" s="309" t="e">
        <f>#N/A</f>
        <v>#N/A</v>
      </c>
      <c r="I2101" s="486" t="e">
        <f>#N/A</f>
        <v>#N/A</v>
      </c>
      <c r="J2101" s="270" t="e">
        <f>#N/A</f>
        <v>#N/A</v>
      </c>
      <c r="K2101" s="470" t="e">
        <f>#N/A</f>
        <v>#N/A</v>
      </c>
    </row>
    <row r="2102" spans="2:11" ht="15" customHeight="1">
      <c r="B2102" s="299"/>
      <c r="C2102" s="302" t="str">
        <f>IF(B2102&lt;&gt;"",VLOOKUP(B2102,#REF!,2,0),"")</f>
        <v/>
      </c>
      <c r="D2102" s="301" t="str">
        <f>IF(B2102&lt;&gt;"",VLOOKUP(B2102,#REF!,3,0),"")</f>
        <v/>
      </c>
      <c r="E2102" s="308"/>
      <c r="F2102" s="308" t="str">
        <f>IF(OR(B2102="",D2102=0),"",VLOOKUP(B2102,#REF!,4,0))</f>
        <v/>
      </c>
      <c r="G2102" s="308" t="str">
        <f>IF(OR(B2102="",D2102=0),"",VLOOKUP(B2102,#REF!,5,0))</f>
        <v/>
      </c>
      <c r="H2102" s="309" t="e">
        <f>#N/A</f>
        <v>#N/A</v>
      </c>
      <c r="I2102" s="486" t="e">
        <f>#N/A</f>
        <v>#N/A</v>
      </c>
      <c r="J2102" s="270" t="e">
        <f>#N/A</f>
        <v>#N/A</v>
      </c>
      <c r="K2102" s="470" t="e">
        <f>#N/A</f>
        <v>#N/A</v>
      </c>
    </row>
    <row r="2103" spans="2:11" ht="15" customHeight="1">
      <c r="B2103" s="299"/>
      <c r="C2103" s="302" t="str">
        <f>IF(B2103&lt;&gt;"",VLOOKUP(B2103,#REF!,2,0),"")</f>
        <v/>
      </c>
      <c r="D2103" s="301" t="str">
        <f>IF(B2103&lt;&gt;"",VLOOKUP(B2103,#REF!,3,0),"")</f>
        <v/>
      </c>
      <c r="E2103" s="308"/>
      <c r="F2103" s="308" t="str">
        <f>IF(OR(B2103="",D2103=0),"",VLOOKUP(B2103,#REF!,4,0))</f>
        <v/>
      </c>
      <c r="G2103" s="308" t="str">
        <f>IF(OR(B2103="",D2103=0),"",VLOOKUP(B2103,#REF!,5,0))</f>
        <v/>
      </c>
      <c r="H2103" s="309" t="e">
        <f>#N/A</f>
        <v>#N/A</v>
      </c>
      <c r="I2103" s="486" t="e">
        <f>#N/A</f>
        <v>#N/A</v>
      </c>
      <c r="J2103" s="270" t="e">
        <f>#N/A</f>
        <v>#N/A</v>
      </c>
      <c r="K2103" s="470" t="e">
        <f>#N/A</f>
        <v>#N/A</v>
      </c>
    </row>
    <row r="2104" spans="2:11" ht="15" customHeight="1">
      <c r="B2104" s="299"/>
      <c r="C2104" s="302" t="str">
        <f>IF(B2104&lt;&gt;"",VLOOKUP(B2104,#REF!,2,0),"")</f>
        <v/>
      </c>
      <c r="D2104" s="301" t="str">
        <f>IF(B2104&lt;&gt;"",VLOOKUP(B2104,#REF!,3,0),"")</f>
        <v/>
      </c>
      <c r="E2104" s="308"/>
      <c r="F2104" s="308" t="str">
        <f>IF(OR(B2104="",D2104=0),"",VLOOKUP(B2104,#REF!,4,0))</f>
        <v/>
      </c>
      <c r="G2104" s="308" t="str">
        <f>IF(OR(B2104="",D2104=0),"",VLOOKUP(B2104,#REF!,5,0))</f>
        <v/>
      </c>
      <c r="H2104" s="309" t="e">
        <f>#N/A</f>
        <v>#N/A</v>
      </c>
      <c r="I2104" s="486" t="e">
        <f>#N/A</f>
        <v>#N/A</v>
      </c>
      <c r="J2104" s="270" t="e">
        <f>#N/A</f>
        <v>#N/A</v>
      </c>
      <c r="K2104" s="470" t="e">
        <f>#N/A</f>
        <v>#N/A</v>
      </c>
    </row>
    <row r="2105" spans="2:11" ht="15" customHeight="1">
      <c r="B2105" s="299"/>
      <c r="C2105" s="302" t="str">
        <f>IF(B2105&lt;&gt;"",VLOOKUP(B2105,#REF!,2,0),"")</f>
        <v/>
      </c>
      <c r="D2105" s="301" t="str">
        <f>IF(B2105&lt;&gt;"",VLOOKUP(B2105,#REF!,3,0),"")</f>
        <v/>
      </c>
      <c r="E2105" s="308"/>
      <c r="F2105" s="308" t="str">
        <f>IF(OR(B2105="",D2105=0),"",VLOOKUP(B2105,#REF!,4,0))</f>
        <v/>
      </c>
      <c r="G2105" s="308" t="str">
        <f>IF(OR(B2105="",D2105=0),"",VLOOKUP(B2105,#REF!,5,0))</f>
        <v/>
      </c>
      <c r="H2105" s="309" t="e">
        <f>#N/A</f>
        <v>#N/A</v>
      </c>
      <c r="I2105" s="486" t="e">
        <f>#N/A</f>
        <v>#N/A</v>
      </c>
      <c r="J2105" s="270" t="e">
        <f>#N/A</f>
        <v>#N/A</v>
      </c>
      <c r="K2105" s="470" t="e">
        <f>#N/A</f>
        <v>#N/A</v>
      </c>
    </row>
    <row r="2106" spans="2:11" ht="15" customHeight="1">
      <c r="B2106" s="299"/>
      <c r="C2106" s="302" t="str">
        <f>IF(B2106&lt;&gt;"",VLOOKUP(B2106,#REF!,2,0),"")</f>
        <v/>
      </c>
      <c r="D2106" s="301" t="str">
        <f>IF(B2106&lt;&gt;"",VLOOKUP(B2106,#REF!,3,0),"")</f>
        <v/>
      </c>
      <c r="E2106" s="308"/>
      <c r="F2106" s="308" t="str">
        <f>IF(OR(B2106="",D2106=0),"",VLOOKUP(B2106,#REF!,4,0))</f>
        <v/>
      </c>
      <c r="G2106" s="308" t="str">
        <f>IF(OR(B2106="",D2106=0),"",VLOOKUP(B2106,#REF!,5,0))</f>
        <v/>
      </c>
      <c r="H2106" s="309" t="e">
        <f>#N/A</f>
        <v>#N/A</v>
      </c>
      <c r="I2106" s="486" t="e">
        <f>#N/A</f>
        <v>#N/A</v>
      </c>
      <c r="J2106" s="270" t="e">
        <f>#N/A</f>
        <v>#N/A</v>
      </c>
      <c r="K2106" s="470" t="e">
        <f>#N/A</f>
        <v>#N/A</v>
      </c>
    </row>
    <row r="2107" spans="2:11" ht="15" customHeight="1">
      <c r="B2107" s="299"/>
      <c r="C2107" s="302" t="str">
        <f>IF(B2107&lt;&gt;"",VLOOKUP(B2107,#REF!,2,0),"")</f>
        <v/>
      </c>
      <c r="D2107" s="301" t="str">
        <f>IF(B2107&lt;&gt;"",VLOOKUP(B2107,#REF!,3,0),"")</f>
        <v/>
      </c>
      <c r="E2107" s="308"/>
      <c r="F2107" s="308" t="str">
        <f>IF(OR(B2107="",D2107=0),"",VLOOKUP(B2107,#REF!,4,0))</f>
        <v/>
      </c>
      <c r="G2107" s="308" t="str">
        <f>IF(OR(B2107="",D2107=0),"",VLOOKUP(B2107,#REF!,5,0))</f>
        <v/>
      </c>
      <c r="H2107" s="309" t="e">
        <f>#N/A</f>
        <v>#N/A</v>
      </c>
      <c r="I2107" s="486" t="e">
        <f>#N/A</f>
        <v>#N/A</v>
      </c>
      <c r="J2107" s="270" t="e">
        <f>#N/A</f>
        <v>#N/A</v>
      </c>
      <c r="K2107" s="470" t="e">
        <f>#N/A</f>
        <v>#N/A</v>
      </c>
    </row>
    <row r="2108" spans="2:11" ht="15" customHeight="1">
      <c r="B2108" s="299"/>
      <c r="C2108" s="302" t="str">
        <f>IF(B2108&lt;&gt;"",VLOOKUP(B2108,#REF!,2,0),"")</f>
        <v/>
      </c>
      <c r="D2108" s="301" t="str">
        <f>IF(B2108&lt;&gt;"",VLOOKUP(B2108,#REF!,3,0),"")</f>
        <v/>
      </c>
      <c r="E2108" s="308"/>
      <c r="F2108" s="308" t="str">
        <f>IF(OR(B2108="",D2108=0),"",VLOOKUP(B2108,#REF!,4,0))</f>
        <v/>
      </c>
      <c r="G2108" s="308" t="str">
        <f>IF(OR(B2108="",D2108=0),"",VLOOKUP(B2108,#REF!,5,0))</f>
        <v/>
      </c>
      <c r="H2108" s="309" t="e">
        <f>#N/A</f>
        <v>#N/A</v>
      </c>
      <c r="I2108" s="486" t="e">
        <f>#N/A</f>
        <v>#N/A</v>
      </c>
      <c r="J2108" s="270" t="e">
        <f>#N/A</f>
        <v>#N/A</v>
      </c>
      <c r="K2108" s="470" t="e">
        <f>#N/A</f>
        <v>#N/A</v>
      </c>
    </row>
    <row r="2109" spans="2:11" ht="15" customHeight="1">
      <c r="B2109" s="299"/>
      <c r="C2109" s="302" t="str">
        <f>IF(B2109&lt;&gt;"",VLOOKUP(B2109,#REF!,2,0),"")</f>
        <v/>
      </c>
      <c r="D2109" s="301" t="str">
        <f>IF(B2109&lt;&gt;"",VLOOKUP(B2109,#REF!,3,0),"")</f>
        <v/>
      </c>
      <c r="E2109" s="308"/>
      <c r="F2109" s="308" t="str">
        <f>IF(OR(B2109="",D2109=0),"",VLOOKUP(B2109,#REF!,4,0))</f>
        <v/>
      </c>
      <c r="G2109" s="308" t="str">
        <f>IF(OR(B2109="",D2109=0),"",VLOOKUP(B2109,#REF!,5,0))</f>
        <v/>
      </c>
      <c r="H2109" s="309" t="e">
        <f>#N/A</f>
        <v>#N/A</v>
      </c>
      <c r="I2109" s="486" t="e">
        <f>#N/A</f>
        <v>#N/A</v>
      </c>
      <c r="J2109" s="270" t="e">
        <f>#N/A</f>
        <v>#N/A</v>
      </c>
      <c r="K2109" s="470" t="e">
        <f>#N/A</f>
        <v>#N/A</v>
      </c>
    </row>
    <row r="2110" spans="2:11" ht="15" customHeight="1">
      <c r="B2110" s="299"/>
      <c r="C2110" s="302" t="str">
        <f>IF(B2110&lt;&gt;"",VLOOKUP(B2110,#REF!,2,0),"")</f>
        <v/>
      </c>
      <c r="D2110" s="301" t="str">
        <f>IF(B2110&lt;&gt;"",VLOOKUP(B2110,#REF!,3,0),"")</f>
        <v/>
      </c>
      <c r="E2110" s="308"/>
      <c r="F2110" s="308" t="str">
        <f>IF(OR(B2110="",D2110=0),"",VLOOKUP(B2110,#REF!,4,0))</f>
        <v/>
      </c>
      <c r="G2110" s="308" t="str">
        <f>IF(OR(B2110="",D2110=0),"",VLOOKUP(B2110,#REF!,5,0))</f>
        <v/>
      </c>
      <c r="H2110" s="309" t="e">
        <f>#N/A</f>
        <v>#N/A</v>
      </c>
      <c r="I2110" s="486" t="e">
        <f>#N/A</f>
        <v>#N/A</v>
      </c>
      <c r="J2110" s="270" t="e">
        <f>#N/A</f>
        <v>#N/A</v>
      </c>
      <c r="K2110" s="470" t="e">
        <f>#N/A</f>
        <v>#N/A</v>
      </c>
    </row>
    <row r="2111" spans="2:11" ht="15" customHeight="1">
      <c r="B2111" s="299"/>
      <c r="C2111" s="302" t="str">
        <f>IF(B2111&lt;&gt;"",VLOOKUP(B2111,#REF!,2,0),"")</f>
        <v/>
      </c>
      <c r="D2111" s="301" t="str">
        <f>IF(B2111&lt;&gt;"",VLOOKUP(B2111,#REF!,3,0),"")</f>
        <v/>
      </c>
      <c r="E2111" s="308"/>
      <c r="F2111" s="308" t="str">
        <f>IF(OR(B2111="",D2111=0),"",VLOOKUP(B2111,#REF!,4,0))</f>
        <v/>
      </c>
      <c r="G2111" s="308" t="str">
        <f>IF(OR(B2111="",D2111=0),"",VLOOKUP(B2111,#REF!,5,0))</f>
        <v/>
      </c>
      <c r="H2111" s="309" t="e">
        <f>#N/A</f>
        <v>#N/A</v>
      </c>
      <c r="I2111" s="486" t="e">
        <f>#N/A</f>
        <v>#N/A</v>
      </c>
      <c r="J2111" s="270" t="e">
        <f>#N/A</f>
        <v>#N/A</v>
      </c>
      <c r="K2111" s="470" t="e">
        <f>#N/A</f>
        <v>#N/A</v>
      </c>
    </row>
    <row r="2112" spans="2:11" ht="15" customHeight="1">
      <c r="B2112" s="299"/>
      <c r="C2112" s="302" t="str">
        <f>IF(B2112&lt;&gt;"",VLOOKUP(B2112,#REF!,2,0),"")</f>
        <v/>
      </c>
      <c r="D2112" s="301" t="str">
        <f>IF(B2112&lt;&gt;"",VLOOKUP(B2112,#REF!,3,0),"")</f>
        <v/>
      </c>
      <c r="E2112" s="308"/>
      <c r="F2112" s="308" t="str">
        <f>IF(OR(B2112="",D2112=0),"",VLOOKUP(B2112,#REF!,4,0))</f>
        <v/>
      </c>
      <c r="G2112" s="308" t="str">
        <f>IF(OR(B2112="",D2112=0),"",VLOOKUP(B2112,#REF!,5,0))</f>
        <v/>
      </c>
      <c r="H2112" s="309" t="e">
        <f>#N/A</f>
        <v>#N/A</v>
      </c>
      <c r="I2112" s="486" t="e">
        <f>#N/A</f>
        <v>#N/A</v>
      </c>
      <c r="J2112" s="270" t="e">
        <f>#N/A</f>
        <v>#N/A</v>
      </c>
      <c r="K2112" s="470" t="e">
        <f>#N/A</f>
        <v>#N/A</v>
      </c>
    </row>
    <row r="2113" spans="2:11" ht="15" customHeight="1">
      <c r="B2113" s="299"/>
      <c r="C2113" s="302" t="str">
        <f>IF(B2113&lt;&gt;"",VLOOKUP(B2113,#REF!,2,0),"")</f>
        <v/>
      </c>
      <c r="D2113" s="301" t="str">
        <f>IF(B2113&lt;&gt;"",VLOOKUP(B2113,#REF!,3,0),"")</f>
        <v/>
      </c>
      <c r="E2113" s="308"/>
      <c r="F2113" s="308" t="str">
        <f>IF(OR(B2113="",D2113=0),"",VLOOKUP(B2113,#REF!,4,0))</f>
        <v/>
      </c>
      <c r="G2113" s="308" t="str">
        <f>IF(OR(B2113="",D2113=0),"",VLOOKUP(B2113,#REF!,5,0))</f>
        <v/>
      </c>
      <c r="H2113" s="309" t="e">
        <f>#N/A</f>
        <v>#N/A</v>
      </c>
      <c r="I2113" s="486" t="e">
        <f>#N/A</f>
        <v>#N/A</v>
      </c>
      <c r="J2113" s="270" t="e">
        <f>#N/A</f>
        <v>#N/A</v>
      </c>
      <c r="K2113" s="470" t="e">
        <f>#N/A</f>
        <v>#N/A</v>
      </c>
    </row>
    <row r="2114" spans="2:11" ht="15" customHeight="1">
      <c r="B2114" s="299"/>
      <c r="C2114" s="302" t="str">
        <f>IF(B2114&lt;&gt;"",VLOOKUP(B2114,#REF!,2,0),"")</f>
        <v/>
      </c>
      <c r="D2114" s="301" t="str">
        <f>IF(B2114&lt;&gt;"",VLOOKUP(B2114,#REF!,3,0),"")</f>
        <v/>
      </c>
      <c r="E2114" s="308"/>
      <c r="F2114" s="308" t="str">
        <f>IF(OR(B2114="",D2114=0),"",VLOOKUP(B2114,#REF!,4,0))</f>
        <v/>
      </c>
      <c r="G2114" s="308" t="str">
        <f>IF(OR(B2114="",D2114=0),"",VLOOKUP(B2114,#REF!,5,0))</f>
        <v/>
      </c>
      <c r="H2114" s="309" t="e">
        <f>#N/A</f>
        <v>#N/A</v>
      </c>
      <c r="I2114" s="486" t="e">
        <f>#N/A</f>
        <v>#N/A</v>
      </c>
      <c r="J2114" s="270" t="e">
        <f>#N/A</f>
        <v>#N/A</v>
      </c>
      <c r="K2114" s="470" t="e">
        <f>#N/A</f>
        <v>#N/A</v>
      </c>
    </row>
    <row r="2115" spans="2:11" ht="15" customHeight="1">
      <c r="B2115" s="299"/>
      <c r="C2115" s="302" t="str">
        <f>IF(B2115&lt;&gt;"",VLOOKUP(B2115,#REF!,2,0),"")</f>
        <v/>
      </c>
      <c r="D2115" s="301" t="str">
        <f>IF(B2115&lt;&gt;"",VLOOKUP(B2115,#REF!,3,0),"")</f>
        <v/>
      </c>
      <c r="E2115" s="308"/>
      <c r="F2115" s="308" t="str">
        <f>IF(OR(B2115="",D2115=0),"",VLOOKUP(B2115,#REF!,4,0))</f>
        <v/>
      </c>
      <c r="G2115" s="308" t="str">
        <f>IF(OR(B2115="",D2115=0),"",VLOOKUP(B2115,#REF!,5,0))</f>
        <v/>
      </c>
      <c r="H2115" s="309" t="e">
        <f>#N/A</f>
        <v>#N/A</v>
      </c>
      <c r="I2115" s="486" t="e">
        <f>#N/A</f>
        <v>#N/A</v>
      </c>
      <c r="J2115" s="270" t="e">
        <f>#N/A</f>
        <v>#N/A</v>
      </c>
      <c r="K2115" s="470" t="e">
        <f>#N/A</f>
        <v>#N/A</v>
      </c>
    </row>
    <row r="2116" spans="2:11" ht="15" customHeight="1">
      <c r="B2116" s="299"/>
      <c r="C2116" s="302" t="str">
        <f>IF(B2116&lt;&gt;"",VLOOKUP(B2116,#REF!,2,0),"")</f>
        <v/>
      </c>
      <c r="D2116" s="301" t="str">
        <f>IF(B2116&lt;&gt;"",VLOOKUP(B2116,#REF!,3,0),"")</f>
        <v/>
      </c>
      <c r="E2116" s="308"/>
      <c r="F2116" s="308" t="str">
        <f>IF(OR(B2116="",D2116=0),"",VLOOKUP(B2116,#REF!,4,0))</f>
        <v/>
      </c>
      <c r="G2116" s="308" t="str">
        <f>IF(OR(B2116="",D2116=0),"",VLOOKUP(B2116,#REF!,5,0))</f>
        <v/>
      </c>
      <c r="H2116" s="309" t="e">
        <f>#N/A</f>
        <v>#N/A</v>
      </c>
      <c r="I2116" s="486" t="e">
        <f>#N/A</f>
        <v>#N/A</v>
      </c>
      <c r="J2116" s="270" t="e">
        <f>#N/A</f>
        <v>#N/A</v>
      </c>
      <c r="K2116" s="470" t="e">
        <f>#N/A</f>
        <v>#N/A</v>
      </c>
    </row>
    <row r="2117" spans="2:11" ht="15" customHeight="1">
      <c r="B2117" s="299"/>
      <c r="C2117" s="302" t="str">
        <f>IF(B2117&lt;&gt;"",VLOOKUP(B2117,#REF!,2,0),"")</f>
        <v/>
      </c>
      <c r="D2117" s="301" t="str">
        <f>IF(B2117&lt;&gt;"",VLOOKUP(B2117,#REF!,3,0),"")</f>
        <v/>
      </c>
      <c r="E2117" s="308"/>
      <c r="F2117" s="308" t="str">
        <f>IF(OR(B2117="",D2117=0),"",VLOOKUP(B2117,#REF!,4,0))</f>
        <v/>
      </c>
      <c r="G2117" s="308" t="str">
        <f>IF(OR(B2117="",D2117=0),"",VLOOKUP(B2117,#REF!,5,0))</f>
        <v/>
      </c>
      <c r="H2117" s="309" t="e">
        <f>#N/A</f>
        <v>#N/A</v>
      </c>
      <c r="I2117" s="486" t="e">
        <f>#N/A</f>
        <v>#N/A</v>
      </c>
      <c r="J2117" s="270" t="e">
        <f>#N/A</f>
        <v>#N/A</v>
      </c>
      <c r="K2117" s="470" t="e">
        <f>#N/A</f>
        <v>#N/A</v>
      </c>
    </row>
    <row r="2118" spans="2:11" ht="15" customHeight="1">
      <c r="B2118" s="299"/>
      <c r="C2118" s="302" t="str">
        <f>IF(B2118&lt;&gt;"",VLOOKUP(B2118,#REF!,2,0),"")</f>
        <v/>
      </c>
      <c r="D2118" s="301" t="str">
        <f>IF(B2118&lt;&gt;"",VLOOKUP(B2118,#REF!,3,0),"")</f>
        <v/>
      </c>
      <c r="E2118" s="308"/>
      <c r="F2118" s="308" t="str">
        <f>IF(OR(B2118="",D2118=0),"",VLOOKUP(B2118,#REF!,4,0))</f>
        <v/>
      </c>
      <c r="G2118" s="308" t="str">
        <f>IF(OR(B2118="",D2118=0),"",VLOOKUP(B2118,#REF!,5,0))</f>
        <v/>
      </c>
      <c r="H2118" s="309" t="e">
        <f>#N/A</f>
        <v>#N/A</v>
      </c>
      <c r="I2118" s="486" t="e">
        <f>#N/A</f>
        <v>#N/A</v>
      </c>
      <c r="J2118" s="270" t="e">
        <f>#N/A</f>
        <v>#N/A</v>
      </c>
      <c r="K2118" s="470" t="e">
        <f>#N/A</f>
        <v>#N/A</v>
      </c>
    </row>
    <row r="2119" spans="2:11" ht="15" customHeight="1">
      <c r="B2119" s="299"/>
      <c r="C2119" s="302" t="str">
        <f>IF(B2119&lt;&gt;"",VLOOKUP(B2119,#REF!,2,0),"")</f>
        <v/>
      </c>
      <c r="D2119" s="301" t="str">
        <f>IF(B2119&lt;&gt;"",VLOOKUP(B2119,#REF!,3,0),"")</f>
        <v/>
      </c>
      <c r="E2119" s="308"/>
      <c r="F2119" s="308" t="str">
        <f>IF(OR(B2119="",D2119=0),"",VLOOKUP(B2119,#REF!,4,0))</f>
        <v/>
      </c>
      <c r="G2119" s="308" t="str">
        <f>IF(OR(B2119="",D2119=0),"",VLOOKUP(B2119,#REF!,5,0))</f>
        <v/>
      </c>
      <c r="H2119" s="309" t="e">
        <f>#N/A</f>
        <v>#N/A</v>
      </c>
      <c r="I2119" s="486" t="e">
        <f>#N/A</f>
        <v>#N/A</v>
      </c>
      <c r="J2119" s="270" t="e">
        <f>#N/A</f>
        <v>#N/A</v>
      </c>
      <c r="K2119" s="470" t="e">
        <f>#N/A</f>
        <v>#N/A</v>
      </c>
    </row>
    <row r="2120" spans="2:11" ht="15" customHeight="1">
      <c r="B2120" s="299"/>
      <c r="C2120" s="302" t="str">
        <f>IF(B2120&lt;&gt;"",VLOOKUP(B2120,#REF!,2,0),"")</f>
        <v/>
      </c>
      <c r="D2120" s="301" t="str">
        <f>IF(B2120&lt;&gt;"",VLOOKUP(B2120,#REF!,3,0),"")</f>
        <v/>
      </c>
      <c r="E2120" s="308"/>
      <c r="F2120" s="308" t="str">
        <f>IF(OR(B2120="",D2120=0),"",VLOOKUP(B2120,#REF!,4,0))</f>
        <v/>
      </c>
      <c r="G2120" s="308" t="str">
        <f>IF(OR(B2120="",D2120=0),"",VLOOKUP(B2120,#REF!,5,0))</f>
        <v/>
      </c>
      <c r="H2120" s="309" t="e">
        <f>#N/A</f>
        <v>#N/A</v>
      </c>
      <c r="I2120" s="486" t="e">
        <f>#N/A</f>
        <v>#N/A</v>
      </c>
      <c r="J2120" s="270" t="e">
        <f>#N/A</f>
        <v>#N/A</v>
      </c>
      <c r="K2120" s="470" t="e">
        <f>#N/A</f>
        <v>#N/A</v>
      </c>
    </row>
    <row r="2121" spans="2:11" ht="15" customHeight="1">
      <c r="B2121" s="299"/>
      <c r="C2121" s="302" t="str">
        <f>IF(B2121&lt;&gt;"",VLOOKUP(B2121,#REF!,2,0),"")</f>
        <v/>
      </c>
      <c r="D2121" s="301" t="str">
        <f>IF(B2121&lt;&gt;"",VLOOKUP(B2121,#REF!,3,0),"")</f>
        <v/>
      </c>
      <c r="E2121" s="308"/>
      <c r="F2121" s="308" t="str">
        <f>IF(OR(B2121="",D2121=0),"",VLOOKUP(B2121,#REF!,4,0))</f>
        <v/>
      </c>
      <c r="G2121" s="308" t="str">
        <f>IF(OR(B2121="",D2121=0),"",VLOOKUP(B2121,#REF!,5,0))</f>
        <v/>
      </c>
      <c r="H2121" s="309" t="e">
        <f>#N/A</f>
        <v>#N/A</v>
      </c>
      <c r="I2121" s="486" t="e">
        <f>#N/A</f>
        <v>#N/A</v>
      </c>
      <c r="J2121" s="270" t="e">
        <f>#N/A</f>
        <v>#N/A</v>
      </c>
      <c r="K2121" s="470" t="e">
        <f>#N/A</f>
        <v>#N/A</v>
      </c>
    </row>
    <row r="2122" spans="2:11" ht="15" customHeight="1">
      <c r="B2122" s="299"/>
      <c r="C2122" s="302" t="str">
        <f>IF(B2122&lt;&gt;"",VLOOKUP(B2122,#REF!,2,0),"")</f>
        <v/>
      </c>
      <c r="D2122" s="301" t="str">
        <f>IF(B2122&lt;&gt;"",VLOOKUP(B2122,#REF!,3,0),"")</f>
        <v/>
      </c>
      <c r="E2122" s="308"/>
      <c r="F2122" s="308" t="str">
        <f>IF(OR(B2122="",D2122=0),"",VLOOKUP(B2122,#REF!,4,0))</f>
        <v/>
      </c>
      <c r="G2122" s="308" t="str">
        <f>IF(OR(B2122="",D2122=0),"",VLOOKUP(B2122,#REF!,5,0))</f>
        <v/>
      </c>
      <c r="H2122" s="309" t="e">
        <f>#N/A</f>
        <v>#N/A</v>
      </c>
      <c r="I2122" s="486" t="e">
        <f>#N/A</f>
        <v>#N/A</v>
      </c>
      <c r="J2122" s="270" t="e">
        <f>#N/A</f>
        <v>#N/A</v>
      </c>
      <c r="K2122" s="470" t="e">
        <f>#N/A</f>
        <v>#N/A</v>
      </c>
    </row>
    <row r="2123" spans="2:11" ht="15" customHeight="1">
      <c r="B2123" s="299"/>
      <c r="C2123" s="302" t="str">
        <f>IF(B2123&lt;&gt;"",VLOOKUP(B2123,#REF!,2,0),"")</f>
        <v/>
      </c>
      <c r="D2123" s="301" t="str">
        <f>IF(B2123&lt;&gt;"",VLOOKUP(B2123,#REF!,3,0),"")</f>
        <v/>
      </c>
      <c r="E2123" s="308"/>
      <c r="F2123" s="308" t="str">
        <f>IF(OR(B2123="",D2123=0),"",VLOOKUP(B2123,#REF!,4,0))</f>
        <v/>
      </c>
      <c r="G2123" s="308" t="str">
        <f>IF(OR(B2123="",D2123=0),"",VLOOKUP(B2123,#REF!,5,0))</f>
        <v/>
      </c>
      <c r="H2123" s="309" t="e">
        <f>#N/A</f>
        <v>#N/A</v>
      </c>
      <c r="I2123" s="486" t="e">
        <f>#N/A</f>
        <v>#N/A</v>
      </c>
      <c r="J2123" s="270" t="e">
        <f>#N/A</f>
        <v>#N/A</v>
      </c>
      <c r="K2123" s="470" t="e">
        <f>#N/A</f>
        <v>#N/A</v>
      </c>
    </row>
    <row r="2124" spans="2:11" ht="15" customHeight="1">
      <c r="B2124" s="299"/>
      <c r="C2124" s="302" t="str">
        <f>IF(B2124&lt;&gt;"",VLOOKUP(B2124,#REF!,2,0),"")</f>
        <v/>
      </c>
      <c r="D2124" s="301" t="str">
        <f>IF(B2124&lt;&gt;"",VLOOKUP(B2124,#REF!,3,0),"")</f>
        <v/>
      </c>
      <c r="E2124" s="308"/>
      <c r="F2124" s="308" t="str">
        <f>IF(OR(B2124="",D2124=0),"",VLOOKUP(B2124,#REF!,4,0))</f>
        <v/>
      </c>
      <c r="G2124" s="308" t="str">
        <f>IF(OR(B2124="",D2124=0),"",VLOOKUP(B2124,#REF!,5,0))</f>
        <v/>
      </c>
      <c r="H2124" s="309" t="e">
        <f>#N/A</f>
        <v>#N/A</v>
      </c>
      <c r="I2124" s="486" t="e">
        <f>#N/A</f>
        <v>#N/A</v>
      </c>
      <c r="J2124" s="270" t="e">
        <f>#N/A</f>
        <v>#N/A</v>
      </c>
      <c r="K2124" s="470" t="e">
        <f>#N/A</f>
        <v>#N/A</v>
      </c>
    </row>
    <row r="2125" spans="2:11" ht="15" customHeight="1">
      <c r="B2125" s="299"/>
      <c r="C2125" s="302" t="str">
        <f>IF(B2125&lt;&gt;"",VLOOKUP(B2125,#REF!,2,0),"")</f>
        <v/>
      </c>
      <c r="D2125" s="301" t="str">
        <f>IF(B2125&lt;&gt;"",VLOOKUP(B2125,#REF!,3,0),"")</f>
        <v/>
      </c>
      <c r="E2125" s="308"/>
      <c r="F2125" s="308" t="str">
        <f>IF(OR(B2125="",D2125=0),"",VLOOKUP(B2125,#REF!,4,0))</f>
        <v/>
      </c>
      <c r="G2125" s="308" t="str">
        <f>IF(OR(B2125="",D2125=0),"",VLOOKUP(B2125,#REF!,5,0))</f>
        <v/>
      </c>
      <c r="H2125" s="309" t="e">
        <f>#N/A</f>
        <v>#N/A</v>
      </c>
      <c r="I2125" s="486" t="e">
        <f>#N/A</f>
        <v>#N/A</v>
      </c>
      <c r="J2125" s="270" t="e">
        <f>#N/A</f>
        <v>#N/A</v>
      </c>
      <c r="K2125" s="470" t="e">
        <f>#N/A</f>
        <v>#N/A</v>
      </c>
    </row>
    <row r="2126" spans="2:11" ht="15" customHeight="1">
      <c r="B2126" s="299"/>
      <c r="C2126" s="302" t="str">
        <f>IF(B2126&lt;&gt;"",VLOOKUP(B2126,#REF!,2,0),"")</f>
        <v/>
      </c>
      <c r="D2126" s="301" t="str">
        <f>IF(B2126&lt;&gt;"",VLOOKUP(B2126,#REF!,3,0),"")</f>
        <v/>
      </c>
      <c r="E2126" s="308"/>
      <c r="F2126" s="308" t="str">
        <f>IF(OR(B2126="",D2126=0),"",VLOOKUP(B2126,#REF!,4,0))</f>
        <v/>
      </c>
      <c r="G2126" s="308" t="str">
        <f>IF(OR(B2126="",D2126=0),"",VLOOKUP(B2126,#REF!,5,0))</f>
        <v/>
      </c>
      <c r="H2126" s="309" t="e">
        <f>#N/A</f>
        <v>#N/A</v>
      </c>
      <c r="I2126" s="486" t="e">
        <f>#N/A</f>
        <v>#N/A</v>
      </c>
      <c r="J2126" s="270" t="e">
        <f>#N/A</f>
        <v>#N/A</v>
      </c>
      <c r="K2126" s="470" t="e">
        <f>#N/A</f>
        <v>#N/A</v>
      </c>
    </row>
    <row r="2127" spans="2:11" ht="15" customHeight="1">
      <c r="B2127" s="299"/>
      <c r="C2127" s="302" t="str">
        <f>IF(B2127&lt;&gt;"",VLOOKUP(B2127,#REF!,2,0),"")</f>
        <v/>
      </c>
      <c r="D2127" s="301" t="str">
        <f>IF(B2127&lt;&gt;"",VLOOKUP(B2127,#REF!,3,0),"")</f>
        <v/>
      </c>
      <c r="E2127" s="308"/>
      <c r="F2127" s="308" t="str">
        <f>IF(OR(B2127="",D2127=0),"",VLOOKUP(B2127,#REF!,4,0))</f>
        <v/>
      </c>
      <c r="G2127" s="308" t="str">
        <f>IF(OR(B2127="",D2127=0),"",VLOOKUP(B2127,#REF!,5,0))</f>
        <v/>
      </c>
      <c r="H2127" s="309" t="e">
        <f>#N/A</f>
        <v>#N/A</v>
      </c>
      <c r="I2127" s="486" t="e">
        <f>#N/A</f>
        <v>#N/A</v>
      </c>
      <c r="J2127" s="270" t="e">
        <f>#N/A</f>
        <v>#N/A</v>
      </c>
      <c r="K2127" s="470" t="e">
        <f>#N/A</f>
        <v>#N/A</v>
      </c>
    </row>
    <row r="2128" spans="2:11" ht="15" customHeight="1">
      <c r="B2128" s="299"/>
      <c r="C2128" s="302" t="str">
        <f>IF(B2128&lt;&gt;"",VLOOKUP(B2128,#REF!,2,0),"")</f>
        <v/>
      </c>
      <c r="D2128" s="301" t="str">
        <f>IF(B2128&lt;&gt;"",VLOOKUP(B2128,#REF!,3,0),"")</f>
        <v/>
      </c>
      <c r="E2128" s="308"/>
      <c r="F2128" s="308" t="str">
        <f>IF(OR(B2128="",D2128=0),"",VLOOKUP(B2128,#REF!,4,0))</f>
        <v/>
      </c>
      <c r="G2128" s="308" t="str">
        <f>IF(OR(B2128="",D2128=0),"",VLOOKUP(B2128,#REF!,5,0))</f>
        <v/>
      </c>
      <c r="H2128" s="309" t="e">
        <f>#N/A</f>
        <v>#N/A</v>
      </c>
      <c r="I2128" s="486" t="e">
        <f>#N/A</f>
        <v>#N/A</v>
      </c>
      <c r="J2128" s="270" t="e">
        <f>#N/A</f>
        <v>#N/A</v>
      </c>
      <c r="K2128" s="470" t="e">
        <f>#N/A</f>
        <v>#N/A</v>
      </c>
    </row>
    <row r="2129" spans="2:11" ht="15" customHeight="1">
      <c r="B2129" s="299"/>
      <c r="C2129" s="302" t="str">
        <f>IF(B2129&lt;&gt;"",VLOOKUP(B2129,#REF!,2,0),"")</f>
        <v/>
      </c>
      <c r="D2129" s="301" t="str">
        <f>IF(B2129&lt;&gt;"",VLOOKUP(B2129,#REF!,3,0),"")</f>
        <v/>
      </c>
      <c r="E2129" s="308"/>
      <c r="F2129" s="308" t="str">
        <f>IF(OR(B2129="",D2129=0),"",VLOOKUP(B2129,#REF!,4,0))</f>
        <v/>
      </c>
      <c r="G2129" s="308" t="str">
        <f>IF(OR(B2129="",D2129=0),"",VLOOKUP(B2129,#REF!,5,0))</f>
        <v/>
      </c>
      <c r="H2129" s="309" t="e">
        <f>#N/A</f>
        <v>#N/A</v>
      </c>
      <c r="I2129" s="486" t="e">
        <f>#N/A</f>
        <v>#N/A</v>
      </c>
      <c r="J2129" s="270" t="e">
        <f>#N/A</f>
        <v>#N/A</v>
      </c>
      <c r="K2129" s="470" t="e">
        <f>#N/A</f>
        <v>#N/A</v>
      </c>
    </row>
    <row r="2130" spans="2:11" ht="15" customHeight="1">
      <c r="B2130" s="299"/>
      <c r="C2130" s="302" t="str">
        <f>IF(B2130&lt;&gt;"",VLOOKUP(B2130,#REF!,2,0),"")</f>
        <v/>
      </c>
      <c r="D2130" s="301" t="str">
        <f>IF(B2130&lt;&gt;"",VLOOKUP(B2130,#REF!,3,0),"")</f>
        <v/>
      </c>
      <c r="E2130" s="308"/>
      <c r="F2130" s="308" t="str">
        <f>IF(OR(B2130="",D2130=0),"",VLOOKUP(B2130,#REF!,4,0))</f>
        <v/>
      </c>
      <c r="G2130" s="308" t="str">
        <f>IF(OR(B2130="",D2130=0),"",VLOOKUP(B2130,#REF!,5,0))</f>
        <v/>
      </c>
      <c r="H2130" s="309" t="e">
        <f>#N/A</f>
        <v>#N/A</v>
      </c>
      <c r="I2130" s="486" t="e">
        <f>#N/A</f>
        <v>#N/A</v>
      </c>
      <c r="J2130" s="270" t="e">
        <f>#N/A</f>
        <v>#N/A</v>
      </c>
      <c r="K2130" s="470" t="e">
        <f>#N/A</f>
        <v>#N/A</v>
      </c>
    </row>
    <row r="2131" spans="2:11" ht="15" customHeight="1">
      <c r="B2131" s="299"/>
      <c r="C2131" s="302" t="str">
        <f>IF(B2131&lt;&gt;"",VLOOKUP(B2131,#REF!,2,0),"")</f>
        <v/>
      </c>
      <c r="D2131" s="301" t="str">
        <f>IF(B2131&lt;&gt;"",VLOOKUP(B2131,#REF!,3,0),"")</f>
        <v/>
      </c>
      <c r="E2131" s="308"/>
      <c r="F2131" s="308" t="str">
        <f>IF(OR(B2131="",D2131=0),"",VLOOKUP(B2131,#REF!,4,0))</f>
        <v/>
      </c>
      <c r="G2131" s="308" t="str">
        <f>IF(OR(B2131="",D2131=0),"",VLOOKUP(B2131,#REF!,5,0))</f>
        <v/>
      </c>
      <c r="H2131" s="309" t="e">
        <f>#N/A</f>
        <v>#N/A</v>
      </c>
      <c r="I2131" s="486" t="e">
        <f>#N/A</f>
        <v>#N/A</v>
      </c>
      <c r="J2131" s="270" t="e">
        <f>#N/A</f>
        <v>#N/A</v>
      </c>
      <c r="K2131" s="470" t="e">
        <f>#N/A</f>
        <v>#N/A</v>
      </c>
    </row>
    <row r="2132" spans="2:11" ht="15" customHeight="1">
      <c r="B2132" s="299"/>
      <c r="C2132" s="302" t="str">
        <f>IF(B2132&lt;&gt;"",VLOOKUP(B2132,#REF!,2,0),"")</f>
        <v/>
      </c>
      <c r="D2132" s="301" t="str">
        <f>IF(B2132&lt;&gt;"",VLOOKUP(B2132,#REF!,3,0),"")</f>
        <v/>
      </c>
      <c r="E2132" s="308"/>
      <c r="F2132" s="308" t="str">
        <f>IF(OR(B2132="",D2132=0),"",VLOOKUP(B2132,#REF!,4,0))</f>
        <v/>
      </c>
      <c r="G2132" s="308" t="str">
        <f>IF(OR(B2132="",D2132=0),"",VLOOKUP(B2132,#REF!,5,0))</f>
        <v/>
      </c>
      <c r="H2132" s="309" t="e">
        <f>#N/A</f>
        <v>#N/A</v>
      </c>
      <c r="I2132" s="486" t="e">
        <f>#N/A</f>
        <v>#N/A</v>
      </c>
      <c r="J2132" s="270" t="e">
        <f>#N/A</f>
        <v>#N/A</v>
      </c>
      <c r="K2132" s="470" t="e">
        <f>#N/A</f>
        <v>#N/A</v>
      </c>
    </row>
    <row r="2133" spans="2:11" ht="15" customHeight="1">
      <c r="B2133" s="299"/>
      <c r="C2133" s="302" t="str">
        <f>IF(B2133&lt;&gt;"",VLOOKUP(B2133,#REF!,2,0),"")</f>
        <v/>
      </c>
      <c r="D2133" s="301" t="str">
        <f>IF(B2133&lt;&gt;"",VLOOKUP(B2133,#REF!,3,0),"")</f>
        <v/>
      </c>
      <c r="E2133" s="308"/>
      <c r="F2133" s="308" t="str">
        <f>IF(OR(B2133="",D2133=0),"",VLOOKUP(B2133,#REF!,4,0))</f>
        <v/>
      </c>
      <c r="G2133" s="308" t="str">
        <f>IF(OR(B2133="",D2133=0),"",VLOOKUP(B2133,#REF!,5,0))</f>
        <v/>
      </c>
      <c r="H2133" s="309" t="e">
        <f>#N/A</f>
        <v>#N/A</v>
      </c>
      <c r="I2133" s="486" t="e">
        <f>#N/A</f>
        <v>#N/A</v>
      </c>
      <c r="J2133" s="270" t="e">
        <f>#N/A</f>
        <v>#N/A</v>
      </c>
      <c r="K2133" s="470" t="e">
        <f>#N/A</f>
        <v>#N/A</v>
      </c>
    </row>
    <row r="2134" spans="2:11" ht="15" customHeight="1">
      <c r="B2134" s="299"/>
      <c r="C2134" s="302" t="str">
        <f>IF(B2134&lt;&gt;"",VLOOKUP(B2134,#REF!,2,0),"")</f>
        <v/>
      </c>
      <c r="D2134" s="301" t="str">
        <f>IF(B2134&lt;&gt;"",VLOOKUP(B2134,#REF!,3,0),"")</f>
        <v/>
      </c>
      <c r="E2134" s="308"/>
      <c r="F2134" s="308" t="str">
        <f>IF(OR(B2134="",D2134=0),"",VLOOKUP(B2134,#REF!,4,0))</f>
        <v/>
      </c>
      <c r="G2134" s="308" t="str">
        <f>IF(OR(B2134="",D2134=0),"",VLOOKUP(B2134,#REF!,5,0))</f>
        <v/>
      </c>
      <c r="H2134" s="309" t="e">
        <f>#N/A</f>
        <v>#N/A</v>
      </c>
      <c r="I2134" s="486" t="e">
        <f>#N/A</f>
        <v>#N/A</v>
      </c>
      <c r="J2134" s="270" t="e">
        <f>#N/A</f>
        <v>#N/A</v>
      </c>
      <c r="K2134" s="470" t="e">
        <f>#N/A</f>
        <v>#N/A</v>
      </c>
    </row>
    <row r="2135" spans="2:11" ht="15" customHeight="1">
      <c r="B2135" s="299"/>
      <c r="C2135" s="302" t="str">
        <f>IF(B2135&lt;&gt;"",VLOOKUP(B2135,#REF!,2,0),"")</f>
        <v/>
      </c>
      <c r="D2135" s="301" t="str">
        <f>IF(B2135&lt;&gt;"",VLOOKUP(B2135,#REF!,3,0),"")</f>
        <v/>
      </c>
      <c r="E2135" s="308"/>
      <c r="F2135" s="308" t="str">
        <f>IF(OR(B2135="",D2135=0),"",VLOOKUP(B2135,#REF!,4,0))</f>
        <v/>
      </c>
      <c r="G2135" s="308" t="str">
        <f>IF(OR(B2135="",D2135=0),"",VLOOKUP(B2135,#REF!,5,0))</f>
        <v/>
      </c>
      <c r="H2135" s="309" t="e">
        <f>#N/A</f>
        <v>#N/A</v>
      </c>
      <c r="I2135" s="486" t="e">
        <f>#N/A</f>
        <v>#N/A</v>
      </c>
      <c r="J2135" s="270" t="e">
        <f>#N/A</f>
        <v>#N/A</v>
      </c>
      <c r="K2135" s="470" t="e">
        <f>#N/A</f>
        <v>#N/A</v>
      </c>
    </row>
    <row r="2136" spans="2:11" ht="15" customHeight="1">
      <c r="B2136" s="299"/>
      <c r="C2136" s="302" t="str">
        <f>IF(B2136&lt;&gt;"",VLOOKUP(B2136,#REF!,2,0),"")</f>
        <v/>
      </c>
      <c r="D2136" s="301" t="str">
        <f>IF(B2136&lt;&gt;"",VLOOKUP(B2136,#REF!,3,0),"")</f>
        <v/>
      </c>
      <c r="E2136" s="308"/>
      <c r="F2136" s="308" t="str">
        <f>IF(OR(B2136="",D2136=0),"",VLOOKUP(B2136,#REF!,4,0))</f>
        <v/>
      </c>
      <c r="G2136" s="308" t="str">
        <f>IF(OR(B2136="",D2136=0),"",VLOOKUP(B2136,#REF!,5,0))</f>
        <v/>
      </c>
      <c r="H2136" s="309" t="e">
        <f>#N/A</f>
        <v>#N/A</v>
      </c>
      <c r="I2136" s="486" t="e">
        <f>#N/A</f>
        <v>#N/A</v>
      </c>
      <c r="J2136" s="270" t="e">
        <f>#N/A</f>
        <v>#N/A</v>
      </c>
      <c r="K2136" s="470" t="e">
        <f>#N/A</f>
        <v>#N/A</v>
      </c>
    </row>
    <row r="2137" spans="2:11" ht="15" customHeight="1">
      <c r="B2137" s="299"/>
      <c r="C2137" s="302" t="str">
        <f>IF(B2137&lt;&gt;"",VLOOKUP(B2137,#REF!,2,0),"")</f>
        <v/>
      </c>
      <c r="D2137" s="301" t="str">
        <f>IF(B2137&lt;&gt;"",VLOOKUP(B2137,#REF!,3,0),"")</f>
        <v/>
      </c>
      <c r="E2137" s="308"/>
      <c r="F2137" s="308" t="str">
        <f>IF(OR(B2137="",D2137=0),"",VLOOKUP(B2137,#REF!,4,0))</f>
        <v/>
      </c>
      <c r="G2137" s="308" t="str">
        <f>IF(OR(B2137="",D2137=0),"",VLOOKUP(B2137,#REF!,5,0))</f>
        <v/>
      </c>
      <c r="H2137" s="309" t="e">
        <f>#N/A</f>
        <v>#N/A</v>
      </c>
      <c r="I2137" s="486" t="e">
        <f>#N/A</f>
        <v>#N/A</v>
      </c>
      <c r="J2137" s="270" t="e">
        <f>#N/A</f>
        <v>#N/A</v>
      </c>
      <c r="K2137" s="470" t="e">
        <f>#N/A</f>
        <v>#N/A</v>
      </c>
    </row>
    <row r="2138" spans="2:11" ht="15" customHeight="1">
      <c r="B2138" s="299"/>
      <c r="C2138" s="302" t="str">
        <f>IF(B2138&lt;&gt;"",VLOOKUP(B2138,#REF!,2,0),"")</f>
        <v/>
      </c>
      <c r="D2138" s="301" t="str">
        <f>IF(B2138&lt;&gt;"",VLOOKUP(B2138,#REF!,3,0),"")</f>
        <v/>
      </c>
      <c r="E2138" s="308"/>
      <c r="F2138" s="308" t="str">
        <f>IF(OR(B2138="",D2138=0),"",VLOOKUP(B2138,#REF!,4,0))</f>
        <v/>
      </c>
      <c r="G2138" s="308" t="str">
        <f>IF(OR(B2138="",D2138=0),"",VLOOKUP(B2138,#REF!,5,0))</f>
        <v/>
      </c>
      <c r="H2138" s="309" t="e">
        <f>#N/A</f>
        <v>#N/A</v>
      </c>
      <c r="I2138" s="486" t="e">
        <f>#N/A</f>
        <v>#N/A</v>
      </c>
      <c r="J2138" s="270" t="e">
        <f>#N/A</f>
        <v>#N/A</v>
      </c>
      <c r="K2138" s="470" t="e">
        <f>#N/A</f>
        <v>#N/A</v>
      </c>
    </row>
    <row r="2139" spans="2:11" ht="15" customHeight="1">
      <c r="B2139" s="299"/>
      <c r="C2139" s="302" t="str">
        <f>IF(B2139&lt;&gt;"",VLOOKUP(B2139,#REF!,2,0),"")</f>
        <v/>
      </c>
      <c r="D2139" s="301" t="str">
        <f>IF(B2139&lt;&gt;"",VLOOKUP(B2139,#REF!,3,0),"")</f>
        <v/>
      </c>
      <c r="E2139" s="308"/>
      <c r="F2139" s="308" t="str">
        <f>IF(OR(B2139="",D2139=0),"",VLOOKUP(B2139,#REF!,4,0))</f>
        <v/>
      </c>
      <c r="G2139" s="308" t="str">
        <f>IF(OR(B2139="",D2139=0),"",VLOOKUP(B2139,#REF!,5,0))</f>
        <v/>
      </c>
      <c r="H2139" s="309" t="e">
        <f>#N/A</f>
        <v>#N/A</v>
      </c>
      <c r="I2139" s="486" t="e">
        <f>#N/A</f>
        <v>#N/A</v>
      </c>
      <c r="J2139" s="270" t="e">
        <f>#N/A</f>
        <v>#N/A</v>
      </c>
      <c r="K2139" s="470" t="e">
        <f>#N/A</f>
        <v>#N/A</v>
      </c>
    </row>
    <row r="2140" spans="2:11" ht="15" customHeight="1">
      <c r="B2140" s="299"/>
      <c r="C2140" s="302" t="str">
        <f>IF(B2140&lt;&gt;"",VLOOKUP(B2140,#REF!,2,0),"")</f>
        <v/>
      </c>
      <c r="D2140" s="301" t="str">
        <f>IF(B2140&lt;&gt;"",VLOOKUP(B2140,#REF!,3,0),"")</f>
        <v/>
      </c>
      <c r="E2140" s="308"/>
      <c r="F2140" s="308" t="str">
        <f>IF(OR(B2140="",D2140=0),"",VLOOKUP(B2140,#REF!,4,0))</f>
        <v/>
      </c>
      <c r="G2140" s="308" t="str">
        <f>IF(OR(B2140="",D2140=0),"",VLOOKUP(B2140,#REF!,5,0))</f>
        <v/>
      </c>
      <c r="H2140" s="309" t="e">
        <f>#N/A</f>
        <v>#N/A</v>
      </c>
      <c r="I2140" s="486" t="e">
        <f>#N/A</f>
        <v>#N/A</v>
      </c>
      <c r="J2140" s="270" t="e">
        <f>#N/A</f>
        <v>#N/A</v>
      </c>
      <c r="K2140" s="470" t="e">
        <f>#N/A</f>
        <v>#N/A</v>
      </c>
    </row>
    <row r="2141" spans="2:11" ht="15" customHeight="1">
      <c r="B2141" s="299"/>
      <c r="C2141" s="302" t="str">
        <f>IF(B2141&lt;&gt;"",VLOOKUP(B2141,#REF!,2,0),"")</f>
        <v/>
      </c>
      <c r="D2141" s="301" t="str">
        <f>IF(B2141&lt;&gt;"",VLOOKUP(B2141,#REF!,3,0),"")</f>
        <v/>
      </c>
      <c r="E2141" s="308"/>
      <c r="F2141" s="308" t="str">
        <f>IF(OR(B2141="",D2141=0),"",VLOOKUP(B2141,#REF!,4,0))</f>
        <v/>
      </c>
      <c r="G2141" s="308" t="str">
        <f>IF(OR(B2141="",D2141=0),"",VLOOKUP(B2141,#REF!,5,0))</f>
        <v/>
      </c>
      <c r="H2141" s="309" t="e">
        <f>#N/A</f>
        <v>#N/A</v>
      </c>
      <c r="I2141" s="486" t="e">
        <f>#N/A</f>
        <v>#N/A</v>
      </c>
      <c r="J2141" s="270" t="e">
        <f>#N/A</f>
        <v>#N/A</v>
      </c>
      <c r="K2141" s="470" t="e">
        <f>#N/A</f>
        <v>#N/A</v>
      </c>
    </row>
    <row r="2142" spans="2:11" ht="15" customHeight="1">
      <c r="B2142" s="299"/>
      <c r="C2142" s="302" t="str">
        <f>IF(B2142&lt;&gt;"",VLOOKUP(B2142,#REF!,2,0),"")</f>
        <v/>
      </c>
      <c r="D2142" s="301" t="str">
        <f>IF(B2142&lt;&gt;"",VLOOKUP(B2142,#REF!,3,0),"")</f>
        <v/>
      </c>
      <c r="E2142" s="308"/>
      <c r="F2142" s="308" t="str">
        <f>IF(OR(B2142="",D2142=0),"",VLOOKUP(B2142,#REF!,4,0))</f>
        <v/>
      </c>
      <c r="G2142" s="308" t="str">
        <f>IF(OR(B2142="",D2142=0),"",VLOOKUP(B2142,#REF!,5,0))</f>
        <v/>
      </c>
      <c r="H2142" s="309" t="e">
        <f>#N/A</f>
        <v>#N/A</v>
      </c>
      <c r="I2142" s="486" t="e">
        <f>#N/A</f>
        <v>#N/A</v>
      </c>
      <c r="J2142" s="270" t="e">
        <f>#N/A</f>
        <v>#N/A</v>
      </c>
      <c r="K2142" s="470" t="e">
        <f>#N/A</f>
        <v>#N/A</v>
      </c>
    </row>
    <row r="2143" spans="2:11" ht="15" customHeight="1">
      <c r="B2143" s="299"/>
      <c r="C2143" s="302" t="str">
        <f>IF(B2143&lt;&gt;"",VLOOKUP(B2143,#REF!,2,0),"")</f>
        <v/>
      </c>
      <c r="D2143" s="301" t="str">
        <f>IF(B2143&lt;&gt;"",VLOOKUP(B2143,#REF!,3,0),"")</f>
        <v/>
      </c>
      <c r="E2143" s="308"/>
      <c r="F2143" s="308" t="str">
        <f>IF(OR(B2143="",D2143=0),"",VLOOKUP(B2143,#REF!,4,0))</f>
        <v/>
      </c>
      <c r="G2143" s="308" t="str">
        <f>IF(OR(B2143="",D2143=0),"",VLOOKUP(B2143,#REF!,5,0))</f>
        <v/>
      </c>
      <c r="H2143" s="309" t="e">
        <f>#N/A</f>
        <v>#N/A</v>
      </c>
      <c r="I2143" s="486" t="e">
        <f>#N/A</f>
        <v>#N/A</v>
      </c>
      <c r="J2143" s="270" t="e">
        <f>#N/A</f>
        <v>#N/A</v>
      </c>
      <c r="K2143" s="470" t="e">
        <f>#N/A</f>
        <v>#N/A</v>
      </c>
    </row>
    <row r="2144" spans="2:11" ht="15" customHeight="1">
      <c r="B2144" s="299"/>
      <c r="C2144" s="302" t="str">
        <f>IF(B2144&lt;&gt;"",VLOOKUP(B2144,#REF!,2,0),"")</f>
        <v/>
      </c>
      <c r="D2144" s="301" t="str">
        <f>IF(B2144&lt;&gt;"",VLOOKUP(B2144,#REF!,3,0),"")</f>
        <v/>
      </c>
      <c r="E2144" s="308"/>
      <c r="F2144" s="308" t="str">
        <f>IF(OR(B2144="",D2144=0),"",VLOOKUP(B2144,#REF!,4,0))</f>
        <v/>
      </c>
      <c r="G2144" s="308" t="str">
        <f>IF(OR(B2144="",D2144=0),"",VLOOKUP(B2144,#REF!,5,0))</f>
        <v/>
      </c>
      <c r="H2144" s="309" t="e">
        <f>#N/A</f>
        <v>#N/A</v>
      </c>
      <c r="I2144" s="486" t="e">
        <f>#N/A</f>
        <v>#N/A</v>
      </c>
      <c r="J2144" s="270" t="e">
        <f>#N/A</f>
        <v>#N/A</v>
      </c>
      <c r="K2144" s="470" t="e">
        <f>#N/A</f>
        <v>#N/A</v>
      </c>
    </row>
    <row r="2145" spans="2:11" ht="15" customHeight="1">
      <c r="B2145" s="299"/>
      <c r="C2145" s="302" t="str">
        <f>IF(B2145&lt;&gt;"",VLOOKUP(B2145,#REF!,2,0),"")</f>
        <v/>
      </c>
      <c r="D2145" s="301" t="str">
        <f>IF(B2145&lt;&gt;"",VLOOKUP(B2145,#REF!,3,0),"")</f>
        <v/>
      </c>
      <c r="E2145" s="308"/>
      <c r="F2145" s="308" t="str">
        <f>IF(OR(B2145="",D2145=0),"",VLOOKUP(B2145,#REF!,4,0))</f>
        <v/>
      </c>
      <c r="G2145" s="308" t="str">
        <f>IF(OR(B2145="",D2145=0),"",VLOOKUP(B2145,#REF!,5,0))</f>
        <v/>
      </c>
      <c r="H2145" s="309" t="e">
        <f>#N/A</f>
        <v>#N/A</v>
      </c>
      <c r="I2145" s="486" t="e">
        <f>#N/A</f>
        <v>#N/A</v>
      </c>
      <c r="J2145" s="270" t="e">
        <f>#N/A</f>
        <v>#N/A</v>
      </c>
      <c r="K2145" s="470" t="e">
        <f>#N/A</f>
        <v>#N/A</v>
      </c>
    </row>
    <row r="2146" spans="2:11" ht="15" customHeight="1">
      <c r="B2146" s="299"/>
      <c r="C2146" s="302" t="str">
        <f>IF(B2146&lt;&gt;"",VLOOKUP(B2146,#REF!,2,0),"")</f>
        <v/>
      </c>
      <c r="D2146" s="301" t="str">
        <f>IF(B2146&lt;&gt;"",VLOOKUP(B2146,#REF!,3,0),"")</f>
        <v/>
      </c>
      <c r="E2146" s="308"/>
      <c r="F2146" s="308" t="str">
        <f>IF(OR(B2146="",D2146=0),"",VLOOKUP(B2146,#REF!,4,0))</f>
        <v/>
      </c>
      <c r="G2146" s="308" t="str">
        <f>IF(OR(B2146="",D2146=0),"",VLOOKUP(B2146,#REF!,5,0))</f>
        <v/>
      </c>
      <c r="H2146" s="309" t="e">
        <f>#N/A</f>
        <v>#N/A</v>
      </c>
      <c r="I2146" s="486" t="e">
        <f>#N/A</f>
        <v>#N/A</v>
      </c>
      <c r="J2146" s="270" t="e">
        <f>#N/A</f>
        <v>#N/A</v>
      </c>
      <c r="K2146" s="470" t="e">
        <f>#N/A</f>
        <v>#N/A</v>
      </c>
    </row>
    <row r="2147" spans="2:11" ht="15" customHeight="1">
      <c r="B2147" s="299"/>
      <c r="C2147" s="302" t="str">
        <f>IF(B2147&lt;&gt;"",VLOOKUP(B2147,#REF!,2,0),"")</f>
        <v/>
      </c>
      <c r="D2147" s="301" t="str">
        <f>IF(B2147&lt;&gt;"",VLOOKUP(B2147,#REF!,3,0),"")</f>
        <v/>
      </c>
      <c r="E2147" s="308"/>
      <c r="F2147" s="308" t="str">
        <f>IF(OR(B2147="",D2147=0),"",VLOOKUP(B2147,#REF!,4,0))</f>
        <v/>
      </c>
      <c r="G2147" s="308" t="str">
        <f>IF(OR(B2147="",D2147=0),"",VLOOKUP(B2147,#REF!,5,0))</f>
        <v/>
      </c>
      <c r="H2147" s="309" t="e">
        <f>#N/A</f>
        <v>#N/A</v>
      </c>
      <c r="I2147" s="486" t="e">
        <f>#N/A</f>
        <v>#N/A</v>
      </c>
      <c r="J2147" s="270" t="e">
        <f>#N/A</f>
        <v>#N/A</v>
      </c>
      <c r="K2147" s="470" t="e">
        <f>#N/A</f>
        <v>#N/A</v>
      </c>
    </row>
    <row r="2148" spans="2:11" ht="15" customHeight="1">
      <c r="B2148" s="299"/>
      <c r="C2148" s="302" t="str">
        <f>IF(B2148&lt;&gt;"",VLOOKUP(B2148,#REF!,2,0),"")</f>
        <v/>
      </c>
      <c r="D2148" s="301" t="str">
        <f>IF(B2148&lt;&gt;"",VLOOKUP(B2148,#REF!,3,0),"")</f>
        <v/>
      </c>
      <c r="E2148" s="308"/>
      <c r="F2148" s="308" t="str">
        <f>IF(OR(B2148="",D2148=0),"",VLOOKUP(B2148,#REF!,4,0))</f>
        <v/>
      </c>
      <c r="G2148" s="308" t="str">
        <f>IF(OR(B2148="",D2148=0),"",VLOOKUP(B2148,#REF!,5,0))</f>
        <v/>
      </c>
      <c r="H2148" s="309" t="e">
        <f>#N/A</f>
        <v>#N/A</v>
      </c>
      <c r="I2148" s="486" t="e">
        <f>#N/A</f>
        <v>#N/A</v>
      </c>
      <c r="J2148" s="270" t="e">
        <f>#N/A</f>
        <v>#N/A</v>
      </c>
      <c r="K2148" s="470" t="e">
        <f>#N/A</f>
        <v>#N/A</v>
      </c>
    </row>
    <row r="2149" spans="2:11" ht="15" customHeight="1">
      <c r="B2149" s="299"/>
      <c r="C2149" s="302" t="str">
        <f>IF(B2149&lt;&gt;"",VLOOKUP(B2149,#REF!,2,0),"")</f>
        <v/>
      </c>
      <c r="D2149" s="301" t="str">
        <f>IF(B2149&lt;&gt;"",VLOOKUP(B2149,#REF!,3,0),"")</f>
        <v/>
      </c>
      <c r="E2149" s="308"/>
      <c r="F2149" s="308" t="str">
        <f>IF(OR(B2149="",D2149=0),"",VLOOKUP(B2149,#REF!,4,0))</f>
        <v/>
      </c>
      <c r="G2149" s="308" t="str">
        <f>IF(OR(B2149="",D2149=0),"",VLOOKUP(B2149,#REF!,5,0))</f>
        <v/>
      </c>
      <c r="H2149" s="309" t="e">
        <f>#N/A</f>
        <v>#N/A</v>
      </c>
      <c r="I2149" s="486" t="e">
        <f>#N/A</f>
        <v>#N/A</v>
      </c>
      <c r="J2149" s="270" t="e">
        <f>#N/A</f>
        <v>#N/A</v>
      </c>
      <c r="K2149" s="470" t="e">
        <f>#N/A</f>
        <v>#N/A</v>
      </c>
    </row>
    <row r="2150" spans="2:11" ht="15" customHeight="1">
      <c r="B2150" s="299"/>
      <c r="C2150" s="302" t="str">
        <f>IF(B2150&lt;&gt;"",VLOOKUP(B2150,#REF!,2,0),"")</f>
        <v/>
      </c>
      <c r="D2150" s="301" t="str">
        <f>IF(B2150&lt;&gt;"",VLOOKUP(B2150,#REF!,3,0),"")</f>
        <v/>
      </c>
      <c r="E2150" s="308"/>
      <c r="F2150" s="308" t="str">
        <f>IF(OR(B2150="",D2150=0),"",VLOOKUP(B2150,#REF!,4,0))</f>
        <v/>
      </c>
      <c r="G2150" s="308" t="str">
        <f>IF(OR(B2150="",D2150=0),"",VLOOKUP(B2150,#REF!,5,0))</f>
        <v/>
      </c>
      <c r="H2150" s="309" t="e">
        <f>#N/A</f>
        <v>#N/A</v>
      </c>
      <c r="I2150" s="486" t="e">
        <f>#N/A</f>
        <v>#N/A</v>
      </c>
      <c r="J2150" s="270" t="e">
        <f>#N/A</f>
        <v>#N/A</v>
      </c>
      <c r="K2150" s="470" t="e">
        <f>#N/A</f>
        <v>#N/A</v>
      </c>
    </row>
    <row r="2151" spans="2:11" ht="15" customHeight="1">
      <c r="B2151" s="299"/>
      <c r="C2151" s="302" t="str">
        <f>IF(B2151&lt;&gt;"",VLOOKUP(B2151,#REF!,2,0),"")</f>
        <v/>
      </c>
      <c r="D2151" s="301" t="str">
        <f>IF(B2151&lt;&gt;"",VLOOKUP(B2151,#REF!,3,0),"")</f>
        <v/>
      </c>
      <c r="E2151" s="308"/>
      <c r="F2151" s="308" t="str">
        <f>IF(OR(B2151="",D2151=0),"",VLOOKUP(B2151,#REF!,4,0))</f>
        <v/>
      </c>
      <c r="G2151" s="308" t="str">
        <f>IF(OR(B2151="",D2151=0),"",VLOOKUP(B2151,#REF!,5,0))</f>
        <v/>
      </c>
      <c r="H2151" s="309" t="e">
        <f>#N/A</f>
        <v>#N/A</v>
      </c>
      <c r="I2151" s="486" t="e">
        <f>#N/A</f>
        <v>#N/A</v>
      </c>
      <c r="J2151" s="270" t="e">
        <f>#N/A</f>
        <v>#N/A</v>
      </c>
      <c r="K2151" s="470" t="e">
        <f>#N/A</f>
        <v>#N/A</v>
      </c>
    </row>
    <row r="2152" spans="2:11" ht="15" customHeight="1">
      <c r="B2152" s="299"/>
      <c r="C2152" s="302" t="str">
        <f>IF(B2152&lt;&gt;"",VLOOKUP(B2152,#REF!,2,0),"")</f>
        <v/>
      </c>
      <c r="D2152" s="301" t="str">
        <f>IF(B2152&lt;&gt;"",VLOOKUP(B2152,#REF!,3,0),"")</f>
        <v/>
      </c>
      <c r="E2152" s="308"/>
      <c r="F2152" s="308" t="str">
        <f>IF(OR(B2152="",D2152=0),"",VLOOKUP(B2152,#REF!,4,0))</f>
        <v/>
      </c>
      <c r="G2152" s="308" t="str">
        <f>IF(OR(B2152="",D2152=0),"",VLOOKUP(B2152,#REF!,5,0))</f>
        <v/>
      </c>
      <c r="H2152" s="309" t="e">
        <f>#N/A</f>
        <v>#N/A</v>
      </c>
      <c r="I2152" s="486" t="e">
        <f>#N/A</f>
        <v>#N/A</v>
      </c>
      <c r="J2152" s="270" t="e">
        <f>#N/A</f>
        <v>#N/A</v>
      </c>
      <c r="K2152" s="470" t="e">
        <f>#N/A</f>
        <v>#N/A</v>
      </c>
    </row>
    <row r="2153" spans="2:11" ht="15" customHeight="1">
      <c r="B2153" s="299"/>
      <c r="C2153" s="302" t="str">
        <f>IF(B2153&lt;&gt;"",VLOOKUP(B2153,#REF!,2,0),"")</f>
        <v/>
      </c>
      <c r="D2153" s="301" t="str">
        <f>IF(B2153&lt;&gt;"",VLOOKUP(B2153,#REF!,3,0),"")</f>
        <v/>
      </c>
      <c r="E2153" s="308"/>
      <c r="F2153" s="308" t="str">
        <f>IF(OR(B2153="",D2153=0),"",VLOOKUP(B2153,#REF!,4,0))</f>
        <v/>
      </c>
      <c r="G2153" s="308" t="str">
        <f>IF(OR(B2153="",D2153=0),"",VLOOKUP(B2153,#REF!,5,0))</f>
        <v/>
      </c>
      <c r="H2153" s="309" t="e">
        <f>#N/A</f>
        <v>#N/A</v>
      </c>
      <c r="I2153" s="486" t="e">
        <f>#N/A</f>
        <v>#N/A</v>
      </c>
      <c r="J2153" s="270" t="e">
        <f>#N/A</f>
        <v>#N/A</v>
      </c>
      <c r="K2153" s="470" t="e">
        <f>#N/A</f>
        <v>#N/A</v>
      </c>
    </row>
    <row r="2154" spans="2:11" ht="15" customHeight="1">
      <c r="B2154" s="299"/>
      <c r="C2154" s="302" t="str">
        <f>IF(B2154&lt;&gt;"",VLOOKUP(B2154,#REF!,2,0),"")</f>
        <v/>
      </c>
      <c r="D2154" s="301" t="str">
        <f>IF(B2154&lt;&gt;"",VLOOKUP(B2154,#REF!,3,0),"")</f>
        <v/>
      </c>
      <c r="E2154" s="308"/>
      <c r="F2154" s="308" t="str">
        <f>IF(OR(B2154="",D2154=0),"",VLOOKUP(B2154,#REF!,4,0))</f>
        <v/>
      </c>
      <c r="G2154" s="308" t="str">
        <f>IF(OR(B2154="",D2154=0),"",VLOOKUP(B2154,#REF!,5,0))</f>
        <v/>
      </c>
      <c r="H2154" s="309" t="e">
        <f>#N/A</f>
        <v>#N/A</v>
      </c>
      <c r="I2154" s="486" t="e">
        <f>#N/A</f>
        <v>#N/A</v>
      </c>
      <c r="J2154" s="270" t="e">
        <f>#N/A</f>
        <v>#N/A</v>
      </c>
      <c r="K2154" s="470" t="e">
        <f>#N/A</f>
        <v>#N/A</v>
      </c>
    </row>
    <row r="2155" spans="2:11" ht="15" customHeight="1">
      <c r="B2155" s="299"/>
      <c r="C2155" s="302" t="str">
        <f>IF(B2155&lt;&gt;"",VLOOKUP(B2155,#REF!,2,0),"")</f>
        <v/>
      </c>
      <c r="D2155" s="301" t="str">
        <f>IF(B2155&lt;&gt;"",VLOOKUP(B2155,#REF!,3,0),"")</f>
        <v/>
      </c>
      <c r="E2155" s="308"/>
      <c r="F2155" s="308" t="str">
        <f>IF(OR(B2155="",D2155=0),"",VLOOKUP(B2155,#REF!,4,0))</f>
        <v/>
      </c>
      <c r="G2155" s="308" t="str">
        <f>IF(OR(B2155="",D2155=0),"",VLOOKUP(B2155,#REF!,5,0))</f>
        <v/>
      </c>
      <c r="H2155" s="309" t="e">
        <f>#N/A</f>
        <v>#N/A</v>
      </c>
      <c r="I2155" s="486" t="e">
        <f>#N/A</f>
        <v>#N/A</v>
      </c>
      <c r="J2155" s="270" t="e">
        <f>#N/A</f>
        <v>#N/A</v>
      </c>
      <c r="K2155" s="470" t="e">
        <f>#N/A</f>
        <v>#N/A</v>
      </c>
    </row>
    <row r="2156" spans="2:11" ht="15" customHeight="1">
      <c r="B2156" s="299"/>
      <c r="C2156" s="302" t="str">
        <f>IF(B2156&lt;&gt;"",VLOOKUP(B2156,#REF!,2,0),"")</f>
        <v/>
      </c>
      <c r="D2156" s="301" t="str">
        <f>IF(B2156&lt;&gt;"",VLOOKUP(B2156,#REF!,3,0),"")</f>
        <v/>
      </c>
      <c r="E2156" s="308"/>
      <c r="F2156" s="308" t="str">
        <f>IF(OR(B2156="",D2156=0),"",VLOOKUP(B2156,#REF!,4,0))</f>
        <v/>
      </c>
      <c r="G2156" s="308" t="str">
        <f>IF(OR(B2156="",D2156=0),"",VLOOKUP(B2156,#REF!,5,0))</f>
        <v/>
      </c>
      <c r="H2156" s="309" t="e">
        <f>#N/A</f>
        <v>#N/A</v>
      </c>
      <c r="I2156" s="486" t="e">
        <f>#N/A</f>
        <v>#N/A</v>
      </c>
      <c r="J2156" s="270" t="e">
        <f>#N/A</f>
        <v>#N/A</v>
      </c>
      <c r="K2156" s="470" t="e">
        <f>#N/A</f>
        <v>#N/A</v>
      </c>
    </row>
    <row r="2157" spans="2:11" ht="15" customHeight="1">
      <c r="B2157" s="299"/>
      <c r="C2157" s="302" t="str">
        <f>IF(B2157&lt;&gt;"",VLOOKUP(B2157,#REF!,2,0),"")</f>
        <v/>
      </c>
      <c r="D2157" s="301" t="str">
        <f>IF(B2157&lt;&gt;"",VLOOKUP(B2157,#REF!,3,0),"")</f>
        <v/>
      </c>
      <c r="E2157" s="308"/>
      <c r="F2157" s="308" t="str">
        <f>IF(OR(B2157="",D2157=0),"",VLOOKUP(B2157,#REF!,4,0))</f>
        <v/>
      </c>
      <c r="G2157" s="308" t="str">
        <f>IF(OR(B2157="",D2157=0),"",VLOOKUP(B2157,#REF!,5,0))</f>
        <v/>
      </c>
      <c r="H2157" s="309" t="e">
        <f>#N/A</f>
        <v>#N/A</v>
      </c>
      <c r="I2157" s="486" t="e">
        <f>#N/A</f>
        <v>#N/A</v>
      </c>
      <c r="J2157" s="270" t="e">
        <f>#N/A</f>
        <v>#N/A</v>
      </c>
      <c r="K2157" s="470" t="e">
        <f>#N/A</f>
        <v>#N/A</v>
      </c>
    </row>
    <row r="2158" spans="2:11" ht="15" customHeight="1">
      <c r="B2158" s="299"/>
      <c r="C2158" s="302" t="str">
        <f>IF(B2158&lt;&gt;"",VLOOKUP(B2158,#REF!,2,0),"")</f>
        <v/>
      </c>
      <c r="D2158" s="301" t="str">
        <f>IF(B2158&lt;&gt;"",VLOOKUP(B2158,#REF!,3,0),"")</f>
        <v/>
      </c>
      <c r="E2158" s="308"/>
      <c r="F2158" s="308" t="str">
        <f>IF(OR(B2158="",D2158=0),"",VLOOKUP(B2158,#REF!,4,0))</f>
        <v/>
      </c>
      <c r="G2158" s="308" t="str">
        <f>IF(OR(B2158="",D2158=0),"",VLOOKUP(B2158,#REF!,5,0))</f>
        <v/>
      </c>
      <c r="H2158" s="309" t="e">
        <f>#N/A</f>
        <v>#N/A</v>
      </c>
      <c r="I2158" s="486" t="e">
        <f>#N/A</f>
        <v>#N/A</v>
      </c>
      <c r="J2158" s="270" t="e">
        <f>#N/A</f>
        <v>#N/A</v>
      </c>
      <c r="K2158" s="470" t="e">
        <f>#N/A</f>
        <v>#N/A</v>
      </c>
    </row>
    <row r="2159" spans="2:11" ht="15" customHeight="1">
      <c r="B2159" s="299"/>
      <c r="C2159" s="302" t="str">
        <f>IF(B2159&lt;&gt;"",VLOOKUP(B2159,#REF!,2,0),"")</f>
        <v/>
      </c>
      <c r="D2159" s="301" t="str">
        <f>IF(B2159&lt;&gt;"",VLOOKUP(B2159,#REF!,3,0),"")</f>
        <v/>
      </c>
      <c r="E2159" s="308"/>
      <c r="F2159" s="308" t="str">
        <f>IF(OR(B2159="",D2159=0),"",VLOOKUP(B2159,#REF!,4,0))</f>
        <v/>
      </c>
      <c r="G2159" s="308" t="str">
        <f>IF(OR(B2159="",D2159=0),"",VLOOKUP(B2159,#REF!,5,0))</f>
        <v/>
      </c>
      <c r="H2159" s="309" t="e">
        <f>#N/A</f>
        <v>#N/A</v>
      </c>
      <c r="I2159" s="486" t="e">
        <f>#N/A</f>
        <v>#N/A</v>
      </c>
      <c r="J2159" s="270" t="e">
        <f>#N/A</f>
        <v>#N/A</v>
      </c>
      <c r="K2159" s="470" t="e">
        <f>#N/A</f>
        <v>#N/A</v>
      </c>
    </row>
    <row r="2160" spans="2:11" ht="15" customHeight="1">
      <c r="B2160" s="299"/>
      <c r="C2160" s="302" t="str">
        <f>IF(B2160&lt;&gt;"",VLOOKUP(B2160,#REF!,2,0),"")</f>
        <v/>
      </c>
      <c r="D2160" s="301" t="str">
        <f>IF(B2160&lt;&gt;"",VLOOKUP(B2160,#REF!,3,0),"")</f>
        <v/>
      </c>
      <c r="E2160" s="308"/>
      <c r="F2160" s="308" t="str">
        <f>IF(OR(B2160="",D2160=0),"",VLOOKUP(B2160,#REF!,4,0))</f>
        <v/>
      </c>
      <c r="G2160" s="308" t="str">
        <f>IF(OR(B2160="",D2160=0),"",VLOOKUP(B2160,#REF!,5,0))</f>
        <v/>
      </c>
      <c r="H2160" s="309" t="e">
        <f>#N/A</f>
        <v>#N/A</v>
      </c>
      <c r="I2160" s="486" t="e">
        <f>#N/A</f>
        <v>#N/A</v>
      </c>
      <c r="J2160" s="270" t="e">
        <f>#N/A</f>
        <v>#N/A</v>
      </c>
      <c r="K2160" s="470" t="e">
        <f>#N/A</f>
        <v>#N/A</v>
      </c>
    </row>
    <row r="2161" spans="2:11" ht="15" customHeight="1">
      <c r="B2161" s="299"/>
      <c r="C2161" s="302" t="str">
        <f>IF(B2161&lt;&gt;"",VLOOKUP(B2161,#REF!,2,0),"")</f>
        <v/>
      </c>
      <c r="D2161" s="301" t="str">
        <f>IF(B2161&lt;&gt;"",VLOOKUP(B2161,#REF!,3,0),"")</f>
        <v/>
      </c>
      <c r="E2161" s="308"/>
      <c r="F2161" s="308" t="str">
        <f>IF(OR(B2161="",D2161=0),"",VLOOKUP(B2161,#REF!,4,0))</f>
        <v/>
      </c>
      <c r="G2161" s="308" t="str">
        <f>IF(OR(B2161="",D2161=0),"",VLOOKUP(B2161,#REF!,5,0))</f>
        <v/>
      </c>
      <c r="H2161" s="309" t="e">
        <f>#N/A</f>
        <v>#N/A</v>
      </c>
      <c r="I2161" s="486" t="e">
        <f>#N/A</f>
        <v>#N/A</v>
      </c>
      <c r="J2161" s="270" t="e">
        <f>#N/A</f>
        <v>#N/A</v>
      </c>
      <c r="K2161" s="470" t="e">
        <f>#N/A</f>
        <v>#N/A</v>
      </c>
    </row>
    <row r="2162" spans="2:11" ht="15" customHeight="1">
      <c r="B2162" s="299"/>
      <c r="C2162" s="302" t="str">
        <f>IF(B2162&lt;&gt;"",VLOOKUP(B2162,#REF!,2,0),"")</f>
        <v/>
      </c>
      <c r="D2162" s="301" t="str">
        <f>IF(B2162&lt;&gt;"",VLOOKUP(B2162,#REF!,3,0),"")</f>
        <v/>
      </c>
      <c r="E2162" s="308"/>
      <c r="F2162" s="308" t="str">
        <f>IF(OR(B2162="",D2162=0),"",VLOOKUP(B2162,#REF!,4,0))</f>
        <v/>
      </c>
      <c r="G2162" s="308" t="str">
        <f>IF(OR(B2162="",D2162=0),"",VLOOKUP(B2162,#REF!,5,0))</f>
        <v/>
      </c>
      <c r="H2162" s="309" t="e">
        <f>#N/A</f>
        <v>#N/A</v>
      </c>
      <c r="I2162" s="486" t="e">
        <f>#N/A</f>
        <v>#N/A</v>
      </c>
      <c r="J2162" s="270" t="e">
        <f>#N/A</f>
        <v>#N/A</v>
      </c>
      <c r="K2162" s="470" t="e">
        <f>#N/A</f>
        <v>#N/A</v>
      </c>
    </row>
    <row r="2163" spans="2:11" ht="15" customHeight="1">
      <c r="B2163" s="299"/>
      <c r="C2163" s="302" t="str">
        <f>IF(B2163&lt;&gt;"",VLOOKUP(B2163,#REF!,2,0),"")</f>
        <v/>
      </c>
      <c r="D2163" s="301" t="str">
        <f>IF(B2163&lt;&gt;"",VLOOKUP(B2163,#REF!,3,0),"")</f>
        <v/>
      </c>
      <c r="E2163" s="308"/>
      <c r="F2163" s="308" t="str">
        <f>IF(OR(B2163="",D2163=0),"",VLOOKUP(B2163,#REF!,4,0))</f>
        <v/>
      </c>
      <c r="G2163" s="308" t="str">
        <f>IF(OR(B2163="",D2163=0),"",VLOOKUP(B2163,#REF!,5,0))</f>
        <v/>
      </c>
      <c r="H2163" s="309" t="e">
        <f>#N/A</f>
        <v>#N/A</v>
      </c>
      <c r="I2163" s="486" t="e">
        <f>#N/A</f>
        <v>#N/A</v>
      </c>
      <c r="J2163" s="270" t="e">
        <f>#N/A</f>
        <v>#N/A</v>
      </c>
      <c r="K2163" s="470" t="e">
        <f>#N/A</f>
        <v>#N/A</v>
      </c>
    </row>
    <row r="2164" spans="2:11" ht="15" customHeight="1">
      <c r="B2164" s="299"/>
      <c r="C2164" s="302" t="str">
        <f>IF(B2164&lt;&gt;"",VLOOKUP(B2164,#REF!,2,0),"")</f>
        <v/>
      </c>
      <c r="D2164" s="301" t="str">
        <f>IF(B2164&lt;&gt;"",VLOOKUP(B2164,#REF!,3,0),"")</f>
        <v/>
      </c>
      <c r="E2164" s="308"/>
      <c r="F2164" s="308" t="str">
        <f>IF(OR(B2164="",D2164=0),"",VLOOKUP(B2164,#REF!,4,0))</f>
        <v/>
      </c>
      <c r="G2164" s="308" t="str">
        <f>IF(OR(B2164="",D2164=0),"",VLOOKUP(B2164,#REF!,5,0))</f>
        <v/>
      </c>
      <c r="H2164" s="309" t="e">
        <f>#N/A</f>
        <v>#N/A</v>
      </c>
      <c r="I2164" s="486" t="e">
        <f>#N/A</f>
        <v>#N/A</v>
      </c>
      <c r="J2164" s="270" t="e">
        <f>#N/A</f>
        <v>#N/A</v>
      </c>
      <c r="K2164" s="470" t="e">
        <f>#N/A</f>
        <v>#N/A</v>
      </c>
    </row>
    <row r="2165" spans="2:11" ht="15" customHeight="1">
      <c r="B2165" s="299"/>
      <c r="C2165" s="302" t="str">
        <f>IF(B2165&lt;&gt;"",VLOOKUP(B2165,#REF!,2,0),"")</f>
        <v/>
      </c>
      <c r="D2165" s="301" t="str">
        <f>IF(B2165&lt;&gt;"",VLOOKUP(B2165,#REF!,3,0),"")</f>
        <v/>
      </c>
      <c r="E2165" s="308"/>
      <c r="F2165" s="308" t="str">
        <f>IF(OR(B2165="",D2165=0),"",VLOOKUP(B2165,#REF!,4,0))</f>
        <v/>
      </c>
      <c r="G2165" s="308" t="str">
        <f>IF(OR(B2165="",D2165=0),"",VLOOKUP(B2165,#REF!,5,0))</f>
        <v/>
      </c>
      <c r="H2165" s="309" t="e">
        <f>#N/A</f>
        <v>#N/A</v>
      </c>
      <c r="I2165" s="486" t="e">
        <f>#N/A</f>
        <v>#N/A</v>
      </c>
      <c r="J2165" s="270" t="e">
        <f>#N/A</f>
        <v>#N/A</v>
      </c>
      <c r="K2165" s="470" t="e">
        <f>#N/A</f>
        <v>#N/A</v>
      </c>
    </row>
    <row r="2166" spans="2:11" ht="15" customHeight="1">
      <c r="B2166" s="299"/>
      <c r="C2166" s="302" t="str">
        <f>IF(B2166&lt;&gt;"",VLOOKUP(B2166,#REF!,2,0),"")</f>
        <v/>
      </c>
      <c r="D2166" s="301" t="str">
        <f>IF(B2166&lt;&gt;"",VLOOKUP(B2166,#REF!,3,0),"")</f>
        <v/>
      </c>
      <c r="E2166" s="308"/>
      <c r="F2166" s="308" t="str">
        <f>IF(OR(B2166="",D2166=0),"",VLOOKUP(B2166,#REF!,4,0))</f>
        <v/>
      </c>
      <c r="G2166" s="308" t="str">
        <f>IF(OR(B2166="",D2166=0),"",VLOOKUP(B2166,#REF!,5,0))</f>
        <v/>
      </c>
      <c r="H2166" s="309" t="e">
        <f>#N/A</f>
        <v>#N/A</v>
      </c>
      <c r="I2166" s="486" t="e">
        <f>#N/A</f>
        <v>#N/A</v>
      </c>
      <c r="J2166" s="270" t="e">
        <f>#N/A</f>
        <v>#N/A</v>
      </c>
      <c r="K2166" s="470" t="e">
        <f>#N/A</f>
        <v>#N/A</v>
      </c>
    </row>
    <row r="2167" spans="2:11" ht="15" customHeight="1">
      <c r="B2167" s="299"/>
      <c r="C2167" s="302" t="str">
        <f>IF(B2167&lt;&gt;"",VLOOKUP(B2167,#REF!,2,0),"")</f>
        <v/>
      </c>
      <c r="D2167" s="301" t="str">
        <f>IF(B2167&lt;&gt;"",VLOOKUP(B2167,#REF!,3,0),"")</f>
        <v/>
      </c>
      <c r="E2167" s="308"/>
      <c r="F2167" s="308" t="str">
        <f>IF(OR(B2167="",D2167=0),"",VLOOKUP(B2167,#REF!,4,0))</f>
        <v/>
      </c>
      <c r="G2167" s="308" t="str">
        <f>IF(OR(B2167="",D2167=0),"",VLOOKUP(B2167,#REF!,5,0))</f>
        <v/>
      </c>
      <c r="H2167" s="309" t="e">
        <f>#N/A</f>
        <v>#N/A</v>
      </c>
      <c r="I2167" s="486" t="e">
        <f>#N/A</f>
        <v>#N/A</v>
      </c>
      <c r="J2167" s="270" t="e">
        <f>#N/A</f>
        <v>#N/A</v>
      </c>
      <c r="K2167" s="470" t="e">
        <f>#N/A</f>
        <v>#N/A</v>
      </c>
    </row>
    <row r="2168" spans="2:11" ht="15" customHeight="1">
      <c r="B2168" s="299"/>
      <c r="C2168" s="302" t="str">
        <f>IF(B2168&lt;&gt;"",VLOOKUP(B2168,#REF!,2,0),"")</f>
        <v/>
      </c>
      <c r="D2168" s="301" t="str">
        <f>IF(B2168&lt;&gt;"",VLOOKUP(B2168,#REF!,3,0),"")</f>
        <v/>
      </c>
      <c r="E2168" s="308"/>
      <c r="F2168" s="308" t="str">
        <f>IF(OR(B2168="",D2168=0),"",VLOOKUP(B2168,#REF!,4,0))</f>
        <v/>
      </c>
      <c r="G2168" s="308" t="str">
        <f>IF(OR(B2168="",D2168=0),"",VLOOKUP(B2168,#REF!,5,0))</f>
        <v/>
      </c>
      <c r="H2168" s="309" t="e">
        <f>#N/A</f>
        <v>#N/A</v>
      </c>
      <c r="I2168" s="486" t="e">
        <f>#N/A</f>
        <v>#N/A</v>
      </c>
      <c r="J2168" s="270" t="e">
        <f>#N/A</f>
        <v>#N/A</v>
      </c>
      <c r="K2168" s="470" t="e">
        <f>#N/A</f>
        <v>#N/A</v>
      </c>
    </row>
    <row r="2169" spans="2:11" ht="15" customHeight="1">
      <c r="B2169" s="299"/>
      <c r="C2169" s="302" t="str">
        <f>IF(B2169&lt;&gt;"",VLOOKUP(B2169,#REF!,2,0),"")</f>
        <v/>
      </c>
      <c r="D2169" s="301" t="str">
        <f>IF(B2169&lt;&gt;"",VLOOKUP(B2169,#REF!,3,0),"")</f>
        <v/>
      </c>
      <c r="E2169" s="308"/>
      <c r="F2169" s="308" t="str">
        <f>IF(OR(B2169="",D2169=0),"",VLOOKUP(B2169,#REF!,4,0))</f>
        <v/>
      </c>
      <c r="G2169" s="308" t="str">
        <f>IF(OR(B2169="",D2169=0),"",VLOOKUP(B2169,#REF!,5,0))</f>
        <v/>
      </c>
      <c r="H2169" s="309" t="e">
        <f>#N/A</f>
        <v>#N/A</v>
      </c>
      <c r="I2169" s="486" t="e">
        <f>#N/A</f>
        <v>#N/A</v>
      </c>
      <c r="J2169" s="270" t="e">
        <f>#N/A</f>
        <v>#N/A</v>
      </c>
      <c r="K2169" s="470" t="e">
        <f>#N/A</f>
        <v>#N/A</v>
      </c>
    </row>
    <row r="2170" spans="2:11" ht="15" customHeight="1">
      <c r="B2170" s="299"/>
      <c r="C2170" s="302" t="str">
        <f>IF(B2170&lt;&gt;"",VLOOKUP(B2170,#REF!,2,0),"")</f>
        <v/>
      </c>
      <c r="D2170" s="301" t="str">
        <f>IF(B2170&lt;&gt;"",VLOOKUP(B2170,#REF!,3,0),"")</f>
        <v/>
      </c>
      <c r="E2170" s="308"/>
      <c r="F2170" s="308" t="str">
        <f>IF(OR(B2170="",D2170=0),"",VLOOKUP(B2170,#REF!,4,0))</f>
        <v/>
      </c>
      <c r="G2170" s="308" t="str">
        <f>IF(OR(B2170="",D2170=0),"",VLOOKUP(B2170,#REF!,5,0))</f>
        <v/>
      </c>
      <c r="H2170" s="309" t="e">
        <f>#N/A</f>
        <v>#N/A</v>
      </c>
      <c r="I2170" s="486" t="e">
        <f>#N/A</f>
        <v>#N/A</v>
      </c>
      <c r="J2170" s="270" t="e">
        <f>#N/A</f>
        <v>#N/A</v>
      </c>
      <c r="K2170" s="470" t="e">
        <f>#N/A</f>
        <v>#N/A</v>
      </c>
    </row>
    <row r="2171" spans="2:11" ht="15" customHeight="1">
      <c r="B2171" s="299"/>
      <c r="C2171" s="302" t="str">
        <f>IF(B2171&lt;&gt;"",VLOOKUP(B2171,#REF!,2,0),"")</f>
        <v/>
      </c>
      <c r="D2171" s="301" t="str">
        <f>IF(B2171&lt;&gt;"",VLOOKUP(B2171,#REF!,3,0),"")</f>
        <v/>
      </c>
      <c r="E2171" s="308"/>
      <c r="F2171" s="308" t="str">
        <f>IF(OR(B2171="",D2171=0),"",VLOOKUP(B2171,#REF!,4,0))</f>
        <v/>
      </c>
      <c r="G2171" s="308" t="str">
        <f>IF(OR(B2171="",D2171=0),"",VLOOKUP(B2171,#REF!,5,0))</f>
        <v/>
      </c>
      <c r="H2171" s="309" t="e">
        <f>#N/A</f>
        <v>#N/A</v>
      </c>
      <c r="I2171" s="486" t="e">
        <f>#N/A</f>
        <v>#N/A</v>
      </c>
      <c r="J2171" s="270" t="e">
        <f>#N/A</f>
        <v>#N/A</v>
      </c>
      <c r="K2171" s="470" t="e">
        <f>#N/A</f>
        <v>#N/A</v>
      </c>
    </row>
    <row r="2172" spans="2:11" ht="15" customHeight="1">
      <c r="B2172" s="299"/>
      <c r="C2172" s="302" t="str">
        <f>IF(B2172&lt;&gt;"",VLOOKUP(B2172,#REF!,2,0),"")</f>
        <v/>
      </c>
      <c r="D2172" s="301" t="str">
        <f>IF(B2172&lt;&gt;"",VLOOKUP(B2172,#REF!,3,0),"")</f>
        <v/>
      </c>
      <c r="E2172" s="308"/>
      <c r="F2172" s="308" t="str">
        <f>IF(OR(B2172="",D2172=0),"",VLOOKUP(B2172,#REF!,4,0))</f>
        <v/>
      </c>
      <c r="G2172" s="308" t="str">
        <f>IF(OR(B2172="",D2172=0),"",VLOOKUP(B2172,#REF!,5,0))</f>
        <v/>
      </c>
      <c r="H2172" s="309" t="e">
        <f>#N/A</f>
        <v>#N/A</v>
      </c>
      <c r="I2172" s="486" t="e">
        <f>#N/A</f>
        <v>#N/A</v>
      </c>
      <c r="J2172" s="270" t="e">
        <f>#N/A</f>
        <v>#N/A</v>
      </c>
      <c r="K2172" s="470" t="e">
        <f>#N/A</f>
        <v>#N/A</v>
      </c>
    </row>
    <row r="2173" spans="2:11" ht="15" customHeight="1">
      <c r="B2173" s="299"/>
      <c r="C2173" s="302" t="str">
        <f>IF(B2173&lt;&gt;"",VLOOKUP(B2173,#REF!,2,0),"")</f>
        <v/>
      </c>
      <c r="D2173" s="301" t="str">
        <f>IF(B2173&lt;&gt;"",VLOOKUP(B2173,#REF!,3,0),"")</f>
        <v/>
      </c>
      <c r="E2173" s="308"/>
      <c r="F2173" s="308" t="str">
        <f>IF(OR(B2173="",D2173=0),"",VLOOKUP(B2173,#REF!,4,0))</f>
        <v/>
      </c>
      <c r="G2173" s="308" t="str">
        <f>IF(OR(B2173="",D2173=0),"",VLOOKUP(B2173,#REF!,5,0))</f>
        <v/>
      </c>
      <c r="H2173" s="309" t="e">
        <f>#N/A</f>
        <v>#N/A</v>
      </c>
      <c r="I2173" s="486" t="e">
        <f>#N/A</f>
        <v>#N/A</v>
      </c>
      <c r="J2173" s="270" t="e">
        <f>#N/A</f>
        <v>#N/A</v>
      </c>
      <c r="K2173" s="470" t="e">
        <f>#N/A</f>
        <v>#N/A</v>
      </c>
    </row>
    <row r="2174" spans="2:11" ht="15" customHeight="1">
      <c r="B2174" s="299"/>
      <c r="C2174" s="302" t="str">
        <f>IF(B2174&lt;&gt;"",VLOOKUP(B2174,#REF!,2,0),"")</f>
        <v/>
      </c>
      <c r="D2174" s="301" t="str">
        <f>IF(B2174&lt;&gt;"",VLOOKUP(B2174,#REF!,3,0),"")</f>
        <v/>
      </c>
      <c r="E2174" s="308"/>
      <c r="F2174" s="308" t="str">
        <f>IF(OR(B2174="",D2174=0),"",VLOOKUP(B2174,#REF!,4,0))</f>
        <v/>
      </c>
      <c r="G2174" s="308" t="str">
        <f>IF(OR(B2174="",D2174=0),"",VLOOKUP(B2174,#REF!,5,0))</f>
        <v/>
      </c>
      <c r="H2174" s="309" t="e">
        <f>#N/A</f>
        <v>#N/A</v>
      </c>
      <c r="I2174" s="486" t="e">
        <f>#N/A</f>
        <v>#N/A</v>
      </c>
      <c r="J2174" s="270" t="e">
        <f>#N/A</f>
        <v>#N/A</v>
      </c>
      <c r="K2174" s="470" t="e">
        <f>#N/A</f>
        <v>#N/A</v>
      </c>
    </row>
    <row r="2175" spans="2:11" ht="15" customHeight="1">
      <c r="B2175" s="299"/>
      <c r="C2175" s="302" t="str">
        <f>IF(B2175&lt;&gt;"",VLOOKUP(B2175,#REF!,2,0),"")</f>
        <v/>
      </c>
      <c r="D2175" s="301" t="str">
        <f>IF(B2175&lt;&gt;"",VLOOKUP(B2175,#REF!,3,0),"")</f>
        <v/>
      </c>
      <c r="E2175" s="308"/>
      <c r="F2175" s="308" t="str">
        <f>IF(OR(B2175="",D2175=0),"",VLOOKUP(B2175,#REF!,4,0))</f>
        <v/>
      </c>
      <c r="G2175" s="308" t="str">
        <f>IF(OR(B2175="",D2175=0),"",VLOOKUP(B2175,#REF!,5,0))</f>
        <v/>
      </c>
      <c r="H2175" s="309" t="e">
        <f>#N/A</f>
        <v>#N/A</v>
      </c>
      <c r="I2175" s="486" t="e">
        <f>#N/A</f>
        <v>#N/A</v>
      </c>
      <c r="J2175" s="270" t="e">
        <f>#N/A</f>
        <v>#N/A</v>
      </c>
      <c r="K2175" s="470" t="e">
        <f>#N/A</f>
        <v>#N/A</v>
      </c>
    </row>
    <row r="2176" spans="2:11" ht="15" customHeight="1">
      <c r="B2176" s="299"/>
      <c r="C2176" s="302" t="str">
        <f>IF(B2176&lt;&gt;"",VLOOKUP(B2176,#REF!,2,0),"")</f>
        <v/>
      </c>
      <c r="D2176" s="301" t="str">
        <f>IF(B2176&lt;&gt;"",VLOOKUP(B2176,#REF!,3,0),"")</f>
        <v/>
      </c>
      <c r="E2176" s="308"/>
      <c r="F2176" s="308" t="str">
        <f>IF(OR(B2176="",D2176=0),"",VLOOKUP(B2176,#REF!,4,0))</f>
        <v/>
      </c>
      <c r="G2176" s="308" t="str">
        <f>IF(OR(B2176="",D2176=0),"",VLOOKUP(B2176,#REF!,5,0))</f>
        <v/>
      </c>
      <c r="H2176" s="309" t="e">
        <f>#N/A</f>
        <v>#N/A</v>
      </c>
      <c r="I2176" s="486" t="e">
        <f>#N/A</f>
        <v>#N/A</v>
      </c>
      <c r="J2176" s="270" t="e">
        <f>#N/A</f>
        <v>#N/A</v>
      </c>
      <c r="K2176" s="470" t="e">
        <f>#N/A</f>
        <v>#N/A</v>
      </c>
    </row>
    <row r="2177" spans="2:11" ht="15" customHeight="1">
      <c r="B2177" s="299"/>
      <c r="C2177" s="302" t="str">
        <f>IF(B2177&lt;&gt;"",VLOOKUP(B2177,#REF!,2,0),"")</f>
        <v/>
      </c>
      <c r="D2177" s="301" t="str">
        <f>IF(B2177&lt;&gt;"",VLOOKUP(B2177,#REF!,3,0),"")</f>
        <v/>
      </c>
      <c r="E2177" s="308"/>
      <c r="F2177" s="308" t="str">
        <f>IF(OR(B2177="",D2177=0),"",VLOOKUP(B2177,#REF!,4,0))</f>
        <v/>
      </c>
      <c r="G2177" s="308" t="str">
        <f>IF(OR(B2177="",D2177=0),"",VLOOKUP(B2177,#REF!,5,0))</f>
        <v/>
      </c>
      <c r="H2177" s="309" t="e">
        <f>#N/A</f>
        <v>#N/A</v>
      </c>
      <c r="I2177" s="486" t="e">
        <f>#N/A</f>
        <v>#N/A</v>
      </c>
      <c r="J2177" s="270" t="e">
        <f>#N/A</f>
        <v>#N/A</v>
      </c>
      <c r="K2177" s="470" t="e">
        <f>#N/A</f>
        <v>#N/A</v>
      </c>
    </row>
    <row r="2178" spans="2:11" ht="15" customHeight="1">
      <c r="B2178" s="299"/>
      <c r="C2178" s="302" t="str">
        <f>IF(B2178&lt;&gt;"",VLOOKUP(B2178,#REF!,2,0),"")</f>
        <v/>
      </c>
      <c r="D2178" s="301" t="str">
        <f>IF(B2178&lt;&gt;"",VLOOKUP(B2178,#REF!,3,0),"")</f>
        <v/>
      </c>
      <c r="E2178" s="308"/>
      <c r="F2178" s="308" t="str">
        <f>IF(OR(B2178="",D2178=0),"",VLOOKUP(B2178,#REF!,4,0))</f>
        <v/>
      </c>
      <c r="G2178" s="308" t="str">
        <f>IF(OR(B2178="",D2178=0),"",VLOOKUP(B2178,#REF!,5,0))</f>
        <v/>
      </c>
      <c r="H2178" s="309" t="e">
        <f>#N/A</f>
        <v>#N/A</v>
      </c>
      <c r="I2178" s="486" t="e">
        <f>#N/A</f>
        <v>#N/A</v>
      </c>
      <c r="J2178" s="270" t="e">
        <f>#N/A</f>
        <v>#N/A</v>
      </c>
      <c r="K2178" s="470" t="e">
        <f>#N/A</f>
        <v>#N/A</v>
      </c>
    </row>
    <row r="2179" spans="2:11" ht="15" customHeight="1">
      <c r="B2179" s="299"/>
      <c r="C2179" s="302" t="str">
        <f>IF(B2179&lt;&gt;"",VLOOKUP(B2179,#REF!,2,0),"")</f>
        <v/>
      </c>
      <c r="D2179" s="301" t="str">
        <f>IF(B2179&lt;&gt;"",VLOOKUP(B2179,#REF!,3,0),"")</f>
        <v/>
      </c>
      <c r="E2179" s="308"/>
      <c r="F2179" s="308" t="str">
        <f>IF(OR(B2179="",D2179=0),"",VLOOKUP(B2179,#REF!,4,0))</f>
        <v/>
      </c>
      <c r="G2179" s="308" t="str">
        <f>IF(OR(B2179="",D2179=0),"",VLOOKUP(B2179,#REF!,5,0))</f>
        <v/>
      </c>
      <c r="H2179" s="309" t="e">
        <f>#N/A</f>
        <v>#N/A</v>
      </c>
      <c r="I2179" s="486" t="e">
        <f>#N/A</f>
        <v>#N/A</v>
      </c>
      <c r="J2179" s="270" t="e">
        <f>#N/A</f>
        <v>#N/A</v>
      </c>
      <c r="K2179" s="470" t="e">
        <f>#N/A</f>
        <v>#N/A</v>
      </c>
    </row>
    <row r="2180" spans="2:11" ht="15" customHeight="1">
      <c r="B2180" s="299"/>
      <c r="C2180" s="302" t="str">
        <f>IF(B2180&lt;&gt;"",VLOOKUP(B2180,#REF!,2,0),"")</f>
        <v/>
      </c>
      <c r="D2180" s="301" t="str">
        <f>IF(B2180&lt;&gt;"",VLOOKUP(B2180,#REF!,3,0),"")</f>
        <v/>
      </c>
      <c r="E2180" s="308"/>
      <c r="F2180" s="308" t="str">
        <f>IF(OR(B2180="",D2180=0),"",VLOOKUP(B2180,#REF!,4,0))</f>
        <v/>
      </c>
      <c r="G2180" s="308" t="str">
        <f>IF(OR(B2180="",D2180=0),"",VLOOKUP(B2180,#REF!,5,0))</f>
        <v/>
      </c>
      <c r="H2180" s="309" t="e">
        <f>#N/A</f>
        <v>#N/A</v>
      </c>
      <c r="I2180" s="486" t="e">
        <f>#N/A</f>
        <v>#N/A</v>
      </c>
      <c r="J2180" s="270" t="e">
        <f>#N/A</f>
        <v>#N/A</v>
      </c>
      <c r="K2180" s="470" t="e">
        <f>#N/A</f>
        <v>#N/A</v>
      </c>
    </row>
    <row r="2181" spans="2:11" ht="15" customHeight="1">
      <c r="B2181" s="299"/>
      <c r="C2181" s="302" t="str">
        <f>IF(B2181&lt;&gt;"",VLOOKUP(B2181,#REF!,2,0),"")</f>
        <v/>
      </c>
      <c r="D2181" s="301" t="str">
        <f>IF(B2181&lt;&gt;"",VLOOKUP(B2181,#REF!,3,0),"")</f>
        <v/>
      </c>
      <c r="E2181" s="308"/>
      <c r="F2181" s="308" t="str">
        <f>IF(OR(B2181="",D2181=0),"",VLOOKUP(B2181,#REF!,4,0))</f>
        <v/>
      </c>
      <c r="G2181" s="308" t="str">
        <f>IF(OR(B2181="",D2181=0),"",VLOOKUP(B2181,#REF!,5,0))</f>
        <v/>
      </c>
      <c r="H2181" s="309" t="e">
        <f>#N/A</f>
        <v>#N/A</v>
      </c>
      <c r="I2181" s="486" t="e">
        <f>#N/A</f>
        <v>#N/A</v>
      </c>
      <c r="J2181" s="270" t="e">
        <f>#N/A</f>
        <v>#N/A</v>
      </c>
      <c r="K2181" s="470" t="e">
        <f>#N/A</f>
        <v>#N/A</v>
      </c>
    </row>
    <row r="2182" spans="2:11" ht="15" customHeight="1">
      <c r="B2182" s="299"/>
      <c r="C2182" s="302" t="str">
        <f>IF(B2182&lt;&gt;"",VLOOKUP(B2182,#REF!,2,0),"")</f>
        <v/>
      </c>
      <c r="D2182" s="301" t="str">
        <f>IF(B2182&lt;&gt;"",VLOOKUP(B2182,#REF!,3,0),"")</f>
        <v/>
      </c>
      <c r="E2182" s="308"/>
      <c r="F2182" s="308" t="str">
        <f>IF(OR(B2182="",D2182=0),"",VLOOKUP(B2182,#REF!,4,0))</f>
        <v/>
      </c>
      <c r="G2182" s="308" t="str">
        <f>IF(OR(B2182="",D2182=0),"",VLOOKUP(B2182,#REF!,5,0))</f>
        <v/>
      </c>
      <c r="H2182" s="309" t="e">
        <f>#N/A</f>
        <v>#N/A</v>
      </c>
      <c r="I2182" s="486" t="e">
        <f>#N/A</f>
        <v>#N/A</v>
      </c>
      <c r="J2182" s="270" t="e">
        <f>#N/A</f>
        <v>#N/A</v>
      </c>
      <c r="K2182" s="470" t="e">
        <f>#N/A</f>
        <v>#N/A</v>
      </c>
    </row>
    <row r="2183" spans="2:11" ht="15" customHeight="1">
      <c r="B2183" s="299"/>
      <c r="C2183" s="302" t="str">
        <f>IF(B2183&lt;&gt;"",VLOOKUP(B2183,#REF!,2,0),"")</f>
        <v/>
      </c>
      <c r="D2183" s="301" t="str">
        <f>IF(B2183&lt;&gt;"",VLOOKUP(B2183,#REF!,3,0),"")</f>
        <v/>
      </c>
      <c r="E2183" s="308"/>
      <c r="F2183" s="308" t="str">
        <f>IF(OR(B2183="",D2183=0),"",VLOOKUP(B2183,#REF!,4,0))</f>
        <v/>
      </c>
      <c r="G2183" s="308" t="str">
        <f>IF(OR(B2183="",D2183=0),"",VLOOKUP(B2183,#REF!,5,0))</f>
        <v/>
      </c>
      <c r="H2183" s="309" t="e">
        <f>#N/A</f>
        <v>#N/A</v>
      </c>
      <c r="I2183" s="486" t="e">
        <f>#N/A</f>
        <v>#N/A</v>
      </c>
      <c r="J2183" s="270" t="e">
        <f>#N/A</f>
        <v>#N/A</v>
      </c>
      <c r="K2183" s="470" t="e">
        <f>#N/A</f>
        <v>#N/A</v>
      </c>
    </row>
    <row r="2184" spans="2:11" ht="15" customHeight="1">
      <c r="B2184" s="299"/>
      <c r="C2184" s="302" t="str">
        <f>IF(B2184&lt;&gt;"",VLOOKUP(B2184,#REF!,2,0),"")</f>
        <v/>
      </c>
      <c r="D2184" s="301" t="str">
        <f>IF(B2184&lt;&gt;"",VLOOKUP(B2184,#REF!,3,0),"")</f>
        <v/>
      </c>
      <c r="E2184" s="308"/>
      <c r="F2184" s="308" t="str">
        <f>IF(OR(B2184="",D2184=0),"",VLOOKUP(B2184,#REF!,4,0))</f>
        <v/>
      </c>
      <c r="G2184" s="308" t="str">
        <f>IF(OR(B2184="",D2184=0),"",VLOOKUP(B2184,#REF!,5,0))</f>
        <v/>
      </c>
      <c r="H2184" s="309" t="e">
        <f>#N/A</f>
        <v>#N/A</v>
      </c>
      <c r="I2184" s="486" t="e">
        <f>#N/A</f>
        <v>#N/A</v>
      </c>
      <c r="J2184" s="270" t="e">
        <f>#N/A</f>
        <v>#N/A</v>
      </c>
      <c r="K2184" s="470" t="e">
        <f>#N/A</f>
        <v>#N/A</v>
      </c>
    </row>
    <row r="2185" spans="2:11" ht="15" customHeight="1">
      <c r="B2185" s="299"/>
      <c r="C2185" s="302" t="str">
        <f>IF(B2185&lt;&gt;"",VLOOKUP(B2185,#REF!,2,0),"")</f>
        <v/>
      </c>
      <c r="D2185" s="301" t="str">
        <f>IF(B2185&lt;&gt;"",VLOOKUP(B2185,#REF!,3,0),"")</f>
        <v/>
      </c>
      <c r="E2185" s="308"/>
      <c r="F2185" s="308" t="str">
        <f>IF(OR(B2185="",D2185=0),"",VLOOKUP(B2185,#REF!,4,0))</f>
        <v/>
      </c>
      <c r="G2185" s="308" t="str">
        <f>IF(OR(B2185="",D2185=0),"",VLOOKUP(B2185,#REF!,5,0))</f>
        <v/>
      </c>
      <c r="H2185" s="309" t="e">
        <f>#N/A</f>
        <v>#N/A</v>
      </c>
      <c r="I2185" s="486" t="e">
        <f>#N/A</f>
        <v>#N/A</v>
      </c>
      <c r="J2185" s="270" t="e">
        <f>#N/A</f>
        <v>#N/A</v>
      </c>
      <c r="K2185" s="470" t="e">
        <f>#N/A</f>
        <v>#N/A</v>
      </c>
    </row>
    <row r="2186" spans="2:11" ht="15" customHeight="1">
      <c r="B2186" s="299"/>
      <c r="C2186" s="302" t="str">
        <f>IF(B2186&lt;&gt;"",VLOOKUP(B2186,#REF!,2,0),"")</f>
        <v/>
      </c>
      <c r="D2186" s="301" t="str">
        <f>IF(B2186&lt;&gt;"",VLOOKUP(B2186,#REF!,3,0),"")</f>
        <v/>
      </c>
      <c r="E2186" s="308"/>
      <c r="F2186" s="308" t="str">
        <f>IF(OR(B2186="",D2186=0),"",VLOOKUP(B2186,#REF!,4,0))</f>
        <v/>
      </c>
      <c r="G2186" s="308" t="str">
        <f>IF(OR(B2186="",D2186=0),"",VLOOKUP(B2186,#REF!,5,0))</f>
        <v/>
      </c>
      <c r="H2186" s="309" t="e">
        <f>#N/A</f>
        <v>#N/A</v>
      </c>
      <c r="I2186" s="486" t="e">
        <f>#N/A</f>
        <v>#N/A</v>
      </c>
      <c r="J2186" s="270" t="e">
        <f>#N/A</f>
        <v>#N/A</v>
      </c>
      <c r="K2186" s="470" t="e">
        <f>#N/A</f>
        <v>#N/A</v>
      </c>
    </row>
    <row r="2187" spans="2:11" ht="15" customHeight="1">
      <c r="B2187" s="299"/>
      <c r="C2187" s="302" t="str">
        <f>IF(B2187&lt;&gt;"",VLOOKUP(B2187,#REF!,2,0),"")</f>
        <v/>
      </c>
      <c r="D2187" s="301" t="str">
        <f>IF(B2187&lt;&gt;"",VLOOKUP(B2187,#REF!,3,0),"")</f>
        <v/>
      </c>
      <c r="E2187" s="308"/>
      <c r="F2187" s="308" t="str">
        <f>IF(OR(B2187="",D2187=0),"",VLOOKUP(B2187,#REF!,4,0))</f>
        <v/>
      </c>
      <c r="G2187" s="308" t="str">
        <f>IF(OR(B2187="",D2187=0),"",VLOOKUP(B2187,#REF!,5,0))</f>
        <v/>
      </c>
      <c r="H2187" s="309" t="e">
        <f>#N/A</f>
        <v>#N/A</v>
      </c>
      <c r="I2187" s="486" t="e">
        <f>#N/A</f>
        <v>#N/A</v>
      </c>
      <c r="J2187" s="270" t="e">
        <f>#N/A</f>
        <v>#N/A</v>
      </c>
      <c r="K2187" s="470" t="e">
        <f>#N/A</f>
        <v>#N/A</v>
      </c>
    </row>
    <row r="2188" spans="2:11" ht="15" customHeight="1">
      <c r="B2188" s="299"/>
      <c r="C2188" s="302" t="str">
        <f>IF(B2188&lt;&gt;"",VLOOKUP(B2188,#REF!,2,0),"")</f>
        <v/>
      </c>
      <c r="D2188" s="301" t="str">
        <f>IF(B2188&lt;&gt;"",VLOOKUP(B2188,#REF!,3,0),"")</f>
        <v/>
      </c>
      <c r="E2188" s="308"/>
      <c r="F2188" s="308" t="str">
        <f>IF(OR(B2188="",D2188=0),"",VLOOKUP(B2188,#REF!,4,0))</f>
        <v/>
      </c>
      <c r="G2188" s="308" t="str">
        <f>IF(OR(B2188="",D2188=0),"",VLOOKUP(B2188,#REF!,5,0))</f>
        <v/>
      </c>
      <c r="H2188" s="309" t="e">
        <f>#N/A</f>
        <v>#N/A</v>
      </c>
      <c r="I2188" s="486" t="e">
        <f>#N/A</f>
        <v>#N/A</v>
      </c>
      <c r="J2188" s="270" t="e">
        <f>#N/A</f>
        <v>#N/A</v>
      </c>
      <c r="K2188" s="470" t="e">
        <f>#N/A</f>
        <v>#N/A</v>
      </c>
    </row>
    <row r="2189" spans="2:11" ht="15" customHeight="1">
      <c r="B2189" s="299"/>
      <c r="C2189" s="302" t="str">
        <f>IF(B2189&lt;&gt;"",VLOOKUP(B2189,#REF!,2,0),"")</f>
        <v/>
      </c>
      <c r="D2189" s="301" t="str">
        <f>IF(B2189&lt;&gt;"",VLOOKUP(B2189,#REF!,3,0),"")</f>
        <v/>
      </c>
      <c r="E2189" s="308"/>
      <c r="F2189" s="308" t="str">
        <f>IF(OR(B2189="",D2189=0),"",VLOOKUP(B2189,#REF!,4,0))</f>
        <v/>
      </c>
      <c r="G2189" s="308" t="str">
        <f>IF(OR(B2189="",D2189=0),"",VLOOKUP(B2189,#REF!,5,0))</f>
        <v/>
      </c>
      <c r="H2189" s="309" t="e">
        <f>#N/A</f>
        <v>#N/A</v>
      </c>
      <c r="I2189" s="486" t="e">
        <f>#N/A</f>
        <v>#N/A</v>
      </c>
      <c r="J2189" s="270" t="e">
        <f>#N/A</f>
        <v>#N/A</v>
      </c>
      <c r="K2189" s="470" t="e">
        <f>#N/A</f>
        <v>#N/A</v>
      </c>
    </row>
    <row r="2190" spans="2:11" ht="15" customHeight="1">
      <c r="B2190" s="299"/>
      <c r="C2190" s="302" t="str">
        <f>IF(B2190&lt;&gt;"",VLOOKUP(B2190,#REF!,2,0),"")</f>
        <v/>
      </c>
      <c r="D2190" s="301" t="str">
        <f>IF(B2190&lt;&gt;"",VLOOKUP(B2190,#REF!,3,0),"")</f>
        <v/>
      </c>
      <c r="E2190" s="308"/>
      <c r="F2190" s="308" t="str">
        <f>IF(OR(B2190="",D2190=0),"",VLOOKUP(B2190,#REF!,4,0))</f>
        <v/>
      </c>
      <c r="G2190" s="308" t="str">
        <f>IF(OR(B2190="",D2190=0),"",VLOOKUP(B2190,#REF!,5,0))</f>
        <v/>
      </c>
      <c r="H2190" s="309" t="e">
        <f>#N/A</f>
        <v>#N/A</v>
      </c>
      <c r="I2190" s="486" t="e">
        <f>#N/A</f>
        <v>#N/A</v>
      </c>
      <c r="J2190" s="270" t="e">
        <f>#N/A</f>
        <v>#N/A</v>
      </c>
      <c r="K2190" s="470" t="e">
        <f>#N/A</f>
        <v>#N/A</v>
      </c>
    </row>
    <row r="2191" spans="2:11" ht="15" customHeight="1">
      <c r="B2191" s="299"/>
      <c r="C2191" s="302" t="str">
        <f>IF(B2191&lt;&gt;"",VLOOKUP(B2191,#REF!,2,0),"")</f>
        <v/>
      </c>
      <c r="D2191" s="301" t="str">
        <f>IF(B2191&lt;&gt;"",VLOOKUP(B2191,#REF!,3,0),"")</f>
        <v/>
      </c>
      <c r="E2191" s="308"/>
      <c r="F2191" s="308" t="str">
        <f>IF(OR(B2191="",D2191=0),"",VLOOKUP(B2191,#REF!,4,0))</f>
        <v/>
      </c>
      <c r="G2191" s="308" t="str">
        <f>IF(OR(B2191="",D2191=0),"",VLOOKUP(B2191,#REF!,5,0))</f>
        <v/>
      </c>
      <c r="H2191" s="309" t="e">
        <f>#N/A</f>
        <v>#N/A</v>
      </c>
      <c r="I2191" s="486" t="e">
        <f>#N/A</f>
        <v>#N/A</v>
      </c>
      <c r="J2191" s="270" t="e">
        <f>#N/A</f>
        <v>#N/A</v>
      </c>
      <c r="K2191" s="470" t="e">
        <f>#N/A</f>
        <v>#N/A</v>
      </c>
    </row>
    <row r="2192" spans="2:11" ht="15" customHeight="1">
      <c r="B2192" s="299"/>
      <c r="C2192" s="302" t="str">
        <f>IF(B2192&lt;&gt;"",VLOOKUP(B2192,#REF!,2,0),"")</f>
        <v/>
      </c>
      <c r="D2192" s="301" t="str">
        <f>IF(B2192&lt;&gt;"",VLOOKUP(B2192,#REF!,3,0),"")</f>
        <v/>
      </c>
      <c r="E2192" s="308"/>
      <c r="F2192" s="308" t="str">
        <f>IF(OR(B2192="",D2192=0),"",VLOOKUP(B2192,#REF!,4,0))</f>
        <v/>
      </c>
      <c r="G2192" s="308" t="str">
        <f>IF(OR(B2192="",D2192=0),"",VLOOKUP(B2192,#REF!,5,0))</f>
        <v/>
      </c>
      <c r="H2192" s="309" t="e">
        <f>#N/A</f>
        <v>#N/A</v>
      </c>
      <c r="I2192" s="486" t="e">
        <f>#N/A</f>
        <v>#N/A</v>
      </c>
      <c r="J2192" s="270" t="e">
        <f>#N/A</f>
        <v>#N/A</v>
      </c>
      <c r="K2192" s="470" t="e">
        <f>#N/A</f>
        <v>#N/A</v>
      </c>
    </row>
    <row r="2193" spans="2:11" ht="15" customHeight="1">
      <c r="B2193" s="299"/>
      <c r="C2193" s="302" t="str">
        <f>IF(B2193&lt;&gt;"",VLOOKUP(B2193,#REF!,2,0),"")</f>
        <v/>
      </c>
      <c r="D2193" s="301" t="str">
        <f>IF(B2193&lt;&gt;"",VLOOKUP(B2193,#REF!,3,0),"")</f>
        <v/>
      </c>
      <c r="E2193" s="308"/>
      <c r="F2193" s="308" t="str">
        <f>IF(OR(B2193="",D2193=0),"",VLOOKUP(B2193,#REF!,4,0))</f>
        <v/>
      </c>
      <c r="G2193" s="308" t="str">
        <f>IF(OR(B2193="",D2193=0),"",VLOOKUP(B2193,#REF!,5,0))</f>
        <v/>
      </c>
      <c r="H2193" s="309" t="e">
        <f>#N/A</f>
        <v>#N/A</v>
      </c>
      <c r="I2193" s="486" t="e">
        <f>#N/A</f>
        <v>#N/A</v>
      </c>
      <c r="J2193" s="270" t="e">
        <f>#N/A</f>
        <v>#N/A</v>
      </c>
      <c r="K2193" s="470" t="e">
        <f>#N/A</f>
        <v>#N/A</v>
      </c>
    </row>
    <row r="2194" spans="2:11" ht="15" customHeight="1">
      <c r="B2194" s="299"/>
      <c r="C2194" s="302" t="str">
        <f>IF(B2194&lt;&gt;"",VLOOKUP(B2194,#REF!,2,0),"")</f>
        <v/>
      </c>
      <c r="D2194" s="301" t="str">
        <f>IF(B2194&lt;&gt;"",VLOOKUP(B2194,#REF!,3,0),"")</f>
        <v/>
      </c>
      <c r="E2194" s="308"/>
      <c r="F2194" s="308" t="str">
        <f>IF(OR(B2194="",D2194=0),"",VLOOKUP(B2194,#REF!,4,0))</f>
        <v/>
      </c>
      <c r="G2194" s="308" t="str">
        <f>IF(OR(B2194="",D2194=0),"",VLOOKUP(B2194,#REF!,5,0))</f>
        <v/>
      </c>
      <c r="H2194" s="309" t="e">
        <f>#N/A</f>
        <v>#N/A</v>
      </c>
      <c r="I2194" s="486" t="e">
        <f>#N/A</f>
        <v>#N/A</v>
      </c>
      <c r="J2194" s="270" t="e">
        <f>#N/A</f>
        <v>#N/A</v>
      </c>
      <c r="K2194" s="470" t="e">
        <f>#N/A</f>
        <v>#N/A</v>
      </c>
    </row>
    <row r="2195" spans="2:11" ht="15" customHeight="1">
      <c r="B2195" s="299"/>
      <c r="C2195" s="302" t="str">
        <f>IF(B2195&lt;&gt;"",VLOOKUP(B2195,#REF!,2,0),"")</f>
        <v/>
      </c>
      <c r="D2195" s="301" t="str">
        <f>IF(B2195&lt;&gt;"",VLOOKUP(B2195,#REF!,3,0),"")</f>
        <v/>
      </c>
      <c r="E2195" s="308"/>
      <c r="F2195" s="308" t="str">
        <f>IF(OR(B2195="",D2195=0),"",VLOOKUP(B2195,#REF!,4,0))</f>
        <v/>
      </c>
      <c r="G2195" s="308" t="str">
        <f>IF(OR(B2195="",D2195=0),"",VLOOKUP(B2195,#REF!,5,0))</f>
        <v/>
      </c>
      <c r="H2195" s="309" t="e">
        <f>#N/A</f>
        <v>#N/A</v>
      </c>
      <c r="I2195" s="486" t="e">
        <f>#N/A</f>
        <v>#N/A</v>
      </c>
      <c r="J2195" s="270" t="e">
        <f>#N/A</f>
        <v>#N/A</v>
      </c>
      <c r="K2195" s="470" t="e">
        <f>#N/A</f>
        <v>#N/A</v>
      </c>
    </row>
    <row r="2196" spans="2:11" ht="15" customHeight="1">
      <c r="B2196" s="299"/>
      <c r="C2196" s="302" t="str">
        <f>IF(B2196&lt;&gt;"",VLOOKUP(B2196,#REF!,2,0),"")</f>
        <v/>
      </c>
      <c r="D2196" s="301" t="str">
        <f>IF(B2196&lt;&gt;"",VLOOKUP(B2196,#REF!,3,0),"")</f>
        <v/>
      </c>
      <c r="E2196" s="308"/>
      <c r="F2196" s="308" t="str">
        <f>IF(OR(B2196="",D2196=0),"",VLOOKUP(B2196,#REF!,4,0))</f>
        <v/>
      </c>
      <c r="G2196" s="308" t="str">
        <f>IF(OR(B2196="",D2196=0),"",VLOOKUP(B2196,#REF!,5,0))</f>
        <v/>
      </c>
      <c r="H2196" s="309" t="e">
        <f>#N/A</f>
        <v>#N/A</v>
      </c>
      <c r="I2196" s="486" t="e">
        <f>#N/A</f>
        <v>#N/A</v>
      </c>
      <c r="J2196" s="270" t="e">
        <f>#N/A</f>
        <v>#N/A</v>
      </c>
      <c r="K2196" s="470" t="e">
        <f>#N/A</f>
        <v>#N/A</v>
      </c>
    </row>
    <row r="2197" spans="2:11" ht="15" customHeight="1">
      <c r="B2197" s="299"/>
      <c r="C2197" s="302" t="str">
        <f>IF(B2197&lt;&gt;"",VLOOKUP(B2197,#REF!,2,0),"")</f>
        <v/>
      </c>
      <c r="D2197" s="301" t="str">
        <f>IF(B2197&lt;&gt;"",VLOOKUP(B2197,#REF!,3,0),"")</f>
        <v/>
      </c>
      <c r="E2197" s="308"/>
      <c r="F2197" s="308" t="str">
        <f>IF(OR(B2197="",D2197=0),"",VLOOKUP(B2197,#REF!,4,0))</f>
        <v/>
      </c>
      <c r="G2197" s="308" t="str">
        <f>IF(OR(B2197="",D2197=0),"",VLOOKUP(B2197,#REF!,5,0))</f>
        <v/>
      </c>
      <c r="H2197" s="309" t="e">
        <f>#N/A</f>
        <v>#N/A</v>
      </c>
      <c r="I2197" s="486" t="e">
        <f>#N/A</f>
        <v>#N/A</v>
      </c>
      <c r="J2197" s="270" t="e">
        <f>#N/A</f>
        <v>#N/A</v>
      </c>
      <c r="K2197" s="470" t="e">
        <f>#N/A</f>
        <v>#N/A</v>
      </c>
    </row>
    <row r="2198" spans="2:11" ht="15" customHeight="1">
      <c r="B2198" s="299"/>
      <c r="C2198" s="302" t="str">
        <f>IF(B2198&lt;&gt;"",VLOOKUP(B2198,#REF!,2,0),"")</f>
        <v/>
      </c>
      <c r="D2198" s="301" t="str">
        <f>IF(B2198&lt;&gt;"",VLOOKUP(B2198,#REF!,3,0),"")</f>
        <v/>
      </c>
      <c r="E2198" s="308"/>
      <c r="F2198" s="308" t="str">
        <f>IF(OR(B2198="",D2198=0),"",VLOOKUP(B2198,#REF!,4,0))</f>
        <v/>
      </c>
      <c r="G2198" s="308" t="str">
        <f>IF(OR(B2198="",D2198=0),"",VLOOKUP(B2198,#REF!,5,0))</f>
        <v/>
      </c>
      <c r="H2198" s="309" t="e">
        <f>#N/A</f>
        <v>#N/A</v>
      </c>
      <c r="I2198" s="486" t="e">
        <f>#N/A</f>
        <v>#N/A</v>
      </c>
      <c r="J2198" s="270" t="e">
        <f>#N/A</f>
        <v>#N/A</v>
      </c>
      <c r="K2198" s="470" t="e">
        <f>#N/A</f>
        <v>#N/A</v>
      </c>
    </row>
    <row r="2199" spans="2:11" ht="15" customHeight="1">
      <c r="B2199" s="299"/>
      <c r="C2199" s="302" t="str">
        <f>IF(B2199&lt;&gt;"",VLOOKUP(B2199,#REF!,2,0),"")</f>
        <v/>
      </c>
      <c r="D2199" s="301" t="str">
        <f>IF(B2199&lt;&gt;"",VLOOKUP(B2199,#REF!,3,0),"")</f>
        <v/>
      </c>
      <c r="E2199" s="308"/>
      <c r="F2199" s="308" t="str">
        <f>IF(OR(B2199="",D2199=0),"",VLOOKUP(B2199,#REF!,4,0))</f>
        <v/>
      </c>
      <c r="G2199" s="308" t="str">
        <f>IF(OR(B2199="",D2199=0),"",VLOOKUP(B2199,#REF!,5,0))</f>
        <v/>
      </c>
      <c r="H2199" s="309" t="e">
        <f>#N/A</f>
        <v>#N/A</v>
      </c>
      <c r="I2199" s="486" t="e">
        <f>#N/A</f>
        <v>#N/A</v>
      </c>
      <c r="J2199" s="270" t="e">
        <f>#N/A</f>
        <v>#N/A</v>
      </c>
      <c r="K2199" s="470" t="e">
        <f>#N/A</f>
        <v>#N/A</v>
      </c>
    </row>
    <row r="2200" spans="2:11" ht="15" customHeight="1">
      <c r="B2200" s="299"/>
      <c r="C2200" s="302" t="str">
        <f>IF(B2200&lt;&gt;"",VLOOKUP(B2200,#REF!,2,0),"")</f>
        <v/>
      </c>
      <c r="D2200" s="301" t="str">
        <f>IF(B2200&lt;&gt;"",VLOOKUP(B2200,#REF!,3,0),"")</f>
        <v/>
      </c>
      <c r="E2200" s="308"/>
      <c r="F2200" s="308" t="str">
        <f>IF(OR(B2200="",D2200=0),"",VLOOKUP(B2200,#REF!,4,0))</f>
        <v/>
      </c>
      <c r="G2200" s="308" t="str">
        <f>IF(OR(B2200="",D2200=0),"",VLOOKUP(B2200,#REF!,5,0))</f>
        <v/>
      </c>
      <c r="H2200" s="309" t="e">
        <f>#N/A</f>
        <v>#N/A</v>
      </c>
      <c r="I2200" s="486" t="e">
        <f>#N/A</f>
        <v>#N/A</v>
      </c>
      <c r="J2200" s="270" t="e">
        <f>#N/A</f>
        <v>#N/A</v>
      </c>
      <c r="K2200" s="470" t="e">
        <f>#N/A</f>
        <v>#N/A</v>
      </c>
    </row>
    <row r="2201" spans="2:11" ht="15" customHeight="1">
      <c r="B2201" s="299"/>
      <c r="C2201" s="302" t="str">
        <f>IF(B2201&lt;&gt;"",VLOOKUP(B2201,#REF!,2,0),"")</f>
        <v/>
      </c>
      <c r="D2201" s="301" t="str">
        <f>IF(B2201&lt;&gt;"",VLOOKUP(B2201,#REF!,3,0),"")</f>
        <v/>
      </c>
      <c r="E2201" s="308"/>
      <c r="F2201" s="308" t="str">
        <f>IF(OR(B2201="",D2201=0),"",VLOOKUP(B2201,#REF!,4,0))</f>
        <v/>
      </c>
      <c r="G2201" s="308" t="str">
        <f>IF(OR(B2201="",D2201=0),"",VLOOKUP(B2201,#REF!,5,0))</f>
        <v/>
      </c>
      <c r="H2201" s="309" t="e">
        <f>#N/A</f>
        <v>#N/A</v>
      </c>
      <c r="I2201" s="486" t="e">
        <f>#N/A</f>
        <v>#N/A</v>
      </c>
      <c r="J2201" s="270" t="e">
        <f>#N/A</f>
        <v>#N/A</v>
      </c>
      <c r="K2201" s="470" t="e">
        <f>#N/A</f>
        <v>#N/A</v>
      </c>
    </row>
    <row r="2202" spans="2:11" ht="15" customHeight="1">
      <c r="B2202" s="299"/>
      <c r="C2202" s="302" t="str">
        <f>IF(B2202&lt;&gt;"",VLOOKUP(B2202,#REF!,2,0),"")</f>
        <v/>
      </c>
      <c r="D2202" s="301" t="str">
        <f>IF(B2202&lt;&gt;"",VLOOKUP(B2202,#REF!,3,0),"")</f>
        <v/>
      </c>
      <c r="E2202" s="308"/>
      <c r="F2202" s="308" t="str">
        <f>IF(OR(B2202="",D2202=0),"",VLOOKUP(B2202,#REF!,4,0))</f>
        <v/>
      </c>
      <c r="G2202" s="308" t="str">
        <f>IF(OR(B2202="",D2202=0),"",VLOOKUP(B2202,#REF!,5,0))</f>
        <v/>
      </c>
      <c r="H2202" s="309" t="e">
        <f>#N/A</f>
        <v>#N/A</v>
      </c>
      <c r="I2202" s="486" t="e">
        <f>#N/A</f>
        <v>#N/A</v>
      </c>
      <c r="J2202" s="270" t="e">
        <f>#N/A</f>
        <v>#N/A</v>
      </c>
      <c r="K2202" s="470" t="e">
        <f>#N/A</f>
        <v>#N/A</v>
      </c>
    </row>
    <row r="2203" spans="2:11" ht="15" customHeight="1">
      <c r="B2203" s="299"/>
      <c r="C2203" s="302" t="str">
        <f>IF(B2203&lt;&gt;"",VLOOKUP(B2203,#REF!,2,0),"")</f>
        <v/>
      </c>
      <c r="D2203" s="301" t="str">
        <f>IF(B2203&lt;&gt;"",VLOOKUP(B2203,#REF!,3,0),"")</f>
        <v/>
      </c>
      <c r="E2203" s="308"/>
      <c r="F2203" s="308" t="str">
        <f>IF(OR(B2203="",D2203=0),"",VLOOKUP(B2203,#REF!,4,0))</f>
        <v/>
      </c>
      <c r="G2203" s="308" t="str">
        <f>IF(OR(B2203="",D2203=0),"",VLOOKUP(B2203,#REF!,5,0))</f>
        <v/>
      </c>
      <c r="H2203" s="309" t="e">
        <f>#N/A</f>
        <v>#N/A</v>
      </c>
      <c r="I2203" s="486" t="e">
        <f>#N/A</f>
        <v>#N/A</v>
      </c>
      <c r="J2203" s="270" t="e">
        <f>#N/A</f>
        <v>#N/A</v>
      </c>
      <c r="K2203" s="470" t="e">
        <f>#N/A</f>
        <v>#N/A</v>
      </c>
    </row>
    <row r="2204" spans="2:11" ht="15" customHeight="1">
      <c r="B2204" s="299"/>
      <c r="C2204" s="302" t="str">
        <f>IF(B2204&lt;&gt;"",VLOOKUP(B2204,#REF!,2,0),"")</f>
        <v/>
      </c>
      <c r="D2204" s="301" t="str">
        <f>IF(B2204&lt;&gt;"",VLOOKUP(B2204,#REF!,3,0),"")</f>
        <v/>
      </c>
      <c r="E2204" s="308"/>
      <c r="F2204" s="308" t="str">
        <f>IF(OR(B2204="",D2204=0),"",VLOOKUP(B2204,#REF!,4,0))</f>
        <v/>
      </c>
      <c r="G2204" s="308" t="str">
        <f>IF(OR(B2204="",D2204=0),"",VLOOKUP(B2204,#REF!,5,0))</f>
        <v/>
      </c>
      <c r="H2204" s="309" t="e">
        <f>#N/A</f>
        <v>#N/A</v>
      </c>
      <c r="I2204" s="486" t="e">
        <f>#N/A</f>
        <v>#N/A</v>
      </c>
      <c r="J2204" s="270" t="e">
        <f>#N/A</f>
        <v>#N/A</v>
      </c>
      <c r="K2204" s="470" t="e">
        <f>#N/A</f>
        <v>#N/A</v>
      </c>
    </row>
    <row r="2205" spans="2:11" ht="15" customHeight="1">
      <c r="B2205" s="299"/>
      <c r="C2205" s="302" t="str">
        <f>IF(B2205&lt;&gt;"",VLOOKUP(B2205,#REF!,2,0),"")</f>
        <v/>
      </c>
      <c r="D2205" s="301" t="str">
        <f>IF(B2205&lt;&gt;"",VLOOKUP(B2205,#REF!,3,0),"")</f>
        <v/>
      </c>
      <c r="E2205" s="308"/>
      <c r="F2205" s="308" t="str">
        <f>IF(OR(B2205="",D2205=0),"",VLOOKUP(B2205,#REF!,4,0))</f>
        <v/>
      </c>
      <c r="G2205" s="308" t="str">
        <f>IF(OR(B2205="",D2205=0),"",VLOOKUP(B2205,#REF!,5,0))</f>
        <v/>
      </c>
      <c r="H2205" s="309" t="e">
        <f>#N/A</f>
        <v>#N/A</v>
      </c>
      <c r="I2205" s="486" t="e">
        <f>#N/A</f>
        <v>#N/A</v>
      </c>
      <c r="J2205" s="270" t="e">
        <f>#N/A</f>
        <v>#N/A</v>
      </c>
      <c r="K2205" s="470" t="e">
        <f>#N/A</f>
        <v>#N/A</v>
      </c>
    </row>
    <row r="2206" spans="2:11" ht="15" customHeight="1">
      <c r="B2206" s="299"/>
      <c r="C2206" s="302" t="str">
        <f>IF(B2206&lt;&gt;"",VLOOKUP(B2206,#REF!,2,0),"")</f>
        <v/>
      </c>
      <c r="D2206" s="301" t="str">
        <f>IF(B2206&lt;&gt;"",VLOOKUP(B2206,#REF!,3,0),"")</f>
        <v/>
      </c>
      <c r="E2206" s="308"/>
      <c r="F2206" s="308" t="str">
        <f>IF(OR(B2206="",D2206=0),"",VLOOKUP(B2206,#REF!,4,0))</f>
        <v/>
      </c>
      <c r="G2206" s="308" t="str">
        <f>IF(OR(B2206="",D2206=0),"",VLOOKUP(B2206,#REF!,5,0))</f>
        <v/>
      </c>
      <c r="H2206" s="309" t="e">
        <f>#N/A</f>
        <v>#N/A</v>
      </c>
      <c r="I2206" s="486" t="e">
        <f>#N/A</f>
        <v>#N/A</v>
      </c>
      <c r="J2206" s="270" t="e">
        <f>#N/A</f>
        <v>#N/A</v>
      </c>
      <c r="K2206" s="470" t="e">
        <f>#N/A</f>
        <v>#N/A</v>
      </c>
    </row>
    <row r="2207" spans="2:11" ht="15" customHeight="1">
      <c r="B2207" s="299"/>
      <c r="C2207" s="302" t="str">
        <f>IF(B2207&lt;&gt;"",VLOOKUP(B2207,#REF!,2,0),"")</f>
        <v/>
      </c>
      <c r="D2207" s="301" t="str">
        <f>IF(B2207&lt;&gt;"",VLOOKUP(B2207,#REF!,3,0),"")</f>
        <v/>
      </c>
      <c r="E2207" s="308"/>
      <c r="F2207" s="308" t="str">
        <f>IF(OR(B2207="",D2207=0),"",VLOOKUP(B2207,#REF!,4,0))</f>
        <v/>
      </c>
      <c r="G2207" s="308" t="str">
        <f>IF(OR(B2207="",D2207=0),"",VLOOKUP(B2207,#REF!,5,0))</f>
        <v/>
      </c>
      <c r="H2207" s="309" t="e">
        <f>#N/A</f>
        <v>#N/A</v>
      </c>
      <c r="I2207" s="486" t="e">
        <f>#N/A</f>
        <v>#N/A</v>
      </c>
      <c r="J2207" s="270" t="e">
        <f>#N/A</f>
        <v>#N/A</v>
      </c>
      <c r="K2207" s="470" t="e">
        <f>#N/A</f>
        <v>#N/A</v>
      </c>
    </row>
    <row r="2208" spans="2:11" ht="15" customHeight="1">
      <c r="B2208" s="299"/>
      <c r="C2208" s="302" t="str">
        <f>IF(B2208&lt;&gt;"",VLOOKUP(B2208,#REF!,2,0),"")</f>
        <v/>
      </c>
      <c r="D2208" s="301" t="str">
        <f>IF(B2208&lt;&gt;"",VLOOKUP(B2208,#REF!,3,0),"")</f>
        <v/>
      </c>
      <c r="E2208" s="308"/>
      <c r="F2208" s="308" t="str">
        <f>IF(OR(B2208="",D2208=0),"",VLOOKUP(B2208,#REF!,4,0))</f>
        <v/>
      </c>
      <c r="G2208" s="308" t="str">
        <f>IF(OR(B2208="",D2208=0),"",VLOOKUP(B2208,#REF!,5,0))</f>
        <v/>
      </c>
      <c r="H2208" s="309" t="e">
        <f>#N/A</f>
        <v>#N/A</v>
      </c>
      <c r="I2208" s="486" t="e">
        <f>#N/A</f>
        <v>#N/A</v>
      </c>
      <c r="J2208" s="270" t="e">
        <f>#N/A</f>
        <v>#N/A</v>
      </c>
      <c r="K2208" s="470" t="e">
        <f>#N/A</f>
        <v>#N/A</v>
      </c>
    </row>
    <row r="2209" spans="2:11" ht="15" customHeight="1">
      <c r="B2209" s="299"/>
      <c r="C2209" s="302" t="str">
        <f>IF(B2209&lt;&gt;"",VLOOKUP(B2209,#REF!,2,0),"")</f>
        <v/>
      </c>
      <c r="D2209" s="301" t="str">
        <f>IF(B2209&lt;&gt;"",VLOOKUP(B2209,#REF!,3,0),"")</f>
        <v/>
      </c>
      <c r="E2209" s="308"/>
      <c r="F2209" s="308" t="str">
        <f>IF(OR(B2209="",D2209=0),"",VLOOKUP(B2209,#REF!,4,0))</f>
        <v/>
      </c>
      <c r="G2209" s="308" t="str">
        <f>IF(OR(B2209="",D2209=0),"",VLOOKUP(B2209,#REF!,5,0))</f>
        <v/>
      </c>
      <c r="H2209" s="309" t="e">
        <f>#N/A</f>
        <v>#N/A</v>
      </c>
      <c r="I2209" s="486" t="e">
        <f>#N/A</f>
        <v>#N/A</v>
      </c>
      <c r="J2209" s="270" t="e">
        <f>#N/A</f>
        <v>#N/A</v>
      </c>
      <c r="K2209" s="470" t="e">
        <f>#N/A</f>
        <v>#N/A</v>
      </c>
    </row>
    <row r="2210" spans="2:11" ht="15" customHeight="1">
      <c r="B2210" s="299"/>
      <c r="C2210" s="302" t="str">
        <f>IF(B2210&lt;&gt;"",VLOOKUP(B2210,#REF!,2,0),"")</f>
        <v/>
      </c>
      <c r="D2210" s="301" t="str">
        <f>IF(B2210&lt;&gt;"",VLOOKUP(B2210,#REF!,3,0),"")</f>
        <v/>
      </c>
      <c r="E2210" s="308"/>
      <c r="F2210" s="308" t="str">
        <f>IF(OR(B2210="",D2210=0),"",VLOOKUP(B2210,#REF!,4,0))</f>
        <v/>
      </c>
      <c r="G2210" s="308" t="str">
        <f>IF(OR(B2210="",D2210=0),"",VLOOKUP(B2210,#REF!,5,0))</f>
        <v/>
      </c>
      <c r="H2210" s="309" t="e">
        <f>#N/A</f>
        <v>#N/A</v>
      </c>
      <c r="I2210" s="486" t="e">
        <f>#N/A</f>
        <v>#N/A</v>
      </c>
      <c r="J2210" s="270" t="e">
        <f>#N/A</f>
        <v>#N/A</v>
      </c>
      <c r="K2210" s="470" t="e">
        <f>#N/A</f>
        <v>#N/A</v>
      </c>
    </row>
    <row r="2211" spans="2:11" ht="15" customHeight="1">
      <c r="B2211" s="299"/>
      <c r="C2211" s="302" t="str">
        <f>IF(B2211&lt;&gt;"",VLOOKUP(B2211,#REF!,2,0),"")</f>
        <v/>
      </c>
      <c r="D2211" s="301" t="str">
        <f>IF(B2211&lt;&gt;"",VLOOKUP(B2211,#REF!,3,0),"")</f>
        <v/>
      </c>
      <c r="E2211" s="308"/>
      <c r="F2211" s="308" t="str">
        <f>IF(OR(B2211="",D2211=0),"",VLOOKUP(B2211,#REF!,4,0))</f>
        <v/>
      </c>
      <c r="G2211" s="308" t="str">
        <f>IF(OR(B2211="",D2211=0),"",VLOOKUP(B2211,#REF!,5,0))</f>
        <v/>
      </c>
      <c r="H2211" s="309" t="e">
        <f>#N/A</f>
        <v>#N/A</v>
      </c>
      <c r="I2211" s="486" t="e">
        <f>#N/A</f>
        <v>#N/A</v>
      </c>
      <c r="J2211" s="270" t="e">
        <f>#N/A</f>
        <v>#N/A</v>
      </c>
      <c r="K2211" s="470" t="e">
        <f>#N/A</f>
        <v>#N/A</v>
      </c>
    </row>
    <row r="2212" spans="2:11" ht="15" customHeight="1">
      <c r="B2212" s="299"/>
      <c r="C2212" s="302" t="str">
        <f>IF(B2212&lt;&gt;"",VLOOKUP(B2212,#REF!,2,0),"")</f>
        <v/>
      </c>
      <c r="D2212" s="301" t="str">
        <f>IF(B2212&lt;&gt;"",VLOOKUP(B2212,#REF!,3,0),"")</f>
        <v/>
      </c>
      <c r="E2212" s="308"/>
      <c r="F2212" s="308" t="str">
        <f>IF(OR(B2212="",D2212=0),"",VLOOKUP(B2212,#REF!,4,0))</f>
        <v/>
      </c>
      <c r="G2212" s="308" t="str">
        <f>IF(OR(B2212="",D2212=0),"",VLOOKUP(B2212,#REF!,5,0))</f>
        <v/>
      </c>
      <c r="H2212" s="309" t="e">
        <f>#N/A</f>
        <v>#N/A</v>
      </c>
      <c r="I2212" s="486" t="e">
        <f>#N/A</f>
        <v>#N/A</v>
      </c>
      <c r="J2212" s="270" t="e">
        <f>#N/A</f>
        <v>#N/A</v>
      </c>
      <c r="K2212" s="470" t="e">
        <f>#N/A</f>
        <v>#N/A</v>
      </c>
    </row>
    <row r="2213" spans="2:11" ht="15" customHeight="1">
      <c r="B2213" s="299"/>
      <c r="C2213" s="302" t="str">
        <f>IF(B2213&lt;&gt;"",VLOOKUP(B2213,#REF!,2,0),"")</f>
        <v/>
      </c>
      <c r="D2213" s="301" t="str">
        <f>IF(B2213&lt;&gt;"",VLOOKUP(B2213,#REF!,3,0),"")</f>
        <v/>
      </c>
      <c r="E2213" s="308"/>
      <c r="F2213" s="308" t="str">
        <f>IF(OR(B2213="",D2213=0),"",VLOOKUP(B2213,#REF!,4,0))</f>
        <v/>
      </c>
      <c r="G2213" s="308" t="str">
        <f>IF(OR(B2213="",D2213=0),"",VLOOKUP(B2213,#REF!,5,0))</f>
        <v/>
      </c>
      <c r="H2213" s="309" t="e">
        <f>#N/A</f>
        <v>#N/A</v>
      </c>
      <c r="I2213" s="486" t="e">
        <f>#N/A</f>
        <v>#N/A</v>
      </c>
      <c r="J2213" s="270" t="e">
        <f>#N/A</f>
        <v>#N/A</v>
      </c>
      <c r="K2213" s="470" t="e">
        <f>#N/A</f>
        <v>#N/A</v>
      </c>
    </row>
    <row r="2214" spans="2:11" ht="15" customHeight="1">
      <c r="B2214" s="299"/>
      <c r="C2214" s="302" t="str">
        <f>IF(B2214&lt;&gt;"",VLOOKUP(B2214,#REF!,2,0),"")</f>
        <v/>
      </c>
      <c r="D2214" s="301" t="str">
        <f>IF(B2214&lt;&gt;"",VLOOKUP(B2214,#REF!,3,0),"")</f>
        <v/>
      </c>
      <c r="E2214" s="308"/>
      <c r="F2214" s="308" t="str">
        <f>IF(OR(B2214="",D2214=0),"",VLOOKUP(B2214,#REF!,4,0))</f>
        <v/>
      </c>
      <c r="G2214" s="308" t="str">
        <f>IF(OR(B2214="",D2214=0),"",VLOOKUP(B2214,#REF!,5,0))</f>
        <v/>
      </c>
      <c r="H2214" s="309" t="e">
        <f>#N/A</f>
        <v>#N/A</v>
      </c>
      <c r="I2214" s="486" t="e">
        <f>#N/A</f>
        <v>#N/A</v>
      </c>
      <c r="J2214" s="270" t="e">
        <f>#N/A</f>
        <v>#N/A</v>
      </c>
      <c r="K2214" s="470" t="e">
        <f>#N/A</f>
        <v>#N/A</v>
      </c>
    </row>
    <row r="2215" spans="2:11" ht="15" customHeight="1">
      <c r="B2215" s="299"/>
      <c r="C2215" s="302" t="str">
        <f>IF(B2215&lt;&gt;"",VLOOKUP(B2215,#REF!,2,0),"")</f>
        <v/>
      </c>
      <c r="D2215" s="301" t="str">
        <f>IF(B2215&lt;&gt;"",VLOOKUP(B2215,#REF!,3,0),"")</f>
        <v/>
      </c>
      <c r="E2215" s="308"/>
      <c r="F2215" s="308" t="str">
        <f>IF(OR(B2215="",D2215=0),"",VLOOKUP(B2215,#REF!,4,0))</f>
        <v/>
      </c>
      <c r="G2215" s="308" t="str">
        <f>IF(OR(B2215="",D2215=0),"",VLOOKUP(B2215,#REF!,5,0))</f>
        <v/>
      </c>
      <c r="H2215" s="309" t="e">
        <f>#N/A</f>
        <v>#N/A</v>
      </c>
      <c r="I2215" s="486" t="e">
        <f>#N/A</f>
        <v>#N/A</v>
      </c>
      <c r="J2215" s="270" t="e">
        <f>#N/A</f>
        <v>#N/A</v>
      </c>
      <c r="K2215" s="470" t="e">
        <f>#N/A</f>
        <v>#N/A</v>
      </c>
    </row>
    <row r="2216" spans="2:11" ht="15" customHeight="1">
      <c r="B2216" s="299"/>
      <c r="C2216" s="302" t="str">
        <f>IF(B2216&lt;&gt;"",VLOOKUP(B2216,#REF!,2,0),"")</f>
        <v/>
      </c>
      <c r="D2216" s="301" t="str">
        <f>IF(B2216&lt;&gt;"",VLOOKUP(B2216,#REF!,3,0),"")</f>
        <v/>
      </c>
      <c r="E2216" s="308"/>
      <c r="F2216" s="308" t="str">
        <f>IF(OR(B2216="",D2216=0),"",VLOOKUP(B2216,#REF!,4,0))</f>
        <v/>
      </c>
      <c r="G2216" s="308" t="str">
        <f>IF(OR(B2216="",D2216=0),"",VLOOKUP(B2216,#REF!,5,0))</f>
        <v/>
      </c>
      <c r="H2216" s="309" t="e">
        <f>#N/A</f>
        <v>#N/A</v>
      </c>
      <c r="I2216" s="486" t="e">
        <f>#N/A</f>
        <v>#N/A</v>
      </c>
      <c r="J2216" s="270" t="e">
        <f>#N/A</f>
        <v>#N/A</v>
      </c>
      <c r="K2216" s="470" t="e">
        <f>#N/A</f>
        <v>#N/A</v>
      </c>
    </row>
    <row r="2217" spans="2:11" ht="15" customHeight="1">
      <c r="B2217" s="299"/>
      <c r="C2217" s="302" t="str">
        <f>IF(B2217&lt;&gt;"",VLOOKUP(B2217,#REF!,2,0),"")</f>
        <v/>
      </c>
      <c r="D2217" s="301" t="str">
        <f>IF(B2217&lt;&gt;"",VLOOKUP(B2217,#REF!,3,0),"")</f>
        <v/>
      </c>
      <c r="E2217" s="308"/>
      <c r="F2217" s="308" t="str">
        <f>IF(OR(B2217="",D2217=0),"",VLOOKUP(B2217,#REF!,4,0))</f>
        <v/>
      </c>
      <c r="G2217" s="308" t="str">
        <f>IF(OR(B2217="",D2217=0),"",VLOOKUP(B2217,#REF!,5,0))</f>
        <v/>
      </c>
      <c r="H2217" s="309" t="e">
        <f>#N/A</f>
        <v>#N/A</v>
      </c>
      <c r="I2217" s="486" t="e">
        <f>#N/A</f>
        <v>#N/A</v>
      </c>
      <c r="J2217" s="270" t="e">
        <f>#N/A</f>
        <v>#N/A</v>
      </c>
      <c r="K2217" s="470" t="e">
        <f>#N/A</f>
        <v>#N/A</v>
      </c>
    </row>
    <row r="2218" spans="2:11" ht="15" customHeight="1">
      <c r="B2218" s="299"/>
      <c r="C2218" s="302" t="str">
        <f>IF(B2218&lt;&gt;"",VLOOKUP(B2218,#REF!,2,0),"")</f>
        <v/>
      </c>
      <c r="D2218" s="301" t="str">
        <f>IF(B2218&lt;&gt;"",VLOOKUP(B2218,#REF!,3,0),"")</f>
        <v/>
      </c>
      <c r="E2218" s="308"/>
      <c r="F2218" s="308" t="str">
        <f>IF(OR(B2218="",D2218=0),"",VLOOKUP(B2218,#REF!,4,0))</f>
        <v/>
      </c>
      <c r="G2218" s="308" t="str">
        <f>IF(OR(B2218="",D2218=0),"",VLOOKUP(B2218,#REF!,5,0))</f>
        <v/>
      </c>
      <c r="H2218" s="309" t="e">
        <f>#N/A</f>
        <v>#N/A</v>
      </c>
      <c r="I2218" s="486" t="e">
        <f>#N/A</f>
        <v>#N/A</v>
      </c>
      <c r="J2218" s="270" t="e">
        <f>#N/A</f>
        <v>#N/A</v>
      </c>
      <c r="K2218" s="470" t="e">
        <f>#N/A</f>
        <v>#N/A</v>
      </c>
    </row>
    <row r="2219" spans="2:11" ht="15" customHeight="1">
      <c r="B2219" s="299"/>
      <c r="C2219" s="302" t="str">
        <f>IF(B2219&lt;&gt;"",VLOOKUP(B2219,#REF!,2,0),"")</f>
        <v/>
      </c>
      <c r="D2219" s="301" t="str">
        <f>IF(B2219&lt;&gt;"",VLOOKUP(B2219,#REF!,3,0),"")</f>
        <v/>
      </c>
      <c r="E2219" s="308"/>
      <c r="F2219" s="308" t="str">
        <f>IF(OR(B2219="",D2219=0),"",VLOOKUP(B2219,#REF!,4,0))</f>
        <v/>
      </c>
      <c r="G2219" s="308" t="str">
        <f>IF(OR(B2219="",D2219=0),"",VLOOKUP(B2219,#REF!,5,0))</f>
        <v/>
      </c>
      <c r="H2219" s="309" t="e">
        <f>#N/A</f>
        <v>#N/A</v>
      </c>
      <c r="I2219" s="486" t="e">
        <f>#N/A</f>
        <v>#N/A</v>
      </c>
      <c r="J2219" s="270" t="e">
        <f>#N/A</f>
        <v>#N/A</v>
      </c>
      <c r="K2219" s="470" t="e">
        <f>#N/A</f>
        <v>#N/A</v>
      </c>
    </row>
    <row r="2220" spans="2:11" ht="15" customHeight="1">
      <c r="B2220" s="299"/>
      <c r="C2220" s="302" t="str">
        <f>IF(B2220&lt;&gt;"",VLOOKUP(B2220,#REF!,2,0),"")</f>
        <v/>
      </c>
      <c r="D2220" s="301" t="str">
        <f>IF(B2220&lt;&gt;"",VLOOKUP(B2220,#REF!,3,0),"")</f>
        <v/>
      </c>
      <c r="E2220" s="308"/>
      <c r="F2220" s="308" t="str">
        <f>IF(OR(B2220="",D2220=0),"",VLOOKUP(B2220,#REF!,4,0))</f>
        <v/>
      </c>
      <c r="G2220" s="308" t="str">
        <f>IF(OR(B2220="",D2220=0),"",VLOOKUP(B2220,#REF!,5,0))</f>
        <v/>
      </c>
      <c r="H2220" s="309" t="e">
        <f>#N/A</f>
        <v>#N/A</v>
      </c>
      <c r="I2220" s="486" t="e">
        <f>#N/A</f>
        <v>#N/A</v>
      </c>
      <c r="J2220" s="270" t="e">
        <f>#N/A</f>
        <v>#N/A</v>
      </c>
      <c r="K2220" s="470" t="e">
        <f>#N/A</f>
        <v>#N/A</v>
      </c>
    </row>
    <row r="2221" spans="2:11" ht="15" customHeight="1">
      <c r="B2221" s="299"/>
      <c r="C2221" s="302" t="str">
        <f>IF(B2221&lt;&gt;"",VLOOKUP(B2221,#REF!,2,0),"")</f>
        <v/>
      </c>
      <c r="D2221" s="301" t="str">
        <f>IF(B2221&lt;&gt;"",VLOOKUP(B2221,#REF!,3,0),"")</f>
        <v/>
      </c>
      <c r="E2221" s="308"/>
      <c r="F2221" s="308" t="str">
        <f>IF(OR(B2221="",D2221=0),"",VLOOKUP(B2221,#REF!,4,0))</f>
        <v/>
      </c>
      <c r="G2221" s="308" t="str">
        <f>IF(OR(B2221="",D2221=0),"",VLOOKUP(B2221,#REF!,5,0))</f>
        <v/>
      </c>
      <c r="H2221" s="309" t="e">
        <f>#N/A</f>
        <v>#N/A</v>
      </c>
      <c r="I2221" s="486" t="e">
        <f>#N/A</f>
        <v>#N/A</v>
      </c>
      <c r="J2221" s="270" t="e">
        <f>#N/A</f>
        <v>#N/A</v>
      </c>
      <c r="K2221" s="470" t="e">
        <f>#N/A</f>
        <v>#N/A</v>
      </c>
    </row>
    <row r="2222" spans="2:11" ht="15" customHeight="1">
      <c r="B2222" s="299"/>
      <c r="C2222" s="302" t="str">
        <f>IF(B2222&lt;&gt;"",VLOOKUP(B2222,#REF!,2,0),"")</f>
        <v/>
      </c>
      <c r="D2222" s="301" t="str">
        <f>IF(B2222&lt;&gt;"",VLOOKUP(B2222,#REF!,3,0),"")</f>
        <v/>
      </c>
      <c r="E2222" s="308"/>
      <c r="F2222" s="308" t="str">
        <f>IF(OR(B2222="",D2222=0),"",VLOOKUP(B2222,#REF!,4,0))</f>
        <v/>
      </c>
      <c r="G2222" s="308" t="str">
        <f>IF(OR(B2222="",D2222=0),"",VLOOKUP(B2222,#REF!,5,0))</f>
        <v/>
      </c>
      <c r="H2222" s="309" t="e">
        <f>#N/A</f>
        <v>#N/A</v>
      </c>
      <c r="I2222" s="486" t="e">
        <f>#N/A</f>
        <v>#N/A</v>
      </c>
      <c r="J2222" s="270" t="e">
        <f>#N/A</f>
        <v>#N/A</v>
      </c>
      <c r="K2222" s="470" t="e">
        <f>#N/A</f>
        <v>#N/A</v>
      </c>
    </row>
    <row r="2223" spans="2:11" ht="15" customHeight="1">
      <c r="B2223" s="299"/>
      <c r="C2223" s="302" t="str">
        <f>IF(B2223&lt;&gt;"",VLOOKUP(B2223,#REF!,2,0),"")</f>
        <v/>
      </c>
      <c r="D2223" s="301" t="str">
        <f>IF(B2223&lt;&gt;"",VLOOKUP(B2223,#REF!,3,0),"")</f>
        <v/>
      </c>
      <c r="E2223" s="308"/>
      <c r="F2223" s="308" t="str">
        <f>IF(OR(B2223="",D2223=0),"",VLOOKUP(B2223,#REF!,4,0))</f>
        <v/>
      </c>
      <c r="G2223" s="308" t="str">
        <f>IF(OR(B2223="",D2223=0),"",VLOOKUP(B2223,#REF!,5,0))</f>
        <v/>
      </c>
      <c r="H2223" s="309" t="e">
        <f>#N/A</f>
        <v>#N/A</v>
      </c>
      <c r="I2223" s="486" t="e">
        <f>#N/A</f>
        <v>#N/A</v>
      </c>
      <c r="J2223" s="270" t="e">
        <f>#N/A</f>
        <v>#N/A</v>
      </c>
      <c r="K2223" s="470" t="e">
        <f>#N/A</f>
        <v>#N/A</v>
      </c>
    </row>
    <row r="2224" spans="2:11" ht="15" customHeight="1">
      <c r="B2224" s="299"/>
      <c r="C2224" s="302" t="str">
        <f>IF(B2224&lt;&gt;"",VLOOKUP(B2224,#REF!,2,0),"")</f>
        <v/>
      </c>
      <c r="D2224" s="301" t="str">
        <f>IF(B2224&lt;&gt;"",VLOOKUP(B2224,#REF!,3,0),"")</f>
        <v/>
      </c>
      <c r="E2224" s="308"/>
      <c r="F2224" s="308" t="str">
        <f>IF(OR(B2224="",D2224=0),"",VLOOKUP(B2224,#REF!,4,0))</f>
        <v/>
      </c>
      <c r="G2224" s="308" t="str">
        <f>IF(OR(B2224="",D2224=0),"",VLOOKUP(B2224,#REF!,5,0))</f>
        <v/>
      </c>
      <c r="H2224" s="309" t="e">
        <f>#N/A</f>
        <v>#N/A</v>
      </c>
      <c r="I2224" s="486" t="e">
        <f>#N/A</f>
        <v>#N/A</v>
      </c>
      <c r="J2224" s="270" t="e">
        <f>#N/A</f>
        <v>#N/A</v>
      </c>
      <c r="K2224" s="470" t="e">
        <f>#N/A</f>
        <v>#N/A</v>
      </c>
    </row>
    <row r="2225" spans="2:11" ht="15" customHeight="1">
      <c r="B2225" s="299"/>
      <c r="C2225" s="302" t="str">
        <f>IF(B2225&lt;&gt;"",VLOOKUP(B2225,#REF!,2,0),"")</f>
        <v/>
      </c>
      <c r="D2225" s="301" t="str">
        <f>IF(B2225&lt;&gt;"",VLOOKUP(B2225,#REF!,3,0),"")</f>
        <v/>
      </c>
      <c r="E2225" s="308"/>
      <c r="F2225" s="308" t="str">
        <f>IF(OR(B2225="",D2225=0),"",VLOOKUP(B2225,#REF!,4,0))</f>
        <v/>
      </c>
      <c r="G2225" s="308" t="str">
        <f>IF(OR(B2225="",D2225=0),"",VLOOKUP(B2225,#REF!,5,0))</f>
        <v/>
      </c>
      <c r="H2225" s="309" t="e">
        <f>#N/A</f>
        <v>#N/A</v>
      </c>
      <c r="I2225" s="486" t="e">
        <f>#N/A</f>
        <v>#N/A</v>
      </c>
      <c r="J2225" s="270" t="e">
        <f>#N/A</f>
        <v>#N/A</v>
      </c>
      <c r="K2225" s="470" t="e">
        <f>#N/A</f>
        <v>#N/A</v>
      </c>
    </row>
    <row r="2226" spans="2:11" ht="15" customHeight="1">
      <c r="B2226" s="299"/>
      <c r="C2226" s="302" t="str">
        <f>IF(B2226&lt;&gt;"",VLOOKUP(B2226,#REF!,2,0),"")</f>
        <v/>
      </c>
      <c r="D2226" s="301" t="str">
        <f>IF(B2226&lt;&gt;"",VLOOKUP(B2226,#REF!,3,0),"")</f>
        <v/>
      </c>
      <c r="E2226" s="308"/>
      <c r="F2226" s="308" t="str">
        <f>IF(OR(B2226="",D2226=0),"",VLOOKUP(B2226,#REF!,4,0))</f>
        <v/>
      </c>
      <c r="G2226" s="308" t="str">
        <f>IF(OR(B2226="",D2226=0),"",VLOOKUP(B2226,#REF!,5,0))</f>
        <v/>
      </c>
      <c r="H2226" s="309" t="e">
        <f>#N/A</f>
        <v>#N/A</v>
      </c>
      <c r="I2226" s="486" t="e">
        <f>#N/A</f>
        <v>#N/A</v>
      </c>
      <c r="J2226" s="270" t="e">
        <f>#N/A</f>
        <v>#N/A</v>
      </c>
      <c r="K2226" s="470" t="e">
        <f>#N/A</f>
        <v>#N/A</v>
      </c>
    </row>
    <row r="2227" spans="2:11" ht="15" customHeight="1">
      <c r="B2227" s="299"/>
      <c r="C2227" s="302" t="str">
        <f>IF(B2227&lt;&gt;"",VLOOKUP(B2227,#REF!,2,0),"")</f>
        <v/>
      </c>
      <c r="D2227" s="301" t="str">
        <f>IF(B2227&lt;&gt;"",VLOOKUP(B2227,#REF!,3,0),"")</f>
        <v/>
      </c>
      <c r="E2227" s="308"/>
      <c r="F2227" s="308" t="str">
        <f>IF(OR(B2227="",D2227=0),"",VLOOKUP(B2227,#REF!,4,0))</f>
        <v/>
      </c>
      <c r="G2227" s="308" t="str">
        <f>IF(OR(B2227="",D2227=0),"",VLOOKUP(B2227,#REF!,5,0))</f>
        <v/>
      </c>
      <c r="H2227" s="309" t="e">
        <f>#N/A</f>
        <v>#N/A</v>
      </c>
      <c r="I2227" s="486" t="e">
        <f>#N/A</f>
        <v>#N/A</v>
      </c>
      <c r="J2227" s="270" t="e">
        <f>#N/A</f>
        <v>#N/A</v>
      </c>
      <c r="K2227" s="470" t="e">
        <f>#N/A</f>
        <v>#N/A</v>
      </c>
    </row>
    <row r="2228" spans="2:11" ht="15" customHeight="1">
      <c r="B2228" s="299"/>
      <c r="C2228" s="302" t="str">
        <f>IF(B2228&lt;&gt;"",VLOOKUP(B2228,#REF!,2,0),"")</f>
        <v/>
      </c>
      <c r="D2228" s="301" t="str">
        <f>IF(B2228&lt;&gt;"",VLOOKUP(B2228,#REF!,3,0),"")</f>
        <v/>
      </c>
      <c r="E2228" s="308"/>
      <c r="F2228" s="308" t="str">
        <f>IF(OR(B2228="",D2228=0),"",VLOOKUP(B2228,#REF!,4,0))</f>
        <v/>
      </c>
      <c r="G2228" s="308" t="str">
        <f>IF(OR(B2228="",D2228=0),"",VLOOKUP(B2228,#REF!,5,0))</f>
        <v/>
      </c>
      <c r="H2228" s="309" t="e">
        <f>#N/A</f>
        <v>#N/A</v>
      </c>
      <c r="I2228" s="486" t="e">
        <f>#N/A</f>
        <v>#N/A</v>
      </c>
      <c r="J2228" s="270" t="e">
        <f>#N/A</f>
        <v>#N/A</v>
      </c>
      <c r="K2228" s="470" t="e">
        <f>#N/A</f>
        <v>#N/A</v>
      </c>
    </row>
    <row r="2229" spans="2:11" ht="15" customHeight="1">
      <c r="B2229" s="299"/>
      <c r="C2229" s="302" t="str">
        <f>IF(B2229&lt;&gt;"",VLOOKUP(B2229,#REF!,2,0),"")</f>
        <v/>
      </c>
      <c r="D2229" s="301" t="str">
        <f>IF(B2229&lt;&gt;"",VLOOKUP(B2229,#REF!,3,0),"")</f>
        <v/>
      </c>
      <c r="E2229" s="308"/>
      <c r="F2229" s="308" t="str">
        <f>IF(OR(B2229="",D2229=0),"",VLOOKUP(B2229,#REF!,4,0))</f>
        <v/>
      </c>
      <c r="G2229" s="308" t="str">
        <f>IF(OR(B2229="",D2229=0),"",VLOOKUP(B2229,#REF!,5,0))</f>
        <v/>
      </c>
      <c r="H2229" s="309" t="e">
        <f>#N/A</f>
        <v>#N/A</v>
      </c>
      <c r="I2229" s="486" t="e">
        <f>#N/A</f>
        <v>#N/A</v>
      </c>
      <c r="J2229" s="270" t="e">
        <f>#N/A</f>
        <v>#N/A</v>
      </c>
      <c r="K2229" s="470" t="e">
        <f>#N/A</f>
        <v>#N/A</v>
      </c>
    </row>
    <row r="2230" spans="2:11" ht="15" customHeight="1">
      <c r="B2230" s="299"/>
      <c r="C2230" s="302" t="str">
        <f>IF(B2230&lt;&gt;"",VLOOKUP(B2230,#REF!,2,0),"")</f>
        <v/>
      </c>
      <c r="D2230" s="301" t="str">
        <f>IF(B2230&lt;&gt;"",VLOOKUP(B2230,#REF!,3,0),"")</f>
        <v/>
      </c>
      <c r="E2230" s="308"/>
      <c r="F2230" s="308" t="str">
        <f>IF(OR(B2230="",D2230=0),"",VLOOKUP(B2230,#REF!,4,0))</f>
        <v/>
      </c>
      <c r="G2230" s="308" t="str">
        <f>IF(OR(B2230="",D2230=0),"",VLOOKUP(B2230,#REF!,5,0))</f>
        <v/>
      </c>
      <c r="H2230" s="309" t="e">
        <f>#N/A</f>
        <v>#N/A</v>
      </c>
      <c r="I2230" s="486" t="e">
        <f>#N/A</f>
        <v>#N/A</v>
      </c>
      <c r="J2230" s="270" t="e">
        <f>#N/A</f>
        <v>#N/A</v>
      </c>
      <c r="K2230" s="470" t="e">
        <f>#N/A</f>
        <v>#N/A</v>
      </c>
    </row>
    <row r="2231" spans="2:11" ht="15" customHeight="1">
      <c r="B2231" s="299"/>
      <c r="C2231" s="302" t="str">
        <f>IF(B2231&lt;&gt;"",VLOOKUP(B2231,#REF!,2,0),"")</f>
        <v/>
      </c>
      <c r="D2231" s="301" t="str">
        <f>IF(B2231&lt;&gt;"",VLOOKUP(B2231,#REF!,3,0),"")</f>
        <v/>
      </c>
      <c r="E2231" s="308"/>
      <c r="F2231" s="308" t="str">
        <f>IF(OR(B2231="",D2231=0),"",VLOOKUP(B2231,#REF!,4,0))</f>
        <v/>
      </c>
      <c r="G2231" s="308" t="str">
        <f>IF(OR(B2231="",D2231=0),"",VLOOKUP(B2231,#REF!,5,0))</f>
        <v/>
      </c>
      <c r="H2231" s="309" t="e">
        <f>#N/A</f>
        <v>#N/A</v>
      </c>
      <c r="I2231" s="486" t="e">
        <f>#N/A</f>
        <v>#N/A</v>
      </c>
      <c r="J2231" s="270" t="e">
        <f>#N/A</f>
        <v>#N/A</v>
      </c>
      <c r="K2231" s="470" t="e">
        <f>#N/A</f>
        <v>#N/A</v>
      </c>
    </row>
    <row r="2232" spans="2:11" ht="15" customHeight="1">
      <c r="B2232" s="299"/>
      <c r="C2232" s="302" t="str">
        <f>IF(B2232&lt;&gt;"",VLOOKUP(B2232,#REF!,2,0),"")</f>
        <v/>
      </c>
      <c r="D2232" s="301" t="str">
        <f>IF(B2232&lt;&gt;"",VLOOKUP(B2232,#REF!,3,0),"")</f>
        <v/>
      </c>
      <c r="E2232" s="308"/>
      <c r="F2232" s="308" t="str">
        <f>IF(OR(B2232="",D2232=0),"",VLOOKUP(B2232,#REF!,4,0))</f>
        <v/>
      </c>
      <c r="G2232" s="308" t="str">
        <f>IF(OR(B2232="",D2232=0),"",VLOOKUP(B2232,#REF!,5,0))</f>
        <v/>
      </c>
      <c r="H2232" s="309" t="e">
        <f>#N/A</f>
        <v>#N/A</v>
      </c>
      <c r="I2232" s="486" t="e">
        <f>#N/A</f>
        <v>#N/A</v>
      </c>
      <c r="J2232" s="270" t="e">
        <f>#N/A</f>
        <v>#N/A</v>
      </c>
      <c r="K2232" s="470" t="e">
        <f>#N/A</f>
        <v>#N/A</v>
      </c>
    </row>
    <row r="2233" spans="2:11" ht="15" customHeight="1">
      <c r="B2233" s="299"/>
      <c r="C2233" s="302" t="str">
        <f>IF(B2233&lt;&gt;"",VLOOKUP(B2233,#REF!,2,0),"")</f>
        <v/>
      </c>
      <c r="D2233" s="301" t="str">
        <f>IF(B2233&lt;&gt;"",VLOOKUP(B2233,#REF!,3,0),"")</f>
        <v/>
      </c>
      <c r="E2233" s="308"/>
      <c r="F2233" s="308" t="str">
        <f>IF(OR(B2233="",D2233=0),"",VLOOKUP(B2233,#REF!,4,0))</f>
        <v/>
      </c>
      <c r="G2233" s="308" t="str">
        <f>IF(OR(B2233="",D2233=0),"",VLOOKUP(B2233,#REF!,5,0))</f>
        <v/>
      </c>
      <c r="H2233" s="309" t="e">
        <f>#N/A</f>
        <v>#N/A</v>
      </c>
      <c r="I2233" s="486" t="e">
        <f>#N/A</f>
        <v>#N/A</v>
      </c>
      <c r="J2233" s="270" t="e">
        <f>#N/A</f>
        <v>#N/A</v>
      </c>
      <c r="K2233" s="470" t="e">
        <f>#N/A</f>
        <v>#N/A</v>
      </c>
    </row>
    <row r="2234" spans="2:11" ht="15" customHeight="1">
      <c r="B2234" s="299"/>
      <c r="C2234" s="302" t="str">
        <f>IF(B2234&lt;&gt;"",VLOOKUP(B2234,#REF!,2,0),"")</f>
        <v/>
      </c>
      <c r="D2234" s="301" t="str">
        <f>IF(B2234&lt;&gt;"",VLOOKUP(B2234,#REF!,3,0),"")</f>
        <v/>
      </c>
      <c r="E2234" s="308"/>
      <c r="F2234" s="308" t="str">
        <f>IF(OR(B2234="",D2234=0),"",VLOOKUP(B2234,#REF!,4,0))</f>
        <v/>
      </c>
      <c r="G2234" s="308" t="str">
        <f>IF(OR(B2234="",D2234=0),"",VLOOKUP(B2234,#REF!,5,0))</f>
        <v/>
      </c>
      <c r="H2234" s="309" t="e">
        <f>#N/A</f>
        <v>#N/A</v>
      </c>
      <c r="I2234" s="486" t="e">
        <f>#N/A</f>
        <v>#N/A</v>
      </c>
      <c r="J2234" s="270" t="e">
        <f>#N/A</f>
        <v>#N/A</v>
      </c>
      <c r="K2234" s="470" t="e">
        <f>#N/A</f>
        <v>#N/A</v>
      </c>
    </row>
    <row r="2235" spans="2:11" ht="15" customHeight="1">
      <c r="B2235" s="299"/>
      <c r="C2235" s="302" t="str">
        <f>IF(B2235&lt;&gt;"",VLOOKUP(B2235,#REF!,2,0),"")</f>
        <v/>
      </c>
      <c r="D2235" s="301" t="str">
        <f>IF(B2235&lt;&gt;"",VLOOKUP(B2235,#REF!,3,0),"")</f>
        <v/>
      </c>
      <c r="E2235" s="308"/>
      <c r="F2235" s="308" t="str">
        <f>IF(OR(B2235="",D2235=0),"",VLOOKUP(B2235,#REF!,4,0))</f>
        <v/>
      </c>
      <c r="G2235" s="308" t="str">
        <f>IF(OR(B2235="",D2235=0),"",VLOOKUP(B2235,#REF!,5,0))</f>
        <v/>
      </c>
      <c r="H2235" s="309" t="e">
        <f>#N/A</f>
        <v>#N/A</v>
      </c>
      <c r="I2235" s="486" t="e">
        <f>#N/A</f>
        <v>#N/A</v>
      </c>
      <c r="J2235" s="270" t="e">
        <f>#N/A</f>
        <v>#N/A</v>
      </c>
      <c r="K2235" s="470" t="e">
        <f>#N/A</f>
        <v>#N/A</v>
      </c>
    </row>
    <row r="2236" spans="2:11" ht="15" customHeight="1">
      <c r="B2236" s="299"/>
      <c r="C2236" s="302" t="str">
        <f>IF(B2236&lt;&gt;"",VLOOKUP(B2236,#REF!,2,0),"")</f>
        <v/>
      </c>
      <c r="D2236" s="301" t="str">
        <f>IF(B2236&lt;&gt;"",VLOOKUP(B2236,#REF!,3,0),"")</f>
        <v/>
      </c>
      <c r="E2236" s="308"/>
      <c r="F2236" s="308" t="str">
        <f>IF(OR(B2236="",D2236=0),"",VLOOKUP(B2236,#REF!,4,0))</f>
        <v/>
      </c>
      <c r="G2236" s="308" t="str">
        <f>IF(OR(B2236="",D2236=0),"",VLOOKUP(B2236,#REF!,5,0))</f>
        <v/>
      </c>
      <c r="H2236" s="309" t="e">
        <f>#N/A</f>
        <v>#N/A</v>
      </c>
      <c r="I2236" s="486" t="e">
        <f>#N/A</f>
        <v>#N/A</v>
      </c>
      <c r="J2236" s="270" t="e">
        <f>#N/A</f>
        <v>#N/A</v>
      </c>
      <c r="K2236" s="470" t="e">
        <f>#N/A</f>
        <v>#N/A</v>
      </c>
    </row>
    <row r="2237" spans="2:11" ht="15" customHeight="1">
      <c r="B2237" s="299"/>
      <c r="C2237" s="302" t="str">
        <f>IF(B2237&lt;&gt;"",VLOOKUP(B2237,#REF!,2,0),"")</f>
        <v/>
      </c>
      <c r="D2237" s="301" t="str">
        <f>IF(B2237&lt;&gt;"",VLOOKUP(B2237,#REF!,3,0),"")</f>
        <v/>
      </c>
      <c r="E2237" s="308"/>
      <c r="F2237" s="308" t="str">
        <f>IF(OR(B2237="",D2237=0),"",VLOOKUP(B2237,#REF!,4,0))</f>
        <v/>
      </c>
      <c r="G2237" s="308" t="str">
        <f>IF(OR(B2237="",D2237=0),"",VLOOKUP(B2237,#REF!,5,0))</f>
        <v/>
      </c>
      <c r="H2237" s="309" t="e">
        <f>#N/A</f>
        <v>#N/A</v>
      </c>
      <c r="I2237" s="486" t="e">
        <f>#N/A</f>
        <v>#N/A</v>
      </c>
      <c r="J2237" s="270" t="e">
        <f>#N/A</f>
        <v>#N/A</v>
      </c>
      <c r="K2237" s="470" t="e">
        <f>#N/A</f>
        <v>#N/A</v>
      </c>
    </row>
    <row r="2238" spans="2:11" ht="15" customHeight="1">
      <c r="B2238" s="299"/>
      <c r="C2238" s="302" t="str">
        <f>IF(B2238&lt;&gt;"",VLOOKUP(B2238,#REF!,2,0),"")</f>
        <v/>
      </c>
      <c r="D2238" s="301" t="str">
        <f>IF(B2238&lt;&gt;"",VLOOKUP(B2238,#REF!,3,0),"")</f>
        <v/>
      </c>
      <c r="E2238" s="308"/>
      <c r="F2238" s="308" t="str">
        <f>IF(OR(B2238="",D2238=0),"",VLOOKUP(B2238,#REF!,4,0))</f>
        <v/>
      </c>
      <c r="G2238" s="308" t="str">
        <f>IF(OR(B2238="",D2238=0),"",VLOOKUP(B2238,#REF!,5,0))</f>
        <v/>
      </c>
      <c r="H2238" s="309" t="e">
        <f>#N/A</f>
        <v>#N/A</v>
      </c>
      <c r="I2238" s="486" t="e">
        <f>#N/A</f>
        <v>#N/A</v>
      </c>
      <c r="J2238" s="270" t="e">
        <f>#N/A</f>
        <v>#N/A</v>
      </c>
      <c r="K2238" s="470" t="e">
        <f>#N/A</f>
        <v>#N/A</v>
      </c>
    </row>
    <row r="2239" spans="2:11" ht="15" customHeight="1">
      <c r="B2239" s="299"/>
      <c r="C2239" s="302" t="str">
        <f>IF(B2239&lt;&gt;"",VLOOKUP(B2239,#REF!,2,0),"")</f>
        <v/>
      </c>
      <c r="D2239" s="301" t="str">
        <f>IF(B2239&lt;&gt;"",VLOOKUP(B2239,#REF!,3,0),"")</f>
        <v/>
      </c>
      <c r="E2239" s="308"/>
      <c r="F2239" s="308" t="str">
        <f>IF(OR(B2239="",D2239=0),"",VLOOKUP(B2239,#REF!,4,0))</f>
        <v/>
      </c>
      <c r="G2239" s="308" t="str">
        <f>IF(OR(B2239="",D2239=0),"",VLOOKUP(B2239,#REF!,5,0))</f>
        <v/>
      </c>
      <c r="H2239" s="309" t="e">
        <f>#N/A</f>
        <v>#N/A</v>
      </c>
      <c r="I2239" s="486" t="e">
        <f>#N/A</f>
        <v>#N/A</v>
      </c>
      <c r="J2239" s="270" t="e">
        <f>#N/A</f>
        <v>#N/A</v>
      </c>
      <c r="K2239" s="470" t="e">
        <f>#N/A</f>
        <v>#N/A</v>
      </c>
    </row>
    <row r="2240" spans="2:11" ht="15" customHeight="1">
      <c r="B2240" s="299"/>
      <c r="C2240" s="302" t="str">
        <f>IF(B2240&lt;&gt;"",VLOOKUP(B2240,#REF!,2,0),"")</f>
        <v/>
      </c>
      <c r="D2240" s="301" t="str">
        <f>IF(B2240&lt;&gt;"",VLOOKUP(B2240,#REF!,3,0),"")</f>
        <v/>
      </c>
      <c r="E2240" s="308"/>
      <c r="F2240" s="308" t="str">
        <f>IF(OR(B2240="",D2240=0),"",VLOOKUP(B2240,#REF!,4,0))</f>
        <v/>
      </c>
      <c r="G2240" s="308" t="str">
        <f>IF(OR(B2240="",D2240=0),"",VLOOKUP(B2240,#REF!,5,0))</f>
        <v/>
      </c>
      <c r="H2240" s="309" t="e">
        <f>#N/A</f>
        <v>#N/A</v>
      </c>
      <c r="I2240" s="486" t="e">
        <f>#N/A</f>
        <v>#N/A</v>
      </c>
      <c r="J2240" s="270" t="e">
        <f>#N/A</f>
        <v>#N/A</v>
      </c>
      <c r="K2240" s="470" t="e">
        <f>#N/A</f>
        <v>#N/A</v>
      </c>
    </row>
    <row r="2241" spans="2:11" ht="15" customHeight="1">
      <c r="B2241" s="299"/>
      <c r="C2241" s="302" t="str">
        <f>IF(B2241&lt;&gt;"",VLOOKUP(B2241,#REF!,2,0),"")</f>
        <v/>
      </c>
      <c r="D2241" s="301" t="str">
        <f>IF(B2241&lt;&gt;"",VLOOKUP(B2241,#REF!,3,0),"")</f>
        <v/>
      </c>
      <c r="E2241" s="308"/>
      <c r="F2241" s="308" t="str">
        <f>IF(OR(B2241="",D2241=0),"",VLOOKUP(B2241,#REF!,4,0))</f>
        <v/>
      </c>
      <c r="G2241" s="308" t="str">
        <f>IF(OR(B2241="",D2241=0),"",VLOOKUP(B2241,#REF!,5,0))</f>
        <v/>
      </c>
      <c r="H2241" s="309" t="e">
        <f>#N/A</f>
        <v>#N/A</v>
      </c>
      <c r="I2241" s="486" t="e">
        <f>#N/A</f>
        <v>#N/A</v>
      </c>
      <c r="J2241" s="270" t="e">
        <f>#N/A</f>
        <v>#N/A</v>
      </c>
      <c r="K2241" s="470" t="e">
        <f>#N/A</f>
        <v>#N/A</v>
      </c>
    </row>
    <row r="2242" spans="2:11" ht="15" customHeight="1">
      <c r="B2242" s="299"/>
      <c r="C2242" s="302" t="str">
        <f>IF(B2242&lt;&gt;"",VLOOKUP(B2242,#REF!,2,0),"")</f>
        <v/>
      </c>
      <c r="D2242" s="301" t="str">
        <f>IF(B2242&lt;&gt;"",VLOOKUP(B2242,#REF!,3,0),"")</f>
        <v/>
      </c>
      <c r="E2242" s="308"/>
      <c r="F2242" s="308" t="str">
        <f>IF(OR(B2242="",D2242=0),"",VLOOKUP(B2242,#REF!,4,0))</f>
        <v/>
      </c>
      <c r="G2242" s="308" t="str">
        <f>IF(OR(B2242="",D2242=0),"",VLOOKUP(B2242,#REF!,5,0))</f>
        <v/>
      </c>
      <c r="H2242" s="309" t="e">
        <f>#N/A</f>
        <v>#N/A</v>
      </c>
      <c r="I2242" s="486" t="e">
        <f>#N/A</f>
        <v>#N/A</v>
      </c>
      <c r="J2242" s="270" t="e">
        <f>#N/A</f>
        <v>#N/A</v>
      </c>
      <c r="K2242" s="470" t="e">
        <f>#N/A</f>
        <v>#N/A</v>
      </c>
    </row>
    <row r="2243" spans="2:11" ht="15" customHeight="1">
      <c r="B2243" s="299"/>
      <c r="C2243" s="302" t="str">
        <f>IF(B2243&lt;&gt;"",VLOOKUP(B2243,#REF!,2,0),"")</f>
        <v/>
      </c>
      <c r="D2243" s="301" t="str">
        <f>IF(B2243&lt;&gt;"",VLOOKUP(B2243,#REF!,3,0),"")</f>
        <v/>
      </c>
      <c r="E2243" s="308"/>
      <c r="F2243" s="308" t="str">
        <f>IF(OR(B2243="",D2243=0),"",VLOOKUP(B2243,#REF!,4,0))</f>
        <v/>
      </c>
      <c r="G2243" s="308" t="str">
        <f>IF(OR(B2243="",D2243=0),"",VLOOKUP(B2243,#REF!,5,0))</f>
        <v/>
      </c>
      <c r="H2243" s="309" t="e">
        <f>#N/A</f>
        <v>#N/A</v>
      </c>
      <c r="I2243" s="486" t="e">
        <f>#N/A</f>
        <v>#N/A</v>
      </c>
      <c r="J2243" s="270" t="e">
        <f>#N/A</f>
        <v>#N/A</v>
      </c>
      <c r="K2243" s="470" t="e">
        <f>#N/A</f>
        <v>#N/A</v>
      </c>
    </row>
    <row r="2244" spans="2:11" ht="15" customHeight="1">
      <c r="B2244" s="299"/>
      <c r="C2244" s="302" t="str">
        <f>IF(B2244&lt;&gt;"",VLOOKUP(B2244,#REF!,2,0),"")</f>
        <v/>
      </c>
      <c r="D2244" s="301" t="str">
        <f>IF(B2244&lt;&gt;"",VLOOKUP(B2244,#REF!,3,0),"")</f>
        <v/>
      </c>
      <c r="E2244" s="308"/>
      <c r="F2244" s="308" t="str">
        <f>IF(OR(B2244="",D2244=0),"",VLOOKUP(B2244,#REF!,4,0))</f>
        <v/>
      </c>
      <c r="G2244" s="308" t="str">
        <f>IF(OR(B2244="",D2244=0),"",VLOOKUP(B2244,#REF!,5,0))</f>
        <v/>
      </c>
      <c r="H2244" s="309" t="e">
        <f>#N/A</f>
        <v>#N/A</v>
      </c>
      <c r="I2244" s="486" t="e">
        <f>#N/A</f>
        <v>#N/A</v>
      </c>
      <c r="J2244" s="270" t="e">
        <f>#N/A</f>
        <v>#N/A</v>
      </c>
      <c r="K2244" s="470" t="e">
        <f>#N/A</f>
        <v>#N/A</v>
      </c>
    </row>
    <row r="2245" spans="2:11" ht="15" customHeight="1">
      <c r="B2245" s="299"/>
      <c r="C2245" s="302" t="str">
        <f>IF(B2245&lt;&gt;"",VLOOKUP(B2245,#REF!,2,0),"")</f>
        <v/>
      </c>
      <c r="D2245" s="301" t="str">
        <f>IF(B2245&lt;&gt;"",VLOOKUP(B2245,#REF!,3,0),"")</f>
        <v/>
      </c>
      <c r="E2245" s="308"/>
      <c r="F2245" s="308" t="str">
        <f>IF(OR(B2245="",D2245=0),"",VLOOKUP(B2245,#REF!,4,0))</f>
        <v/>
      </c>
      <c r="G2245" s="308" t="str">
        <f>IF(OR(B2245="",D2245=0),"",VLOOKUP(B2245,#REF!,5,0))</f>
        <v/>
      </c>
      <c r="H2245" s="309" t="e">
        <f>#N/A</f>
        <v>#N/A</v>
      </c>
      <c r="I2245" s="486" t="e">
        <f>#N/A</f>
        <v>#N/A</v>
      </c>
      <c r="J2245" s="270" t="e">
        <f>#N/A</f>
        <v>#N/A</v>
      </c>
      <c r="K2245" s="470" t="e">
        <f>#N/A</f>
        <v>#N/A</v>
      </c>
    </row>
    <row r="2246" spans="2:11" ht="15" customHeight="1">
      <c r="B2246" s="299"/>
      <c r="C2246" s="302" t="str">
        <f>IF(B2246&lt;&gt;"",VLOOKUP(B2246,#REF!,2,0),"")</f>
        <v/>
      </c>
      <c r="D2246" s="301" t="str">
        <f>IF(B2246&lt;&gt;"",VLOOKUP(B2246,#REF!,3,0),"")</f>
        <v/>
      </c>
      <c r="E2246" s="308"/>
      <c r="F2246" s="308" t="str">
        <f>IF(OR(B2246="",D2246=0),"",VLOOKUP(B2246,#REF!,4,0))</f>
        <v/>
      </c>
      <c r="G2246" s="308" t="str">
        <f>IF(OR(B2246="",D2246=0),"",VLOOKUP(B2246,#REF!,5,0))</f>
        <v/>
      </c>
      <c r="H2246" s="309" t="e">
        <f>#N/A</f>
        <v>#N/A</v>
      </c>
      <c r="I2246" s="486" t="e">
        <f>#N/A</f>
        <v>#N/A</v>
      </c>
      <c r="J2246" s="270" t="e">
        <f>#N/A</f>
        <v>#N/A</v>
      </c>
      <c r="K2246" s="470" t="e">
        <f>#N/A</f>
        <v>#N/A</v>
      </c>
    </row>
    <row r="2247" spans="2:11" ht="15" customHeight="1">
      <c r="B2247" s="299"/>
      <c r="C2247" s="302" t="str">
        <f>IF(B2247&lt;&gt;"",VLOOKUP(B2247,#REF!,2,0),"")</f>
        <v/>
      </c>
      <c r="D2247" s="301" t="str">
        <f>IF(B2247&lt;&gt;"",VLOOKUP(B2247,#REF!,3,0),"")</f>
        <v/>
      </c>
      <c r="E2247" s="308"/>
      <c r="F2247" s="308" t="str">
        <f>IF(OR(B2247="",D2247=0),"",VLOOKUP(B2247,#REF!,4,0))</f>
        <v/>
      </c>
      <c r="G2247" s="308" t="str">
        <f>IF(OR(B2247="",D2247=0),"",VLOOKUP(B2247,#REF!,5,0))</f>
        <v/>
      </c>
      <c r="H2247" s="309" t="e">
        <f>#N/A</f>
        <v>#N/A</v>
      </c>
      <c r="I2247" s="486" t="e">
        <f>#N/A</f>
        <v>#N/A</v>
      </c>
      <c r="J2247" s="270" t="e">
        <f>#N/A</f>
        <v>#N/A</v>
      </c>
      <c r="K2247" s="470" t="e">
        <f>#N/A</f>
        <v>#N/A</v>
      </c>
    </row>
    <row r="2248" spans="2:11" ht="15" customHeight="1">
      <c r="B2248" s="299"/>
      <c r="C2248" s="302" t="str">
        <f>IF(B2248&lt;&gt;"",VLOOKUP(B2248,#REF!,2,0),"")</f>
        <v/>
      </c>
      <c r="D2248" s="301" t="str">
        <f>IF(B2248&lt;&gt;"",VLOOKUP(B2248,#REF!,3,0),"")</f>
        <v/>
      </c>
      <c r="E2248" s="308"/>
      <c r="F2248" s="308" t="str">
        <f>IF(OR(B2248="",D2248=0),"",VLOOKUP(B2248,#REF!,4,0))</f>
        <v/>
      </c>
      <c r="G2248" s="308" t="str">
        <f>IF(OR(B2248="",D2248=0),"",VLOOKUP(B2248,#REF!,5,0))</f>
        <v/>
      </c>
      <c r="H2248" s="309" t="e">
        <f>#N/A</f>
        <v>#N/A</v>
      </c>
      <c r="I2248" s="486" t="e">
        <f>#N/A</f>
        <v>#N/A</v>
      </c>
      <c r="J2248" s="270" t="e">
        <f>#N/A</f>
        <v>#N/A</v>
      </c>
      <c r="K2248" s="470" t="e">
        <f>#N/A</f>
        <v>#N/A</v>
      </c>
    </row>
    <row r="2249" spans="2:11" ht="15" customHeight="1">
      <c r="B2249" s="299"/>
      <c r="C2249" s="302" t="str">
        <f>IF(B2249&lt;&gt;"",VLOOKUP(B2249,#REF!,2,0),"")</f>
        <v/>
      </c>
      <c r="D2249" s="301" t="str">
        <f>IF(B2249&lt;&gt;"",VLOOKUP(B2249,#REF!,3,0),"")</f>
        <v/>
      </c>
      <c r="E2249" s="308"/>
      <c r="F2249" s="308" t="str">
        <f>IF(OR(B2249="",D2249=0),"",VLOOKUP(B2249,#REF!,4,0))</f>
        <v/>
      </c>
      <c r="G2249" s="308" t="str">
        <f>IF(OR(B2249="",D2249=0),"",VLOOKUP(B2249,#REF!,5,0))</f>
        <v/>
      </c>
      <c r="H2249" s="309" t="e">
        <f>#N/A</f>
        <v>#N/A</v>
      </c>
      <c r="I2249" s="486" t="e">
        <f>#N/A</f>
        <v>#N/A</v>
      </c>
      <c r="J2249" s="270" t="e">
        <f>#N/A</f>
        <v>#N/A</v>
      </c>
      <c r="K2249" s="470" t="e">
        <f>#N/A</f>
        <v>#N/A</v>
      </c>
    </row>
    <row r="2250" spans="2:11" ht="15" customHeight="1">
      <c r="B2250" s="299"/>
      <c r="C2250" s="302" t="str">
        <f>IF(B2250&lt;&gt;"",VLOOKUP(B2250,#REF!,2,0),"")</f>
        <v/>
      </c>
      <c r="D2250" s="301" t="str">
        <f>IF(B2250&lt;&gt;"",VLOOKUP(B2250,#REF!,3,0),"")</f>
        <v/>
      </c>
      <c r="E2250" s="308"/>
      <c r="F2250" s="308" t="str">
        <f>IF(OR(B2250="",D2250=0),"",VLOOKUP(B2250,#REF!,4,0))</f>
        <v/>
      </c>
      <c r="G2250" s="308" t="str">
        <f>IF(OR(B2250="",D2250=0),"",VLOOKUP(B2250,#REF!,5,0))</f>
        <v/>
      </c>
      <c r="H2250" s="309" t="e">
        <f>#N/A</f>
        <v>#N/A</v>
      </c>
      <c r="I2250" s="486" t="e">
        <f>#N/A</f>
        <v>#N/A</v>
      </c>
      <c r="J2250" s="270" t="e">
        <f>#N/A</f>
        <v>#N/A</v>
      </c>
      <c r="K2250" s="470" t="e">
        <f>#N/A</f>
        <v>#N/A</v>
      </c>
    </row>
    <row r="2251" spans="2:11" ht="15" customHeight="1">
      <c r="B2251" s="299"/>
      <c r="C2251" s="302" t="str">
        <f>IF(B2251&lt;&gt;"",VLOOKUP(B2251,#REF!,2,0),"")</f>
        <v/>
      </c>
      <c r="D2251" s="301" t="str">
        <f>IF(B2251&lt;&gt;"",VLOOKUP(B2251,#REF!,3,0),"")</f>
        <v/>
      </c>
      <c r="E2251" s="308"/>
      <c r="F2251" s="308" t="str">
        <f>IF(OR(B2251="",D2251=0),"",VLOOKUP(B2251,#REF!,4,0))</f>
        <v/>
      </c>
      <c r="G2251" s="308" t="str">
        <f>IF(OR(B2251="",D2251=0),"",VLOOKUP(B2251,#REF!,5,0))</f>
        <v/>
      </c>
      <c r="H2251" s="309" t="e">
        <f>#N/A</f>
        <v>#N/A</v>
      </c>
      <c r="I2251" s="486" t="e">
        <f>#N/A</f>
        <v>#N/A</v>
      </c>
      <c r="J2251" s="270" t="e">
        <f>#N/A</f>
        <v>#N/A</v>
      </c>
      <c r="K2251" s="470" t="e">
        <f>#N/A</f>
        <v>#N/A</v>
      </c>
    </row>
    <row r="2252" spans="2:11" ht="15" customHeight="1">
      <c r="B2252" s="299"/>
      <c r="C2252" s="302" t="str">
        <f>IF(B2252&lt;&gt;"",VLOOKUP(B2252,#REF!,2,0),"")</f>
        <v/>
      </c>
      <c r="D2252" s="301" t="str">
        <f>IF(B2252&lt;&gt;"",VLOOKUP(B2252,#REF!,3,0),"")</f>
        <v/>
      </c>
      <c r="E2252" s="308"/>
      <c r="F2252" s="308" t="str">
        <f>IF(OR(B2252="",D2252=0),"",VLOOKUP(B2252,#REF!,4,0))</f>
        <v/>
      </c>
      <c r="G2252" s="308" t="str">
        <f>IF(OR(B2252="",D2252=0),"",VLOOKUP(B2252,#REF!,5,0))</f>
        <v/>
      </c>
      <c r="H2252" s="309" t="e">
        <f>#N/A</f>
        <v>#N/A</v>
      </c>
      <c r="I2252" s="486" t="e">
        <f>#N/A</f>
        <v>#N/A</v>
      </c>
      <c r="J2252" s="270" t="e">
        <f>#N/A</f>
        <v>#N/A</v>
      </c>
      <c r="K2252" s="470" t="e">
        <f>#N/A</f>
        <v>#N/A</v>
      </c>
    </row>
    <row r="2253" spans="2:11" ht="15" customHeight="1">
      <c r="B2253" s="299"/>
      <c r="C2253" s="302" t="str">
        <f>IF(B2253&lt;&gt;"",VLOOKUP(B2253,#REF!,2,0),"")</f>
        <v/>
      </c>
      <c r="D2253" s="301" t="str">
        <f>IF(B2253&lt;&gt;"",VLOOKUP(B2253,#REF!,3,0),"")</f>
        <v/>
      </c>
      <c r="E2253" s="308"/>
      <c r="F2253" s="308" t="str">
        <f>IF(OR(B2253="",D2253=0),"",VLOOKUP(B2253,#REF!,4,0))</f>
        <v/>
      </c>
      <c r="G2253" s="308" t="str">
        <f>IF(OR(B2253="",D2253=0),"",VLOOKUP(B2253,#REF!,5,0))</f>
        <v/>
      </c>
      <c r="H2253" s="309" t="e">
        <f>#N/A</f>
        <v>#N/A</v>
      </c>
      <c r="I2253" s="486" t="e">
        <f>#N/A</f>
        <v>#N/A</v>
      </c>
      <c r="J2253" s="270" t="e">
        <f>#N/A</f>
        <v>#N/A</v>
      </c>
      <c r="K2253" s="470" t="e">
        <f>#N/A</f>
        <v>#N/A</v>
      </c>
    </row>
    <row r="2254" spans="2:11" ht="15" customHeight="1">
      <c r="B2254" s="299"/>
      <c r="C2254" s="302" t="str">
        <f>IF(B2254&lt;&gt;"",VLOOKUP(B2254,#REF!,2,0),"")</f>
        <v/>
      </c>
      <c r="D2254" s="301" t="str">
        <f>IF(B2254&lt;&gt;"",VLOOKUP(B2254,#REF!,3,0),"")</f>
        <v/>
      </c>
      <c r="E2254" s="308"/>
      <c r="F2254" s="308" t="str">
        <f>IF(OR(B2254="",D2254=0),"",VLOOKUP(B2254,#REF!,4,0))</f>
        <v/>
      </c>
      <c r="G2254" s="308" t="str">
        <f>IF(OR(B2254="",D2254=0),"",VLOOKUP(B2254,#REF!,5,0))</f>
        <v/>
      </c>
      <c r="H2254" s="309" t="e">
        <f>#N/A</f>
        <v>#N/A</v>
      </c>
      <c r="I2254" s="486" t="e">
        <f>#N/A</f>
        <v>#N/A</v>
      </c>
      <c r="J2254" s="270" t="e">
        <f>#N/A</f>
        <v>#N/A</v>
      </c>
      <c r="K2254" s="470" t="e">
        <f>#N/A</f>
        <v>#N/A</v>
      </c>
    </row>
    <row r="2255" spans="2:11" ht="15" customHeight="1">
      <c r="B2255" s="299"/>
      <c r="C2255" s="302" t="str">
        <f>IF(B2255&lt;&gt;"",VLOOKUP(B2255,#REF!,2,0),"")</f>
        <v/>
      </c>
      <c r="D2255" s="301" t="str">
        <f>IF(B2255&lt;&gt;"",VLOOKUP(B2255,#REF!,3,0),"")</f>
        <v/>
      </c>
      <c r="E2255" s="308"/>
      <c r="F2255" s="308" t="str">
        <f>IF(OR(B2255="",D2255=0),"",VLOOKUP(B2255,#REF!,4,0))</f>
        <v/>
      </c>
      <c r="G2255" s="308" t="str">
        <f>IF(OR(B2255="",D2255=0),"",VLOOKUP(B2255,#REF!,5,0))</f>
        <v/>
      </c>
      <c r="H2255" s="309" t="e">
        <f>#N/A</f>
        <v>#N/A</v>
      </c>
      <c r="I2255" s="486" t="e">
        <f>#N/A</f>
        <v>#N/A</v>
      </c>
      <c r="J2255" s="270" t="e">
        <f>#N/A</f>
        <v>#N/A</v>
      </c>
      <c r="K2255" s="470" t="e">
        <f>#N/A</f>
        <v>#N/A</v>
      </c>
    </row>
    <row r="2256" spans="2:11" ht="15" customHeight="1">
      <c r="B2256" s="299"/>
      <c r="C2256" s="302" t="str">
        <f>IF(B2256&lt;&gt;"",VLOOKUP(B2256,#REF!,2,0),"")</f>
        <v/>
      </c>
      <c r="D2256" s="301" t="str">
        <f>IF(B2256&lt;&gt;"",VLOOKUP(B2256,#REF!,3,0),"")</f>
        <v/>
      </c>
      <c r="E2256" s="308"/>
      <c r="F2256" s="308" t="str">
        <f>IF(OR(B2256="",D2256=0),"",VLOOKUP(B2256,#REF!,4,0))</f>
        <v/>
      </c>
      <c r="G2256" s="308" t="str">
        <f>IF(OR(B2256="",D2256=0),"",VLOOKUP(B2256,#REF!,5,0))</f>
        <v/>
      </c>
      <c r="H2256" s="309" t="e">
        <f>#N/A</f>
        <v>#N/A</v>
      </c>
      <c r="I2256" s="486" t="e">
        <f>#N/A</f>
        <v>#N/A</v>
      </c>
      <c r="J2256" s="270" t="e">
        <f>#N/A</f>
        <v>#N/A</v>
      </c>
      <c r="K2256" s="470" t="e">
        <f>#N/A</f>
        <v>#N/A</v>
      </c>
    </row>
    <row r="2257" spans="2:11" ht="15" customHeight="1">
      <c r="B2257" s="299"/>
      <c r="C2257" s="302" t="str">
        <f>IF(B2257&lt;&gt;"",VLOOKUP(B2257,#REF!,2,0),"")</f>
        <v/>
      </c>
      <c r="D2257" s="301" t="str">
        <f>IF(B2257&lt;&gt;"",VLOOKUP(B2257,#REF!,3,0),"")</f>
        <v/>
      </c>
      <c r="E2257" s="308"/>
      <c r="F2257" s="308" t="str">
        <f>IF(OR(B2257="",D2257=0),"",VLOOKUP(B2257,#REF!,4,0))</f>
        <v/>
      </c>
      <c r="G2257" s="308" t="str">
        <f>IF(OR(B2257="",D2257=0),"",VLOOKUP(B2257,#REF!,5,0))</f>
        <v/>
      </c>
      <c r="H2257" s="309" t="e">
        <f>#N/A</f>
        <v>#N/A</v>
      </c>
      <c r="I2257" s="486" t="e">
        <f>#N/A</f>
        <v>#N/A</v>
      </c>
      <c r="J2257" s="270" t="e">
        <f>#N/A</f>
        <v>#N/A</v>
      </c>
      <c r="K2257" s="470" t="e">
        <f>#N/A</f>
        <v>#N/A</v>
      </c>
    </row>
    <row r="2258" spans="2:11" ht="15" customHeight="1">
      <c r="B2258" s="299"/>
      <c r="C2258" s="302" t="str">
        <f>IF(B2258&lt;&gt;"",VLOOKUP(B2258,#REF!,2,0),"")</f>
        <v/>
      </c>
      <c r="D2258" s="301" t="str">
        <f>IF(B2258&lt;&gt;"",VLOOKUP(B2258,#REF!,3,0),"")</f>
        <v/>
      </c>
      <c r="E2258" s="308"/>
      <c r="F2258" s="308" t="str">
        <f>IF(OR(B2258="",D2258=0),"",VLOOKUP(B2258,#REF!,4,0))</f>
        <v/>
      </c>
      <c r="G2258" s="308" t="str">
        <f>IF(OR(B2258="",D2258=0),"",VLOOKUP(B2258,#REF!,5,0))</f>
        <v/>
      </c>
      <c r="H2258" s="309" t="e">
        <f>#N/A</f>
        <v>#N/A</v>
      </c>
      <c r="I2258" s="486" t="e">
        <f>#N/A</f>
        <v>#N/A</v>
      </c>
      <c r="J2258" s="270" t="e">
        <f>#N/A</f>
        <v>#N/A</v>
      </c>
      <c r="K2258" s="470" t="e">
        <f>#N/A</f>
        <v>#N/A</v>
      </c>
    </row>
    <row r="2259" spans="2:11" ht="15" customHeight="1">
      <c r="B2259" s="299"/>
      <c r="C2259" s="302" t="str">
        <f>IF(B2259&lt;&gt;"",VLOOKUP(B2259,#REF!,2,0),"")</f>
        <v/>
      </c>
      <c r="D2259" s="301" t="str">
        <f>IF(B2259&lt;&gt;"",VLOOKUP(B2259,#REF!,3,0),"")</f>
        <v/>
      </c>
      <c r="E2259" s="308"/>
      <c r="F2259" s="308" t="str">
        <f>IF(OR(B2259="",D2259=0),"",VLOOKUP(B2259,#REF!,4,0))</f>
        <v/>
      </c>
      <c r="G2259" s="308" t="str">
        <f>IF(OR(B2259="",D2259=0),"",VLOOKUP(B2259,#REF!,5,0))</f>
        <v/>
      </c>
      <c r="H2259" s="309" t="e">
        <f>#N/A</f>
        <v>#N/A</v>
      </c>
      <c r="I2259" s="486" t="e">
        <f>#N/A</f>
        <v>#N/A</v>
      </c>
      <c r="J2259" s="270" t="e">
        <f>#N/A</f>
        <v>#N/A</v>
      </c>
      <c r="K2259" s="470" t="e">
        <f>#N/A</f>
        <v>#N/A</v>
      </c>
    </row>
    <row r="2260" spans="2:11" ht="15" customHeight="1">
      <c r="B2260" s="299"/>
      <c r="C2260" s="302" t="str">
        <f>IF(B2260&lt;&gt;"",VLOOKUP(B2260,#REF!,2,0),"")</f>
        <v/>
      </c>
      <c r="D2260" s="301" t="str">
        <f>IF(B2260&lt;&gt;"",VLOOKUP(B2260,#REF!,3,0),"")</f>
        <v/>
      </c>
      <c r="E2260" s="308"/>
      <c r="F2260" s="308" t="str">
        <f>IF(OR(B2260="",D2260=0),"",VLOOKUP(B2260,#REF!,4,0))</f>
        <v/>
      </c>
      <c r="G2260" s="308" t="str">
        <f>IF(OR(B2260="",D2260=0),"",VLOOKUP(B2260,#REF!,5,0))</f>
        <v/>
      </c>
      <c r="H2260" s="309" t="e">
        <f>#N/A</f>
        <v>#N/A</v>
      </c>
      <c r="I2260" s="486" t="e">
        <f>#N/A</f>
        <v>#N/A</v>
      </c>
      <c r="J2260" s="270" t="e">
        <f>#N/A</f>
        <v>#N/A</v>
      </c>
      <c r="K2260" s="470" t="e">
        <f>#N/A</f>
        <v>#N/A</v>
      </c>
    </row>
    <row r="2261" spans="2:11" ht="15" customHeight="1">
      <c r="B2261" s="299"/>
      <c r="C2261" s="302" t="str">
        <f>IF(B2261&lt;&gt;"",VLOOKUP(B2261,#REF!,2,0),"")</f>
        <v/>
      </c>
      <c r="D2261" s="301" t="str">
        <f>IF(B2261&lt;&gt;"",VLOOKUP(B2261,#REF!,3,0),"")</f>
        <v/>
      </c>
      <c r="E2261" s="308"/>
      <c r="F2261" s="308" t="str">
        <f>IF(OR(B2261="",D2261=0),"",VLOOKUP(B2261,#REF!,4,0))</f>
        <v/>
      </c>
      <c r="G2261" s="308" t="str">
        <f>IF(OR(B2261="",D2261=0),"",VLOOKUP(B2261,#REF!,5,0))</f>
        <v/>
      </c>
      <c r="H2261" s="309" t="e">
        <f>#N/A</f>
        <v>#N/A</v>
      </c>
      <c r="I2261" s="486" t="e">
        <f>#N/A</f>
        <v>#N/A</v>
      </c>
      <c r="J2261" s="270" t="e">
        <f>#N/A</f>
        <v>#N/A</v>
      </c>
      <c r="K2261" s="470" t="e">
        <f>#N/A</f>
        <v>#N/A</v>
      </c>
    </row>
    <row r="2262" spans="2:11" ht="15" customHeight="1">
      <c r="B2262" s="299"/>
      <c r="C2262" s="302" t="str">
        <f>IF(B2262&lt;&gt;"",VLOOKUP(B2262,#REF!,2,0),"")</f>
        <v/>
      </c>
      <c r="D2262" s="301" t="str">
        <f>IF(B2262&lt;&gt;"",VLOOKUP(B2262,#REF!,3,0),"")</f>
        <v/>
      </c>
      <c r="E2262" s="308"/>
      <c r="F2262" s="308" t="str">
        <f>IF(OR(B2262="",D2262=0),"",VLOOKUP(B2262,#REF!,4,0))</f>
        <v/>
      </c>
      <c r="G2262" s="308" t="str">
        <f>IF(OR(B2262="",D2262=0),"",VLOOKUP(B2262,#REF!,5,0))</f>
        <v/>
      </c>
      <c r="H2262" s="309" t="e">
        <f>#N/A</f>
        <v>#N/A</v>
      </c>
      <c r="I2262" s="486" t="e">
        <f>#N/A</f>
        <v>#N/A</v>
      </c>
      <c r="J2262" s="270" t="e">
        <f>#N/A</f>
        <v>#N/A</v>
      </c>
      <c r="K2262" s="470" t="e">
        <f>#N/A</f>
        <v>#N/A</v>
      </c>
    </row>
    <row r="2263" spans="2:11" ht="15" customHeight="1">
      <c r="B2263" s="299"/>
      <c r="C2263" s="302" t="str">
        <f>IF(B2263&lt;&gt;"",VLOOKUP(B2263,#REF!,2,0),"")</f>
        <v/>
      </c>
      <c r="D2263" s="301" t="str">
        <f>IF(B2263&lt;&gt;"",VLOOKUP(B2263,#REF!,3,0),"")</f>
        <v/>
      </c>
      <c r="E2263" s="308"/>
      <c r="F2263" s="308" t="str">
        <f>IF(OR(B2263="",D2263=0),"",VLOOKUP(B2263,#REF!,4,0))</f>
        <v/>
      </c>
      <c r="G2263" s="308" t="str">
        <f>IF(OR(B2263="",D2263=0),"",VLOOKUP(B2263,#REF!,5,0))</f>
        <v/>
      </c>
      <c r="H2263" s="309" t="e">
        <f>#N/A</f>
        <v>#N/A</v>
      </c>
      <c r="I2263" s="486" t="e">
        <f>#N/A</f>
        <v>#N/A</v>
      </c>
      <c r="J2263" s="270" t="e">
        <f>#N/A</f>
        <v>#N/A</v>
      </c>
      <c r="K2263" s="470" t="e">
        <f>#N/A</f>
        <v>#N/A</v>
      </c>
    </row>
    <row r="2264" spans="2:11" ht="15" customHeight="1">
      <c r="B2264" s="299"/>
      <c r="C2264" s="302" t="str">
        <f>IF(B2264&lt;&gt;"",VLOOKUP(B2264,#REF!,2,0),"")</f>
        <v/>
      </c>
      <c r="D2264" s="301" t="str">
        <f>IF(B2264&lt;&gt;"",VLOOKUP(B2264,#REF!,3,0),"")</f>
        <v/>
      </c>
      <c r="E2264" s="308"/>
      <c r="F2264" s="308" t="str">
        <f>IF(OR(B2264="",D2264=0),"",VLOOKUP(B2264,#REF!,4,0))</f>
        <v/>
      </c>
      <c r="G2264" s="308" t="str">
        <f>IF(OR(B2264="",D2264=0),"",VLOOKUP(B2264,#REF!,5,0))</f>
        <v/>
      </c>
      <c r="H2264" s="309" t="e">
        <f>#N/A</f>
        <v>#N/A</v>
      </c>
      <c r="I2264" s="486" t="e">
        <f>#N/A</f>
        <v>#N/A</v>
      </c>
      <c r="J2264" s="270" t="e">
        <f>#N/A</f>
        <v>#N/A</v>
      </c>
      <c r="K2264" s="470" t="e">
        <f>#N/A</f>
        <v>#N/A</v>
      </c>
    </row>
    <row r="2265" spans="2:11" ht="15" customHeight="1">
      <c r="B2265" s="299"/>
      <c r="C2265" s="302" t="str">
        <f>IF(B2265&lt;&gt;"",VLOOKUP(B2265,#REF!,2,0),"")</f>
        <v/>
      </c>
      <c r="D2265" s="301" t="str">
        <f>IF(B2265&lt;&gt;"",VLOOKUP(B2265,#REF!,3,0),"")</f>
        <v/>
      </c>
      <c r="E2265" s="308"/>
      <c r="F2265" s="308" t="str">
        <f>IF(OR(B2265="",D2265=0),"",VLOOKUP(B2265,#REF!,4,0))</f>
        <v/>
      </c>
      <c r="G2265" s="308" t="str">
        <f>IF(OR(B2265="",D2265=0),"",VLOOKUP(B2265,#REF!,5,0))</f>
        <v/>
      </c>
      <c r="H2265" s="309" t="e">
        <f>#N/A</f>
        <v>#N/A</v>
      </c>
      <c r="I2265" s="486" t="e">
        <f>#N/A</f>
        <v>#N/A</v>
      </c>
      <c r="J2265" s="270" t="e">
        <f>#N/A</f>
        <v>#N/A</v>
      </c>
      <c r="K2265" s="470" t="e">
        <f>#N/A</f>
        <v>#N/A</v>
      </c>
    </row>
    <row r="2266" spans="2:11" ht="15" customHeight="1">
      <c r="B2266" s="299"/>
      <c r="C2266" s="302" t="str">
        <f>IF(B2266&lt;&gt;"",VLOOKUP(B2266,#REF!,2,0),"")</f>
        <v/>
      </c>
      <c r="D2266" s="301" t="str">
        <f>IF(B2266&lt;&gt;"",VLOOKUP(B2266,#REF!,3,0),"")</f>
        <v/>
      </c>
      <c r="E2266" s="308"/>
      <c r="F2266" s="308" t="str">
        <f>IF(OR(B2266="",D2266=0),"",VLOOKUP(B2266,#REF!,4,0))</f>
        <v/>
      </c>
      <c r="G2266" s="308" t="str">
        <f>IF(OR(B2266="",D2266=0),"",VLOOKUP(B2266,#REF!,5,0))</f>
        <v/>
      </c>
      <c r="H2266" s="309" t="e">
        <f>#N/A</f>
        <v>#N/A</v>
      </c>
      <c r="I2266" s="486" t="e">
        <f>#N/A</f>
        <v>#N/A</v>
      </c>
      <c r="J2266" s="270" t="e">
        <f>#N/A</f>
        <v>#N/A</v>
      </c>
      <c r="K2266" s="470" t="e">
        <f>#N/A</f>
        <v>#N/A</v>
      </c>
    </row>
    <row r="2267" spans="2:11" ht="15" customHeight="1">
      <c r="B2267" s="299"/>
      <c r="C2267" s="302" t="str">
        <f>IF(B2267&lt;&gt;"",VLOOKUP(B2267,#REF!,2,0),"")</f>
        <v/>
      </c>
      <c r="D2267" s="301" t="str">
        <f>IF(B2267&lt;&gt;"",VLOOKUP(B2267,#REF!,3,0),"")</f>
        <v/>
      </c>
      <c r="E2267" s="308"/>
      <c r="F2267" s="308" t="str">
        <f>IF(OR(B2267="",D2267=0),"",VLOOKUP(B2267,#REF!,4,0))</f>
        <v/>
      </c>
      <c r="G2267" s="308" t="str">
        <f>IF(OR(B2267="",D2267=0),"",VLOOKUP(B2267,#REF!,5,0))</f>
        <v/>
      </c>
      <c r="H2267" s="309" t="e">
        <f>#N/A</f>
        <v>#N/A</v>
      </c>
      <c r="I2267" s="486" t="e">
        <f>#N/A</f>
        <v>#N/A</v>
      </c>
      <c r="J2267" s="270" t="e">
        <f>#N/A</f>
        <v>#N/A</v>
      </c>
      <c r="K2267" s="470" t="e">
        <f>#N/A</f>
        <v>#N/A</v>
      </c>
    </row>
    <row r="2268" spans="2:11" ht="15" customHeight="1">
      <c r="B2268" s="299"/>
      <c r="C2268" s="302" t="str">
        <f>IF(B2268&lt;&gt;"",VLOOKUP(B2268,#REF!,2,0),"")</f>
        <v/>
      </c>
      <c r="D2268" s="301" t="str">
        <f>IF(B2268&lt;&gt;"",VLOOKUP(B2268,#REF!,3,0),"")</f>
        <v/>
      </c>
      <c r="E2268" s="308"/>
      <c r="F2268" s="308" t="str">
        <f>IF(OR(B2268="",D2268=0),"",VLOOKUP(B2268,#REF!,4,0))</f>
        <v/>
      </c>
      <c r="G2268" s="308" t="str">
        <f>IF(OR(B2268="",D2268=0),"",VLOOKUP(B2268,#REF!,5,0))</f>
        <v/>
      </c>
      <c r="H2268" s="309" t="e">
        <f>#N/A</f>
        <v>#N/A</v>
      </c>
      <c r="I2268" s="486" t="e">
        <f>#N/A</f>
        <v>#N/A</v>
      </c>
      <c r="J2268" s="270" t="e">
        <f>#N/A</f>
        <v>#N/A</v>
      </c>
      <c r="K2268" s="470" t="e">
        <f>#N/A</f>
        <v>#N/A</v>
      </c>
    </row>
    <row r="2269" spans="2:11" ht="15" customHeight="1">
      <c r="B2269" s="299"/>
      <c r="C2269" s="302" t="str">
        <f>IF(B2269&lt;&gt;"",VLOOKUP(B2269,#REF!,2,0),"")</f>
        <v/>
      </c>
      <c r="D2269" s="301" t="str">
        <f>IF(B2269&lt;&gt;"",VLOOKUP(B2269,#REF!,3,0),"")</f>
        <v/>
      </c>
      <c r="E2269" s="308"/>
      <c r="F2269" s="308" t="str">
        <f>IF(OR(B2269="",D2269=0),"",VLOOKUP(B2269,#REF!,4,0))</f>
        <v/>
      </c>
      <c r="G2269" s="308" t="str">
        <f>IF(OR(B2269="",D2269=0),"",VLOOKUP(B2269,#REF!,5,0))</f>
        <v/>
      </c>
      <c r="H2269" s="309" t="e">
        <f>#N/A</f>
        <v>#N/A</v>
      </c>
      <c r="I2269" s="486" t="e">
        <f>#N/A</f>
        <v>#N/A</v>
      </c>
      <c r="J2269" s="270" t="e">
        <f>#N/A</f>
        <v>#N/A</v>
      </c>
      <c r="K2269" s="470" t="e">
        <f>#N/A</f>
        <v>#N/A</v>
      </c>
    </row>
    <row r="2270" spans="2:11" ht="15" customHeight="1">
      <c r="B2270" s="299"/>
      <c r="C2270" s="302" t="str">
        <f>IF(B2270&lt;&gt;"",VLOOKUP(B2270,#REF!,2,0),"")</f>
        <v/>
      </c>
      <c r="D2270" s="301" t="str">
        <f>IF(B2270&lt;&gt;"",VLOOKUP(B2270,#REF!,3,0),"")</f>
        <v/>
      </c>
      <c r="E2270" s="308"/>
      <c r="F2270" s="308" t="str">
        <f>IF(OR(B2270="",D2270=0),"",VLOOKUP(B2270,#REF!,4,0))</f>
        <v/>
      </c>
      <c r="G2270" s="308" t="str">
        <f>IF(OR(B2270="",D2270=0),"",VLOOKUP(B2270,#REF!,5,0))</f>
        <v/>
      </c>
      <c r="H2270" s="309" t="e">
        <f>#N/A</f>
        <v>#N/A</v>
      </c>
      <c r="I2270" s="486" t="e">
        <f>#N/A</f>
        <v>#N/A</v>
      </c>
      <c r="J2270" s="270" t="e">
        <f>#N/A</f>
        <v>#N/A</v>
      </c>
      <c r="K2270" s="470" t="e">
        <f>#N/A</f>
        <v>#N/A</v>
      </c>
    </row>
    <row r="2271" spans="2:11" ht="15" customHeight="1">
      <c r="B2271" s="299"/>
      <c r="C2271" s="302" t="str">
        <f>IF(B2271&lt;&gt;"",VLOOKUP(B2271,#REF!,2,0),"")</f>
        <v/>
      </c>
      <c r="D2271" s="301" t="str">
        <f>IF(B2271&lt;&gt;"",VLOOKUP(B2271,#REF!,3,0),"")</f>
        <v/>
      </c>
      <c r="E2271" s="308"/>
      <c r="F2271" s="308" t="str">
        <f>IF(OR(B2271="",D2271=0),"",VLOOKUP(B2271,#REF!,4,0))</f>
        <v/>
      </c>
      <c r="G2271" s="308" t="str">
        <f>IF(OR(B2271="",D2271=0),"",VLOOKUP(B2271,#REF!,5,0))</f>
        <v/>
      </c>
      <c r="H2271" s="309" t="e">
        <f>#N/A</f>
        <v>#N/A</v>
      </c>
      <c r="I2271" s="486" t="e">
        <f>#N/A</f>
        <v>#N/A</v>
      </c>
      <c r="J2271" s="270" t="e">
        <f>#N/A</f>
        <v>#N/A</v>
      </c>
      <c r="K2271" s="470" t="e">
        <f>#N/A</f>
        <v>#N/A</v>
      </c>
    </row>
    <row r="2272" spans="2:11" ht="15" customHeight="1">
      <c r="B2272" s="299"/>
      <c r="C2272" s="302" t="str">
        <f>IF(B2272&lt;&gt;"",VLOOKUP(B2272,#REF!,2,0),"")</f>
        <v/>
      </c>
      <c r="D2272" s="301" t="str">
        <f>IF(B2272&lt;&gt;"",VLOOKUP(B2272,#REF!,3,0),"")</f>
        <v/>
      </c>
      <c r="E2272" s="308"/>
      <c r="F2272" s="308" t="str">
        <f>IF(OR(B2272="",D2272=0),"",VLOOKUP(B2272,#REF!,4,0))</f>
        <v/>
      </c>
      <c r="G2272" s="308" t="str">
        <f>IF(OR(B2272="",D2272=0),"",VLOOKUP(B2272,#REF!,5,0))</f>
        <v/>
      </c>
      <c r="H2272" s="309" t="e">
        <f>#N/A</f>
        <v>#N/A</v>
      </c>
      <c r="I2272" s="486" t="e">
        <f>#N/A</f>
        <v>#N/A</v>
      </c>
      <c r="J2272" s="270" t="e">
        <f>#N/A</f>
        <v>#N/A</v>
      </c>
      <c r="K2272" s="470" t="e">
        <f>#N/A</f>
        <v>#N/A</v>
      </c>
    </row>
    <row r="2273" spans="2:11" ht="15" customHeight="1">
      <c r="B2273" s="299"/>
      <c r="C2273" s="302" t="str">
        <f>IF(B2273&lt;&gt;"",VLOOKUP(B2273,#REF!,2,0),"")</f>
        <v/>
      </c>
      <c r="D2273" s="301" t="str">
        <f>IF(B2273&lt;&gt;"",VLOOKUP(B2273,#REF!,3,0),"")</f>
        <v/>
      </c>
      <c r="E2273" s="308"/>
      <c r="F2273" s="308" t="str">
        <f>IF(OR(B2273="",D2273=0),"",VLOOKUP(B2273,#REF!,4,0))</f>
        <v/>
      </c>
      <c r="G2273" s="308" t="str">
        <f>IF(OR(B2273="",D2273=0),"",VLOOKUP(B2273,#REF!,5,0))</f>
        <v/>
      </c>
      <c r="H2273" s="309" t="e">
        <f>#N/A</f>
        <v>#N/A</v>
      </c>
      <c r="I2273" s="486" t="e">
        <f>#N/A</f>
        <v>#N/A</v>
      </c>
      <c r="J2273" s="270" t="e">
        <f>#N/A</f>
        <v>#N/A</v>
      </c>
      <c r="K2273" s="470" t="e">
        <f>#N/A</f>
        <v>#N/A</v>
      </c>
    </row>
    <row r="2274" spans="2:11" ht="15" customHeight="1">
      <c r="B2274" s="299"/>
      <c r="C2274" s="302" t="str">
        <f>IF(B2274&lt;&gt;"",VLOOKUP(B2274,#REF!,2,0),"")</f>
        <v/>
      </c>
      <c r="D2274" s="301" t="str">
        <f>IF(B2274&lt;&gt;"",VLOOKUP(B2274,#REF!,3,0),"")</f>
        <v/>
      </c>
      <c r="E2274" s="308"/>
      <c r="F2274" s="308" t="str">
        <f>IF(OR(B2274="",D2274=0),"",VLOOKUP(B2274,#REF!,4,0))</f>
        <v/>
      </c>
      <c r="G2274" s="308" t="str">
        <f>IF(OR(B2274="",D2274=0),"",VLOOKUP(B2274,#REF!,5,0))</f>
        <v/>
      </c>
      <c r="H2274" s="309" t="e">
        <f>#N/A</f>
        <v>#N/A</v>
      </c>
      <c r="I2274" s="486" t="e">
        <f>#N/A</f>
        <v>#N/A</v>
      </c>
      <c r="J2274" s="270" t="e">
        <f>#N/A</f>
        <v>#N/A</v>
      </c>
      <c r="K2274" s="470" t="e">
        <f>#N/A</f>
        <v>#N/A</v>
      </c>
    </row>
    <row r="2275" spans="2:11" ht="15" customHeight="1">
      <c r="B2275" s="299"/>
      <c r="C2275" s="302" t="str">
        <f>IF(B2275&lt;&gt;"",VLOOKUP(B2275,#REF!,2,0),"")</f>
        <v/>
      </c>
      <c r="D2275" s="301" t="str">
        <f>IF(B2275&lt;&gt;"",VLOOKUP(B2275,#REF!,3,0),"")</f>
        <v/>
      </c>
      <c r="E2275" s="308"/>
      <c r="F2275" s="308" t="str">
        <f>IF(OR(B2275="",D2275=0),"",VLOOKUP(B2275,#REF!,4,0))</f>
        <v/>
      </c>
      <c r="G2275" s="308" t="str">
        <f>IF(OR(B2275="",D2275=0),"",VLOOKUP(B2275,#REF!,5,0))</f>
        <v/>
      </c>
      <c r="H2275" s="309" t="e">
        <f>#N/A</f>
        <v>#N/A</v>
      </c>
      <c r="I2275" s="486" t="e">
        <f>#N/A</f>
        <v>#N/A</v>
      </c>
      <c r="J2275" s="270" t="e">
        <f>#N/A</f>
        <v>#N/A</v>
      </c>
      <c r="K2275" s="470" t="e">
        <f>#N/A</f>
        <v>#N/A</v>
      </c>
    </row>
    <row r="2276" spans="2:11" ht="15" customHeight="1">
      <c r="B2276" s="299"/>
      <c r="C2276" s="302" t="str">
        <f>IF(B2276&lt;&gt;"",VLOOKUP(B2276,#REF!,2,0),"")</f>
        <v/>
      </c>
      <c r="D2276" s="301" t="str">
        <f>IF(B2276&lt;&gt;"",VLOOKUP(B2276,#REF!,3,0),"")</f>
        <v/>
      </c>
      <c r="E2276" s="308"/>
      <c r="F2276" s="308" t="str">
        <f>IF(OR(B2276="",D2276=0),"",VLOOKUP(B2276,#REF!,4,0))</f>
        <v/>
      </c>
      <c r="G2276" s="308" t="str">
        <f>IF(OR(B2276="",D2276=0),"",VLOOKUP(B2276,#REF!,5,0))</f>
        <v/>
      </c>
      <c r="H2276" s="309" t="e">
        <f>#N/A</f>
        <v>#N/A</v>
      </c>
      <c r="I2276" s="486" t="e">
        <f>#N/A</f>
        <v>#N/A</v>
      </c>
      <c r="J2276" s="270" t="e">
        <f>#N/A</f>
        <v>#N/A</v>
      </c>
      <c r="K2276" s="470" t="e">
        <f>#N/A</f>
        <v>#N/A</v>
      </c>
    </row>
    <row r="2277" spans="2:11" ht="15" customHeight="1">
      <c r="B2277" s="299"/>
      <c r="C2277" s="302" t="str">
        <f>IF(B2277&lt;&gt;"",VLOOKUP(B2277,#REF!,2,0),"")</f>
        <v/>
      </c>
      <c r="D2277" s="301" t="str">
        <f>IF(B2277&lt;&gt;"",VLOOKUP(B2277,#REF!,3,0),"")</f>
        <v/>
      </c>
      <c r="E2277" s="308"/>
      <c r="F2277" s="308" t="str">
        <f>IF(OR(B2277="",D2277=0),"",VLOOKUP(B2277,#REF!,4,0))</f>
        <v/>
      </c>
      <c r="G2277" s="308" t="str">
        <f>IF(OR(B2277="",D2277=0),"",VLOOKUP(B2277,#REF!,5,0))</f>
        <v/>
      </c>
      <c r="H2277" s="309" t="e">
        <f>#N/A</f>
        <v>#N/A</v>
      </c>
      <c r="I2277" s="486" t="e">
        <f>#N/A</f>
        <v>#N/A</v>
      </c>
      <c r="J2277" s="270" t="e">
        <f>#N/A</f>
        <v>#N/A</v>
      </c>
      <c r="K2277" s="470" t="e">
        <f>#N/A</f>
        <v>#N/A</v>
      </c>
    </row>
    <row r="2278" spans="2:11" ht="15" customHeight="1">
      <c r="B2278" s="299"/>
      <c r="C2278" s="302" t="str">
        <f>IF(B2278&lt;&gt;"",VLOOKUP(B2278,#REF!,2,0),"")</f>
        <v/>
      </c>
      <c r="D2278" s="301" t="str">
        <f>IF(B2278&lt;&gt;"",VLOOKUP(B2278,#REF!,3,0),"")</f>
        <v/>
      </c>
      <c r="E2278" s="308"/>
      <c r="F2278" s="308" t="str">
        <f>IF(OR(B2278="",D2278=0),"",VLOOKUP(B2278,#REF!,4,0))</f>
        <v/>
      </c>
      <c r="G2278" s="308" t="str">
        <f>IF(OR(B2278="",D2278=0),"",VLOOKUP(B2278,#REF!,5,0))</f>
        <v/>
      </c>
      <c r="H2278" s="309" t="e">
        <f>#N/A</f>
        <v>#N/A</v>
      </c>
      <c r="I2278" s="486" t="e">
        <f>#N/A</f>
        <v>#N/A</v>
      </c>
      <c r="J2278" s="270" t="e">
        <f>#N/A</f>
        <v>#N/A</v>
      </c>
      <c r="K2278" s="470" t="e">
        <f>#N/A</f>
        <v>#N/A</v>
      </c>
    </row>
    <row r="2279" spans="2:11" ht="15" customHeight="1">
      <c r="B2279" s="299"/>
      <c r="C2279" s="302" t="str">
        <f>IF(B2279&lt;&gt;"",VLOOKUP(B2279,#REF!,2,0),"")</f>
        <v/>
      </c>
      <c r="D2279" s="301" t="str">
        <f>IF(B2279&lt;&gt;"",VLOOKUP(B2279,#REF!,3,0),"")</f>
        <v/>
      </c>
      <c r="E2279" s="308"/>
      <c r="F2279" s="308" t="str">
        <f>IF(OR(B2279="",D2279=0),"",VLOOKUP(B2279,#REF!,4,0))</f>
        <v/>
      </c>
      <c r="G2279" s="308" t="str">
        <f>IF(OR(B2279="",D2279=0),"",VLOOKUP(B2279,#REF!,5,0))</f>
        <v/>
      </c>
      <c r="H2279" s="309" t="e">
        <f>#N/A</f>
        <v>#N/A</v>
      </c>
      <c r="I2279" s="486" t="e">
        <f>#N/A</f>
        <v>#N/A</v>
      </c>
      <c r="J2279" s="270" t="e">
        <f>#N/A</f>
        <v>#N/A</v>
      </c>
      <c r="K2279" s="470" t="e">
        <f>#N/A</f>
        <v>#N/A</v>
      </c>
    </row>
    <row r="2280" spans="2:11" ht="15" customHeight="1">
      <c r="B2280" s="299"/>
      <c r="C2280" s="302" t="str">
        <f>IF(B2280&lt;&gt;"",VLOOKUP(B2280,#REF!,2,0),"")</f>
        <v/>
      </c>
      <c r="D2280" s="301" t="str">
        <f>IF(B2280&lt;&gt;"",VLOOKUP(B2280,#REF!,3,0),"")</f>
        <v/>
      </c>
      <c r="E2280" s="308"/>
      <c r="F2280" s="308" t="str">
        <f>IF(OR(B2280="",D2280=0),"",VLOOKUP(B2280,#REF!,4,0))</f>
        <v/>
      </c>
      <c r="G2280" s="308" t="str">
        <f>IF(OR(B2280="",D2280=0),"",VLOOKUP(B2280,#REF!,5,0))</f>
        <v/>
      </c>
      <c r="H2280" s="309" t="e">
        <f>#N/A</f>
        <v>#N/A</v>
      </c>
      <c r="I2280" s="486" t="e">
        <f>#N/A</f>
        <v>#N/A</v>
      </c>
      <c r="J2280" s="270" t="e">
        <f>#N/A</f>
        <v>#N/A</v>
      </c>
      <c r="K2280" s="470" t="e">
        <f>#N/A</f>
        <v>#N/A</v>
      </c>
    </row>
    <row r="2281" spans="2:11" ht="15" customHeight="1">
      <c r="B2281" s="299"/>
      <c r="C2281" s="302" t="str">
        <f>IF(B2281&lt;&gt;"",VLOOKUP(B2281,#REF!,2,0),"")</f>
        <v/>
      </c>
      <c r="D2281" s="301" t="str">
        <f>IF(B2281&lt;&gt;"",VLOOKUP(B2281,#REF!,3,0),"")</f>
        <v/>
      </c>
      <c r="E2281" s="308"/>
      <c r="F2281" s="308" t="str">
        <f>IF(OR(B2281="",D2281=0),"",VLOOKUP(B2281,#REF!,4,0))</f>
        <v/>
      </c>
      <c r="G2281" s="308" t="str">
        <f>IF(OR(B2281="",D2281=0),"",VLOOKUP(B2281,#REF!,5,0))</f>
        <v/>
      </c>
      <c r="H2281" s="309" t="e">
        <f>#N/A</f>
        <v>#N/A</v>
      </c>
      <c r="I2281" s="486" t="e">
        <f>#N/A</f>
        <v>#N/A</v>
      </c>
      <c r="J2281" s="270" t="e">
        <f>#N/A</f>
        <v>#N/A</v>
      </c>
      <c r="K2281" s="470" t="e">
        <f>#N/A</f>
        <v>#N/A</v>
      </c>
    </row>
    <row r="2282" spans="2:11" ht="15" customHeight="1">
      <c r="B2282" s="299"/>
      <c r="C2282" s="302" t="str">
        <f>IF(B2282&lt;&gt;"",VLOOKUP(B2282,#REF!,2,0),"")</f>
        <v/>
      </c>
      <c r="D2282" s="301" t="str">
        <f>IF(B2282&lt;&gt;"",VLOOKUP(B2282,#REF!,3,0),"")</f>
        <v/>
      </c>
      <c r="E2282" s="308"/>
      <c r="F2282" s="308" t="str">
        <f>IF(OR(B2282="",D2282=0),"",VLOOKUP(B2282,#REF!,4,0))</f>
        <v/>
      </c>
      <c r="G2282" s="308" t="str">
        <f>IF(OR(B2282="",D2282=0),"",VLOOKUP(B2282,#REF!,5,0))</f>
        <v/>
      </c>
      <c r="H2282" s="309" t="e">
        <f>#N/A</f>
        <v>#N/A</v>
      </c>
      <c r="I2282" s="486" t="e">
        <f>#N/A</f>
        <v>#N/A</v>
      </c>
      <c r="J2282" s="270" t="e">
        <f>#N/A</f>
        <v>#N/A</v>
      </c>
      <c r="K2282" s="470" t="e">
        <f>#N/A</f>
        <v>#N/A</v>
      </c>
    </row>
    <row r="2283" spans="2:11" ht="15" customHeight="1">
      <c r="B2283" s="299"/>
      <c r="C2283" s="302" t="str">
        <f>IF(B2283&lt;&gt;"",VLOOKUP(B2283,#REF!,2,0),"")</f>
        <v/>
      </c>
      <c r="D2283" s="301" t="str">
        <f>IF(B2283&lt;&gt;"",VLOOKUP(B2283,#REF!,3,0),"")</f>
        <v/>
      </c>
      <c r="E2283" s="308"/>
      <c r="F2283" s="308" t="str">
        <f>IF(OR(B2283="",D2283=0),"",VLOOKUP(B2283,#REF!,4,0))</f>
        <v/>
      </c>
      <c r="G2283" s="308" t="str">
        <f>IF(OR(B2283="",D2283=0),"",VLOOKUP(B2283,#REF!,5,0))</f>
        <v/>
      </c>
      <c r="H2283" s="309" t="e">
        <f>#N/A</f>
        <v>#N/A</v>
      </c>
      <c r="I2283" s="486" t="e">
        <f>#N/A</f>
        <v>#N/A</v>
      </c>
      <c r="J2283" s="270" t="e">
        <f>#N/A</f>
        <v>#N/A</v>
      </c>
      <c r="K2283" s="470" t="e">
        <f>#N/A</f>
        <v>#N/A</v>
      </c>
    </row>
    <row r="2284" spans="2:11" ht="15" customHeight="1">
      <c r="B2284" s="299"/>
      <c r="C2284" s="302" t="str">
        <f>IF(B2284&lt;&gt;"",VLOOKUP(B2284,#REF!,2,0),"")</f>
        <v/>
      </c>
      <c r="D2284" s="301" t="str">
        <f>IF(B2284&lt;&gt;"",VLOOKUP(B2284,#REF!,3,0),"")</f>
        <v/>
      </c>
      <c r="E2284" s="308"/>
      <c r="F2284" s="308" t="str">
        <f>IF(OR(B2284="",D2284=0),"",VLOOKUP(B2284,#REF!,4,0))</f>
        <v/>
      </c>
      <c r="G2284" s="308" t="str">
        <f>IF(OR(B2284="",D2284=0),"",VLOOKUP(B2284,#REF!,5,0))</f>
        <v/>
      </c>
      <c r="H2284" s="309" t="e">
        <f>#N/A</f>
        <v>#N/A</v>
      </c>
      <c r="I2284" s="486" t="e">
        <f>#N/A</f>
        <v>#N/A</v>
      </c>
      <c r="J2284" s="270" t="e">
        <f>#N/A</f>
        <v>#N/A</v>
      </c>
      <c r="K2284" s="470" t="e">
        <f>#N/A</f>
        <v>#N/A</v>
      </c>
    </row>
    <row r="2285" spans="2:11" ht="15" customHeight="1">
      <c r="B2285" s="299"/>
      <c r="C2285" s="302" t="str">
        <f>IF(B2285&lt;&gt;"",VLOOKUP(B2285,#REF!,2,0),"")</f>
        <v/>
      </c>
      <c r="D2285" s="301" t="str">
        <f>IF(B2285&lt;&gt;"",VLOOKUP(B2285,#REF!,3,0),"")</f>
        <v/>
      </c>
      <c r="E2285" s="308"/>
      <c r="F2285" s="308" t="str">
        <f>IF(OR(B2285="",D2285=0),"",VLOOKUP(B2285,#REF!,4,0))</f>
        <v/>
      </c>
      <c r="G2285" s="308" t="str">
        <f>IF(OR(B2285="",D2285=0),"",VLOOKUP(B2285,#REF!,5,0))</f>
        <v/>
      </c>
      <c r="H2285" s="309" t="e">
        <f>#N/A</f>
        <v>#N/A</v>
      </c>
      <c r="I2285" s="486" t="e">
        <f>#N/A</f>
        <v>#N/A</v>
      </c>
      <c r="J2285" s="270" t="e">
        <f>#N/A</f>
        <v>#N/A</v>
      </c>
      <c r="K2285" s="470" t="e">
        <f>#N/A</f>
        <v>#N/A</v>
      </c>
    </row>
    <row r="2286" spans="2:11" ht="15" customHeight="1">
      <c r="B2286" s="299"/>
      <c r="C2286" s="302" t="str">
        <f>IF(B2286&lt;&gt;"",VLOOKUP(B2286,#REF!,2,0),"")</f>
        <v/>
      </c>
      <c r="D2286" s="301" t="str">
        <f>IF(B2286&lt;&gt;"",VLOOKUP(B2286,#REF!,3,0),"")</f>
        <v/>
      </c>
      <c r="E2286" s="308"/>
      <c r="F2286" s="308" t="str">
        <f>IF(OR(B2286="",D2286=0),"",VLOOKUP(B2286,#REF!,4,0))</f>
        <v/>
      </c>
      <c r="G2286" s="308" t="str">
        <f>IF(OR(B2286="",D2286=0),"",VLOOKUP(B2286,#REF!,5,0))</f>
        <v/>
      </c>
      <c r="H2286" s="309" t="e">
        <f>#N/A</f>
        <v>#N/A</v>
      </c>
      <c r="I2286" s="486" t="e">
        <f>#N/A</f>
        <v>#N/A</v>
      </c>
      <c r="J2286" s="270" t="e">
        <f>#N/A</f>
        <v>#N/A</v>
      </c>
      <c r="K2286" s="470" t="e">
        <f>#N/A</f>
        <v>#N/A</v>
      </c>
    </row>
    <row r="2287" spans="2:11" ht="15" customHeight="1">
      <c r="B2287" s="299"/>
      <c r="C2287" s="302" t="str">
        <f>IF(B2287&lt;&gt;"",VLOOKUP(B2287,#REF!,2,0),"")</f>
        <v/>
      </c>
      <c r="D2287" s="301" t="str">
        <f>IF(B2287&lt;&gt;"",VLOOKUP(B2287,#REF!,3,0),"")</f>
        <v/>
      </c>
      <c r="E2287" s="308"/>
      <c r="F2287" s="308" t="str">
        <f>IF(OR(B2287="",D2287=0),"",VLOOKUP(B2287,#REF!,4,0))</f>
        <v/>
      </c>
      <c r="G2287" s="308" t="str">
        <f>IF(OR(B2287="",D2287=0),"",VLOOKUP(B2287,#REF!,5,0))</f>
        <v/>
      </c>
      <c r="H2287" s="309" t="e">
        <f>#N/A</f>
        <v>#N/A</v>
      </c>
      <c r="I2287" s="486" t="e">
        <f>#N/A</f>
        <v>#N/A</v>
      </c>
      <c r="J2287" s="270" t="e">
        <f>#N/A</f>
        <v>#N/A</v>
      </c>
      <c r="K2287" s="470" t="e">
        <f>#N/A</f>
        <v>#N/A</v>
      </c>
    </row>
    <row r="2288" spans="2:11" ht="15" customHeight="1">
      <c r="B2288" s="299"/>
      <c r="C2288" s="302" t="str">
        <f>IF(B2288&lt;&gt;"",VLOOKUP(B2288,#REF!,2,0),"")</f>
        <v/>
      </c>
      <c r="D2288" s="301" t="str">
        <f>IF(B2288&lt;&gt;"",VLOOKUP(B2288,#REF!,3,0),"")</f>
        <v/>
      </c>
      <c r="E2288" s="308"/>
      <c r="F2288" s="308" t="str">
        <f>IF(OR(B2288="",D2288=0),"",VLOOKUP(B2288,#REF!,4,0))</f>
        <v/>
      </c>
      <c r="G2288" s="308" t="str">
        <f>IF(OR(B2288="",D2288=0),"",VLOOKUP(B2288,#REF!,5,0))</f>
        <v/>
      </c>
      <c r="H2288" s="309" t="e">
        <f>#N/A</f>
        <v>#N/A</v>
      </c>
      <c r="I2288" s="486" t="e">
        <f>#N/A</f>
        <v>#N/A</v>
      </c>
      <c r="J2288" s="270" t="e">
        <f>#N/A</f>
        <v>#N/A</v>
      </c>
      <c r="K2288" s="470" t="e">
        <f>#N/A</f>
        <v>#N/A</v>
      </c>
    </row>
    <row r="2289" spans="2:11" ht="15" customHeight="1">
      <c r="B2289" s="299"/>
      <c r="C2289" s="302" t="str">
        <f>IF(B2289&lt;&gt;"",VLOOKUP(B2289,#REF!,2,0),"")</f>
        <v/>
      </c>
      <c r="D2289" s="301" t="str">
        <f>IF(B2289&lt;&gt;"",VLOOKUP(B2289,#REF!,3,0),"")</f>
        <v/>
      </c>
      <c r="E2289" s="308"/>
      <c r="F2289" s="308" t="str">
        <f>IF(OR(B2289="",D2289=0),"",VLOOKUP(B2289,#REF!,4,0))</f>
        <v/>
      </c>
      <c r="G2289" s="308" t="str">
        <f>IF(OR(B2289="",D2289=0),"",VLOOKUP(B2289,#REF!,5,0))</f>
        <v/>
      </c>
      <c r="H2289" s="309" t="e">
        <f>#N/A</f>
        <v>#N/A</v>
      </c>
      <c r="I2289" s="486" t="e">
        <f>#N/A</f>
        <v>#N/A</v>
      </c>
      <c r="J2289" s="270" t="e">
        <f>#N/A</f>
        <v>#N/A</v>
      </c>
      <c r="K2289" s="470" t="e">
        <f>#N/A</f>
        <v>#N/A</v>
      </c>
    </row>
    <row r="2290" spans="2:11" ht="15" customHeight="1">
      <c r="B2290" s="299"/>
      <c r="C2290" s="302" t="str">
        <f>IF(B2290&lt;&gt;"",VLOOKUP(B2290,#REF!,2,0),"")</f>
        <v/>
      </c>
      <c r="D2290" s="301" t="str">
        <f>IF(B2290&lt;&gt;"",VLOOKUP(B2290,#REF!,3,0),"")</f>
        <v/>
      </c>
      <c r="E2290" s="308"/>
      <c r="F2290" s="308" t="str">
        <f>IF(OR(B2290="",D2290=0),"",VLOOKUP(B2290,#REF!,4,0))</f>
        <v/>
      </c>
      <c r="G2290" s="308" t="str">
        <f>IF(OR(B2290="",D2290=0),"",VLOOKUP(B2290,#REF!,5,0))</f>
        <v/>
      </c>
      <c r="H2290" s="309" t="e">
        <f>#N/A</f>
        <v>#N/A</v>
      </c>
      <c r="I2290" s="486" t="e">
        <f>#N/A</f>
        <v>#N/A</v>
      </c>
      <c r="J2290" s="270" t="e">
        <f>#N/A</f>
        <v>#N/A</v>
      </c>
      <c r="K2290" s="470" t="e">
        <f>#N/A</f>
        <v>#N/A</v>
      </c>
    </row>
    <row r="2291" spans="2:11" ht="15" customHeight="1">
      <c r="B2291" s="299"/>
      <c r="C2291" s="302" t="str">
        <f>IF(B2291&lt;&gt;"",VLOOKUP(B2291,#REF!,2,0),"")</f>
        <v/>
      </c>
      <c r="D2291" s="301" t="str">
        <f>IF(B2291&lt;&gt;"",VLOOKUP(B2291,#REF!,3,0),"")</f>
        <v/>
      </c>
      <c r="E2291" s="308"/>
      <c r="F2291" s="308" t="str">
        <f>IF(OR(B2291="",D2291=0),"",VLOOKUP(B2291,#REF!,4,0))</f>
        <v/>
      </c>
      <c r="G2291" s="308" t="str">
        <f>IF(OR(B2291="",D2291=0),"",VLOOKUP(B2291,#REF!,5,0))</f>
        <v/>
      </c>
      <c r="H2291" s="309" t="e">
        <f>#N/A</f>
        <v>#N/A</v>
      </c>
      <c r="I2291" s="486" t="e">
        <f>#N/A</f>
        <v>#N/A</v>
      </c>
      <c r="J2291" s="270" t="e">
        <f>#N/A</f>
        <v>#N/A</v>
      </c>
      <c r="K2291" s="470" t="e">
        <f>#N/A</f>
        <v>#N/A</v>
      </c>
    </row>
    <row r="2292" spans="2:11" ht="15" customHeight="1">
      <c r="B2292" s="299"/>
      <c r="C2292" s="302" t="str">
        <f>IF(B2292&lt;&gt;"",VLOOKUP(B2292,#REF!,2,0),"")</f>
        <v/>
      </c>
      <c r="D2292" s="301" t="str">
        <f>IF(B2292&lt;&gt;"",VLOOKUP(B2292,#REF!,3,0),"")</f>
        <v/>
      </c>
      <c r="E2292" s="308"/>
      <c r="F2292" s="308" t="str">
        <f>IF(OR(B2292="",D2292=0),"",VLOOKUP(B2292,#REF!,4,0))</f>
        <v/>
      </c>
      <c r="G2292" s="308" t="str">
        <f>IF(OR(B2292="",D2292=0),"",VLOOKUP(B2292,#REF!,5,0))</f>
        <v/>
      </c>
      <c r="H2292" s="309" t="e">
        <f>#N/A</f>
        <v>#N/A</v>
      </c>
      <c r="I2292" s="486" t="e">
        <f>#N/A</f>
        <v>#N/A</v>
      </c>
      <c r="J2292" s="270" t="e">
        <f>#N/A</f>
        <v>#N/A</v>
      </c>
      <c r="K2292" s="470" t="e">
        <f>#N/A</f>
        <v>#N/A</v>
      </c>
    </row>
    <row r="2293" spans="2:11" ht="15" customHeight="1">
      <c r="B2293" s="299"/>
      <c r="C2293" s="302" t="str">
        <f>IF(B2293&lt;&gt;"",VLOOKUP(B2293,#REF!,2,0),"")</f>
        <v/>
      </c>
      <c r="D2293" s="301" t="str">
        <f>IF(B2293&lt;&gt;"",VLOOKUP(B2293,#REF!,3,0),"")</f>
        <v/>
      </c>
      <c r="E2293" s="308"/>
      <c r="F2293" s="308" t="str">
        <f>IF(OR(B2293="",D2293=0),"",VLOOKUP(B2293,#REF!,4,0))</f>
        <v/>
      </c>
      <c r="G2293" s="308" t="str">
        <f>IF(OR(B2293="",D2293=0),"",VLOOKUP(B2293,#REF!,5,0))</f>
        <v/>
      </c>
      <c r="H2293" s="309" t="e">
        <f>#N/A</f>
        <v>#N/A</v>
      </c>
      <c r="I2293" s="486" t="e">
        <f>#N/A</f>
        <v>#N/A</v>
      </c>
      <c r="J2293" s="270" t="e">
        <f>#N/A</f>
        <v>#N/A</v>
      </c>
      <c r="K2293" s="470" t="e">
        <f>#N/A</f>
        <v>#N/A</v>
      </c>
    </row>
    <row r="2294" spans="2:11" ht="15" customHeight="1">
      <c r="B2294" s="299"/>
      <c r="C2294" s="302" t="str">
        <f>IF(B2294&lt;&gt;"",VLOOKUP(B2294,#REF!,2,0),"")</f>
        <v/>
      </c>
      <c r="D2294" s="301" t="str">
        <f>IF(B2294&lt;&gt;"",VLOOKUP(B2294,#REF!,3,0),"")</f>
        <v/>
      </c>
      <c r="E2294" s="308"/>
      <c r="F2294" s="308" t="str">
        <f>IF(OR(B2294="",D2294=0),"",VLOOKUP(B2294,#REF!,4,0))</f>
        <v/>
      </c>
      <c r="G2294" s="308" t="str">
        <f>IF(OR(B2294="",D2294=0),"",VLOOKUP(B2294,#REF!,5,0))</f>
        <v/>
      </c>
      <c r="H2294" s="309" t="e">
        <f>#N/A</f>
        <v>#N/A</v>
      </c>
      <c r="I2294" s="486" t="e">
        <f>#N/A</f>
        <v>#N/A</v>
      </c>
      <c r="J2294" s="270" t="e">
        <f>#N/A</f>
        <v>#N/A</v>
      </c>
      <c r="K2294" s="470" t="e">
        <f>#N/A</f>
        <v>#N/A</v>
      </c>
    </row>
    <row r="2295" spans="2:11" ht="15" customHeight="1">
      <c r="B2295" s="299"/>
      <c r="C2295" s="302" t="str">
        <f>IF(B2295&lt;&gt;"",VLOOKUP(B2295,#REF!,2,0),"")</f>
        <v/>
      </c>
      <c r="D2295" s="301" t="str">
        <f>IF(B2295&lt;&gt;"",VLOOKUP(B2295,#REF!,3,0),"")</f>
        <v/>
      </c>
      <c r="E2295" s="308"/>
      <c r="F2295" s="308" t="str">
        <f>IF(OR(B2295="",D2295=0),"",VLOOKUP(B2295,#REF!,4,0))</f>
        <v/>
      </c>
      <c r="G2295" s="308" t="str">
        <f>IF(OR(B2295="",D2295=0),"",VLOOKUP(B2295,#REF!,5,0))</f>
        <v/>
      </c>
      <c r="H2295" s="309" t="e">
        <f>#N/A</f>
        <v>#N/A</v>
      </c>
      <c r="I2295" s="486" t="e">
        <f>#N/A</f>
        <v>#N/A</v>
      </c>
      <c r="J2295" s="270" t="e">
        <f>#N/A</f>
        <v>#N/A</v>
      </c>
      <c r="K2295" s="470" t="e">
        <f>#N/A</f>
        <v>#N/A</v>
      </c>
    </row>
    <row r="2296" spans="2:11" ht="15" customHeight="1">
      <c r="B2296" s="299"/>
      <c r="C2296" s="302" t="str">
        <f>IF(B2296&lt;&gt;"",VLOOKUP(B2296,#REF!,2,0),"")</f>
        <v/>
      </c>
      <c r="D2296" s="301" t="str">
        <f>IF(B2296&lt;&gt;"",VLOOKUP(B2296,#REF!,3,0),"")</f>
        <v/>
      </c>
      <c r="E2296" s="308"/>
      <c r="F2296" s="308" t="str">
        <f>IF(OR(B2296="",D2296=0),"",VLOOKUP(B2296,#REF!,4,0))</f>
        <v/>
      </c>
      <c r="G2296" s="308" t="str">
        <f>IF(OR(B2296="",D2296=0),"",VLOOKUP(B2296,#REF!,5,0))</f>
        <v/>
      </c>
      <c r="H2296" s="309" t="e">
        <f>#N/A</f>
        <v>#N/A</v>
      </c>
      <c r="I2296" s="486" t="e">
        <f>#N/A</f>
        <v>#N/A</v>
      </c>
      <c r="J2296" s="270" t="e">
        <f>#N/A</f>
        <v>#N/A</v>
      </c>
      <c r="K2296" s="470" t="e">
        <f>#N/A</f>
        <v>#N/A</v>
      </c>
    </row>
    <row r="2297" spans="2:11" ht="15" customHeight="1">
      <c r="B2297" s="299"/>
      <c r="C2297" s="302" t="str">
        <f>IF(B2297&lt;&gt;"",VLOOKUP(B2297,#REF!,2,0),"")</f>
        <v/>
      </c>
      <c r="D2297" s="301" t="str">
        <f>IF(B2297&lt;&gt;"",VLOOKUP(B2297,#REF!,3,0),"")</f>
        <v/>
      </c>
      <c r="E2297" s="308"/>
      <c r="F2297" s="308" t="str">
        <f>IF(OR(B2297="",D2297=0),"",VLOOKUP(B2297,#REF!,4,0))</f>
        <v/>
      </c>
      <c r="G2297" s="308" t="str">
        <f>IF(OR(B2297="",D2297=0),"",VLOOKUP(B2297,#REF!,5,0))</f>
        <v/>
      </c>
      <c r="H2297" s="309" t="e">
        <f>#N/A</f>
        <v>#N/A</v>
      </c>
      <c r="I2297" s="486" t="e">
        <f>#N/A</f>
        <v>#N/A</v>
      </c>
      <c r="J2297" s="270" t="e">
        <f>#N/A</f>
        <v>#N/A</v>
      </c>
      <c r="K2297" s="470" t="e">
        <f>#N/A</f>
        <v>#N/A</v>
      </c>
    </row>
    <row r="2298" spans="2:11" ht="15" customHeight="1">
      <c r="B2298" s="299"/>
      <c r="C2298" s="302" t="str">
        <f>IF(B2298&lt;&gt;"",VLOOKUP(B2298,#REF!,2,0),"")</f>
        <v/>
      </c>
      <c r="D2298" s="301" t="str">
        <f>IF(B2298&lt;&gt;"",VLOOKUP(B2298,#REF!,3,0),"")</f>
        <v/>
      </c>
      <c r="E2298" s="308"/>
      <c r="F2298" s="308" t="str">
        <f>IF(OR(B2298="",D2298=0),"",VLOOKUP(B2298,#REF!,4,0))</f>
        <v/>
      </c>
      <c r="G2298" s="308" t="str">
        <f>IF(OR(B2298="",D2298=0),"",VLOOKUP(B2298,#REF!,5,0))</f>
        <v/>
      </c>
      <c r="H2298" s="309" t="e">
        <f>#N/A</f>
        <v>#N/A</v>
      </c>
      <c r="I2298" s="486" t="e">
        <f>#N/A</f>
        <v>#N/A</v>
      </c>
      <c r="J2298" s="270" t="e">
        <f>#N/A</f>
        <v>#N/A</v>
      </c>
      <c r="K2298" s="470" t="e">
        <f>#N/A</f>
        <v>#N/A</v>
      </c>
    </row>
    <row r="2299" spans="2:11" ht="15" customHeight="1">
      <c r="B2299" s="299"/>
      <c r="C2299" s="302" t="str">
        <f>IF(B2299&lt;&gt;"",VLOOKUP(B2299,#REF!,2,0),"")</f>
        <v/>
      </c>
      <c r="D2299" s="301" t="str">
        <f>IF(B2299&lt;&gt;"",VLOOKUP(B2299,#REF!,3,0),"")</f>
        <v/>
      </c>
      <c r="E2299" s="308"/>
      <c r="F2299" s="308" t="str">
        <f>IF(OR(B2299="",D2299=0),"",VLOOKUP(B2299,#REF!,4,0))</f>
        <v/>
      </c>
      <c r="G2299" s="308" t="str">
        <f>IF(OR(B2299="",D2299=0),"",VLOOKUP(B2299,#REF!,5,0))</f>
        <v/>
      </c>
      <c r="H2299" s="309" t="e">
        <f>#N/A</f>
        <v>#N/A</v>
      </c>
      <c r="I2299" s="486" t="e">
        <f>#N/A</f>
        <v>#N/A</v>
      </c>
      <c r="J2299" s="270" t="e">
        <f>#N/A</f>
        <v>#N/A</v>
      </c>
      <c r="K2299" s="470" t="e">
        <f>#N/A</f>
        <v>#N/A</v>
      </c>
    </row>
    <row r="2300" spans="2:11" ht="15" customHeight="1">
      <c r="B2300" s="299"/>
      <c r="C2300" s="302" t="str">
        <f>IF(B2300&lt;&gt;"",VLOOKUP(B2300,#REF!,2,0),"")</f>
        <v/>
      </c>
      <c r="D2300" s="301" t="str">
        <f>IF(B2300&lt;&gt;"",VLOOKUP(B2300,#REF!,3,0),"")</f>
        <v/>
      </c>
      <c r="E2300" s="308"/>
      <c r="F2300" s="308" t="str">
        <f>IF(OR(B2300="",D2300=0),"",VLOOKUP(B2300,#REF!,4,0))</f>
        <v/>
      </c>
      <c r="G2300" s="308" t="str">
        <f>IF(OR(B2300="",D2300=0),"",VLOOKUP(B2300,#REF!,5,0))</f>
        <v/>
      </c>
      <c r="H2300" s="309" t="e">
        <f>#N/A</f>
        <v>#N/A</v>
      </c>
      <c r="I2300" s="486" t="e">
        <f>#N/A</f>
        <v>#N/A</v>
      </c>
      <c r="J2300" s="270" t="e">
        <f>#N/A</f>
        <v>#N/A</v>
      </c>
      <c r="K2300" s="470" t="e">
        <f>#N/A</f>
        <v>#N/A</v>
      </c>
    </row>
    <row r="2301" spans="2:11" ht="15" customHeight="1">
      <c r="B2301" s="299"/>
      <c r="C2301" s="302" t="str">
        <f>IF(B2301&lt;&gt;"",VLOOKUP(B2301,#REF!,2,0),"")</f>
        <v/>
      </c>
      <c r="D2301" s="301" t="str">
        <f>IF(B2301&lt;&gt;"",VLOOKUP(B2301,#REF!,3,0),"")</f>
        <v/>
      </c>
      <c r="E2301" s="308"/>
      <c r="F2301" s="308" t="str">
        <f>IF(OR(B2301="",D2301=0),"",VLOOKUP(B2301,#REF!,4,0))</f>
        <v/>
      </c>
      <c r="G2301" s="308" t="str">
        <f>IF(OR(B2301="",D2301=0),"",VLOOKUP(B2301,#REF!,5,0))</f>
        <v/>
      </c>
      <c r="H2301" s="309" t="e">
        <f>#N/A</f>
        <v>#N/A</v>
      </c>
      <c r="I2301" s="486" t="e">
        <f>#N/A</f>
        <v>#N/A</v>
      </c>
      <c r="J2301" s="270" t="e">
        <f>#N/A</f>
        <v>#N/A</v>
      </c>
      <c r="K2301" s="470" t="e">
        <f>#N/A</f>
        <v>#N/A</v>
      </c>
    </row>
    <row r="2302" spans="2:11" ht="15" customHeight="1">
      <c r="B2302" s="299"/>
      <c r="C2302" s="302" t="str">
        <f>IF(B2302&lt;&gt;"",VLOOKUP(B2302,#REF!,2,0),"")</f>
        <v/>
      </c>
      <c r="D2302" s="301" t="str">
        <f>IF(B2302&lt;&gt;"",VLOOKUP(B2302,#REF!,3,0),"")</f>
        <v/>
      </c>
      <c r="E2302" s="308"/>
      <c r="F2302" s="308" t="str">
        <f>IF(OR(B2302="",D2302=0),"",VLOOKUP(B2302,#REF!,4,0))</f>
        <v/>
      </c>
      <c r="G2302" s="308" t="str">
        <f>IF(OR(B2302="",D2302=0),"",VLOOKUP(B2302,#REF!,5,0))</f>
        <v/>
      </c>
      <c r="H2302" s="309" t="e">
        <f>#N/A</f>
        <v>#N/A</v>
      </c>
      <c r="I2302" s="486" t="e">
        <f>#N/A</f>
        <v>#N/A</v>
      </c>
      <c r="J2302" s="270" t="e">
        <f>#N/A</f>
        <v>#N/A</v>
      </c>
      <c r="K2302" s="470" t="e">
        <f>#N/A</f>
        <v>#N/A</v>
      </c>
    </row>
    <row r="2303" spans="2:11" ht="15" customHeight="1">
      <c r="B2303" s="299"/>
      <c r="C2303" s="302" t="str">
        <f>IF(B2303&lt;&gt;"",VLOOKUP(B2303,#REF!,2,0),"")</f>
        <v/>
      </c>
      <c r="D2303" s="301" t="str">
        <f>IF(B2303&lt;&gt;"",VLOOKUP(B2303,#REF!,3,0),"")</f>
        <v/>
      </c>
      <c r="E2303" s="308"/>
      <c r="F2303" s="308" t="str">
        <f>IF(OR(B2303="",D2303=0),"",VLOOKUP(B2303,#REF!,4,0))</f>
        <v/>
      </c>
      <c r="G2303" s="308" t="str">
        <f>IF(OR(B2303="",D2303=0),"",VLOOKUP(B2303,#REF!,5,0))</f>
        <v/>
      </c>
      <c r="H2303" s="309" t="e">
        <f>#N/A</f>
        <v>#N/A</v>
      </c>
      <c r="I2303" s="486" t="e">
        <f>#N/A</f>
        <v>#N/A</v>
      </c>
      <c r="J2303" s="270" t="e">
        <f>#N/A</f>
        <v>#N/A</v>
      </c>
      <c r="K2303" s="470" t="e">
        <f>#N/A</f>
        <v>#N/A</v>
      </c>
    </row>
    <row r="2304" spans="2:11" ht="15" customHeight="1">
      <c r="B2304" s="299"/>
      <c r="C2304" s="302" t="str">
        <f>IF(B2304&lt;&gt;"",VLOOKUP(B2304,#REF!,2,0),"")</f>
        <v/>
      </c>
      <c r="D2304" s="301" t="str">
        <f>IF(B2304&lt;&gt;"",VLOOKUP(B2304,#REF!,3,0),"")</f>
        <v/>
      </c>
      <c r="E2304" s="308"/>
      <c r="F2304" s="308" t="str">
        <f>IF(OR(B2304="",D2304=0),"",VLOOKUP(B2304,#REF!,4,0))</f>
        <v/>
      </c>
      <c r="G2304" s="308" t="str">
        <f>IF(OR(B2304="",D2304=0),"",VLOOKUP(B2304,#REF!,5,0))</f>
        <v/>
      </c>
      <c r="H2304" s="309" t="e">
        <f>#N/A</f>
        <v>#N/A</v>
      </c>
      <c r="I2304" s="486" t="e">
        <f>#N/A</f>
        <v>#N/A</v>
      </c>
      <c r="J2304" s="270" t="e">
        <f>#N/A</f>
        <v>#N/A</v>
      </c>
      <c r="K2304" s="470" t="e">
        <f>#N/A</f>
        <v>#N/A</v>
      </c>
    </row>
    <row r="2305" spans="2:11" ht="15" customHeight="1">
      <c r="B2305" s="299"/>
      <c r="C2305" s="302" t="str">
        <f>IF(B2305&lt;&gt;"",VLOOKUP(B2305,#REF!,2,0),"")</f>
        <v/>
      </c>
      <c r="D2305" s="301" t="str">
        <f>IF(B2305&lt;&gt;"",VLOOKUP(B2305,#REF!,3,0),"")</f>
        <v/>
      </c>
      <c r="E2305" s="308"/>
      <c r="F2305" s="308" t="str">
        <f>IF(OR(B2305="",D2305=0),"",VLOOKUP(B2305,#REF!,4,0))</f>
        <v/>
      </c>
      <c r="G2305" s="308" t="str">
        <f>IF(OR(B2305="",D2305=0),"",VLOOKUP(B2305,#REF!,5,0))</f>
        <v/>
      </c>
      <c r="H2305" s="309" t="e">
        <f>#N/A</f>
        <v>#N/A</v>
      </c>
      <c r="I2305" s="486" t="e">
        <f>#N/A</f>
        <v>#N/A</v>
      </c>
      <c r="J2305" s="270" t="e">
        <f>#N/A</f>
        <v>#N/A</v>
      </c>
      <c r="K2305" s="470" t="e">
        <f>#N/A</f>
        <v>#N/A</v>
      </c>
    </row>
    <row r="2306" spans="2:11" ht="15" customHeight="1">
      <c r="B2306" s="299"/>
      <c r="C2306" s="302" t="str">
        <f>IF(B2306&lt;&gt;"",VLOOKUP(B2306,#REF!,2,0),"")</f>
        <v/>
      </c>
      <c r="D2306" s="301" t="str">
        <f>IF(B2306&lt;&gt;"",VLOOKUP(B2306,#REF!,3,0),"")</f>
        <v/>
      </c>
      <c r="E2306" s="308"/>
      <c r="F2306" s="308" t="str">
        <f>IF(OR(B2306="",D2306=0),"",VLOOKUP(B2306,#REF!,4,0))</f>
        <v/>
      </c>
      <c r="G2306" s="308" t="str">
        <f>IF(OR(B2306="",D2306=0),"",VLOOKUP(B2306,#REF!,5,0))</f>
        <v/>
      </c>
      <c r="H2306" s="309" t="e">
        <f>#N/A</f>
        <v>#N/A</v>
      </c>
      <c r="I2306" s="486" t="e">
        <f>#N/A</f>
        <v>#N/A</v>
      </c>
      <c r="J2306" s="270" t="e">
        <f>#N/A</f>
        <v>#N/A</v>
      </c>
      <c r="K2306" s="470" t="e">
        <f>#N/A</f>
        <v>#N/A</v>
      </c>
    </row>
    <row r="2307" spans="2:11" ht="15" customHeight="1">
      <c r="B2307" s="299"/>
      <c r="C2307" s="302" t="str">
        <f>IF(B2307&lt;&gt;"",VLOOKUP(B2307,#REF!,2,0),"")</f>
        <v/>
      </c>
      <c r="D2307" s="301" t="str">
        <f>IF(B2307&lt;&gt;"",VLOOKUP(B2307,#REF!,3,0),"")</f>
        <v/>
      </c>
      <c r="E2307" s="308"/>
      <c r="F2307" s="308" t="str">
        <f>IF(OR(B2307="",D2307=0),"",VLOOKUP(B2307,#REF!,4,0))</f>
        <v/>
      </c>
      <c r="G2307" s="308" t="str">
        <f>IF(OR(B2307="",D2307=0),"",VLOOKUP(B2307,#REF!,5,0))</f>
        <v/>
      </c>
      <c r="H2307" s="309" t="e">
        <f>#N/A</f>
        <v>#N/A</v>
      </c>
      <c r="I2307" s="486" t="e">
        <f>#N/A</f>
        <v>#N/A</v>
      </c>
      <c r="J2307" s="270" t="e">
        <f>#N/A</f>
        <v>#N/A</v>
      </c>
      <c r="K2307" s="470" t="e">
        <f>#N/A</f>
        <v>#N/A</v>
      </c>
    </row>
    <row r="2308" spans="2:11" ht="15" customHeight="1">
      <c r="B2308" s="299"/>
      <c r="C2308" s="302" t="str">
        <f>IF(B2308&lt;&gt;"",VLOOKUP(B2308,#REF!,2,0),"")</f>
        <v/>
      </c>
      <c r="D2308" s="301" t="str">
        <f>IF(B2308&lt;&gt;"",VLOOKUP(B2308,#REF!,3,0),"")</f>
        <v/>
      </c>
      <c r="E2308" s="308"/>
      <c r="F2308" s="308" t="str">
        <f>IF(OR(B2308="",D2308=0),"",VLOOKUP(B2308,#REF!,4,0))</f>
        <v/>
      </c>
      <c r="G2308" s="308" t="str">
        <f>IF(OR(B2308="",D2308=0),"",VLOOKUP(B2308,#REF!,5,0))</f>
        <v/>
      </c>
      <c r="H2308" s="309" t="e">
        <f>#N/A</f>
        <v>#N/A</v>
      </c>
      <c r="I2308" s="486" t="e">
        <f>#N/A</f>
        <v>#N/A</v>
      </c>
      <c r="J2308" s="270" t="e">
        <f>#N/A</f>
        <v>#N/A</v>
      </c>
      <c r="K2308" s="470" t="e">
        <f>#N/A</f>
        <v>#N/A</v>
      </c>
    </row>
    <row r="2309" spans="2:11" ht="15" customHeight="1">
      <c r="B2309" s="299"/>
      <c r="C2309" s="302" t="str">
        <f>IF(B2309&lt;&gt;"",VLOOKUP(B2309,#REF!,2,0),"")</f>
        <v/>
      </c>
      <c r="D2309" s="301" t="str">
        <f>IF(B2309&lt;&gt;"",VLOOKUP(B2309,#REF!,3,0),"")</f>
        <v/>
      </c>
      <c r="E2309" s="308"/>
      <c r="F2309" s="308" t="str">
        <f>IF(OR(B2309="",D2309=0),"",VLOOKUP(B2309,#REF!,4,0))</f>
        <v/>
      </c>
      <c r="G2309" s="308" t="str">
        <f>IF(OR(B2309="",D2309=0),"",VLOOKUP(B2309,#REF!,5,0))</f>
        <v/>
      </c>
      <c r="H2309" s="309" t="e">
        <f>#N/A</f>
        <v>#N/A</v>
      </c>
      <c r="I2309" s="486" t="e">
        <f>#N/A</f>
        <v>#N/A</v>
      </c>
      <c r="J2309" s="270" t="e">
        <f>#N/A</f>
        <v>#N/A</v>
      </c>
      <c r="K2309" s="470" t="e">
        <f>#N/A</f>
        <v>#N/A</v>
      </c>
    </row>
    <row r="2310" spans="2:11" ht="15" customHeight="1">
      <c r="B2310" s="299"/>
      <c r="C2310" s="302" t="str">
        <f>IF(B2310&lt;&gt;"",VLOOKUP(B2310,#REF!,2,0),"")</f>
        <v/>
      </c>
      <c r="D2310" s="301" t="str">
        <f>IF(B2310&lt;&gt;"",VLOOKUP(B2310,#REF!,3,0),"")</f>
        <v/>
      </c>
      <c r="E2310" s="308"/>
      <c r="F2310" s="308" t="str">
        <f>IF(OR(B2310="",D2310=0),"",VLOOKUP(B2310,#REF!,4,0))</f>
        <v/>
      </c>
      <c r="G2310" s="308" t="str">
        <f>IF(OR(B2310="",D2310=0),"",VLOOKUP(B2310,#REF!,5,0))</f>
        <v/>
      </c>
      <c r="H2310" s="309" t="e">
        <f>#N/A</f>
        <v>#N/A</v>
      </c>
      <c r="I2310" s="486" t="e">
        <f>#N/A</f>
        <v>#N/A</v>
      </c>
      <c r="J2310" s="270" t="e">
        <f>#N/A</f>
        <v>#N/A</v>
      </c>
      <c r="K2310" s="470" t="e">
        <f>#N/A</f>
        <v>#N/A</v>
      </c>
    </row>
    <row r="2311" spans="2:11" ht="15" customHeight="1">
      <c r="B2311" s="299"/>
      <c r="C2311" s="302" t="str">
        <f>IF(B2311&lt;&gt;"",VLOOKUP(B2311,#REF!,2,0),"")</f>
        <v/>
      </c>
      <c r="D2311" s="301" t="str">
        <f>IF(B2311&lt;&gt;"",VLOOKUP(B2311,#REF!,3,0),"")</f>
        <v/>
      </c>
      <c r="E2311" s="308"/>
      <c r="F2311" s="308" t="str">
        <f>IF(OR(B2311="",D2311=0),"",VLOOKUP(B2311,#REF!,4,0))</f>
        <v/>
      </c>
      <c r="G2311" s="308" t="str">
        <f>IF(OR(B2311="",D2311=0),"",VLOOKUP(B2311,#REF!,5,0))</f>
        <v/>
      </c>
      <c r="H2311" s="309" t="e">
        <f>#N/A</f>
        <v>#N/A</v>
      </c>
      <c r="I2311" s="486" t="e">
        <f>#N/A</f>
        <v>#N/A</v>
      </c>
      <c r="J2311" s="270" t="e">
        <f>#N/A</f>
        <v>#N/A</v>
      </c>
      <c r="K2311" s="470" t="e">
        <f>#N/A</f>
        <v>#N/A</v>
      </c>
    </row>
    <row r="2312" spans="2:11" ht="15" customHeight="1">
      <c r="B2312" s="299"/>
      <c r="C2312" s="302" t="str">
        <f>IF(B2312&lt;&gt;"",VLOOKUP(B2312,#REF!,2,0),"")</f>
        <v/>
      </c>
      <c r="D2312" s="301" t="str">
        <f>IF(B2312&lt;&gt;"",VLOOKUP(B2312,#REF!,3,0),"")</f>
        <v/>
      </c>
      <c r="E2312" s="308"/>
      <c r="F2312" s="308" t="str">
        <f>IF(OR(B2312="",D2312=0),"",VLOOKUP(B2312,#REF!,4,0))</f>
        <v/>
      </c>
      <c r="G2312" s="308" t="str">
        <f>IF(OR(B2312="",D2312=0),"",VLOOKUP(B2312,#REF!,5,0))</f>
        <v/>
      </c>
      <c r="H2312" s="309" t="e">
        <f>#N/A</f>
        <v>#N/A</v>
      </c>
      <c r="I2312" s="486" t="e">
        <f>#N/A</f>
        <v>#N/A</v>
      </c>
      <c r="J2312" s="270" t="e">
        <f>#N/A</f>
        <v>#N/A</v>
      </c>
      <c r="K2312" s="470" t="e">
        <f>#N/A</f>
        <v>#N/A</v>
      </c>
    </row>
    <row r="2313" spans="2:11" ht="15" customHeight="1">
      <c r="B2313" s="299"/>
      <c r="C2313" s="302" t="str">
        <f>IF(B2313&lt;&gt;"",VLOOKUP(B2313,#REF!,2,0),"")</f>
        <v/>
      </c>
      <c r="D2313" s="301" t="str">
        <f>IF(B2313&lt;&gt;"",VLOOKUP(B2313,#REF!,3,0),"")</f>
        <v/>
      </c>
      <c r="E2313" s="308"/>
      <c r="F2313" s="308" t="str">
        <f>IF(OR(B2313="",D2313=0),"",VLOOKUP(B2313,#REF!,4,0))</f>
        <v/>
      </c>
      <c r="G2313" s="308" t="str">
        <f>IF(OR(B2313="",D2313=0),"",VLOOKUP(B2313,#REF!,5,0))</f>
        <v/>
      </c>
      <c r="H2313" s="309" t="e">
        <f>#N/A</f>
        <v>#N/A</v>
      </c>
      <c r="I2313" s="486" t="e">
        <f>#N/A</f>
        <v>#N/A</v>
      </c>
      <c r="J2313" s="270" t="e">
        <f>#N/A</f>
        <v>#N/A</v>
      </c>
      <c r="K2313" s="470" t="e">
        <f>#N/A</f>
        <v>#N/A</v>
      </c>
    </row>
    <row r="2314" spans="2:11" ht="15" customHeight="1">
      <c r="B2314" s="299"/>
      <c r="C2314" s="302" t="str">
        <f>IF(B2314&lt;&gt;"",VLOOKUP(B2314,#REF!,2,0),"")</f>
        <v/>
      </c>
      <c r="D2314" s="301" t="str">
        <f>IF(B2314&lt;&gt;"",VLOOKUP(B2314,#REF!,3,0),"")</f>
        <v/>
      </c>
      <c r="E2314" s="308"/>
      <c r="F2314" s="308" t="str">
        <f>IF(OR(B2314="",D2314=0),"",VLOOKUP(B2314,#REF!,4,0))</f>
        <v/>
      </c>
      <c r="G2314" s="308" t="str">
        <f>IF(OR(B2314="",D2314=0),"",VLOOKUP(B2314,#REF!,5,0))</f>
        <v/>
      </c>
      <c r="H2314" s="309" t="e">
        <f>#N/A</f>
        <v>#N/A</v>
      </c>
      <c r="I2314" s="486" t="e">
        <f>#N/A</f>
        <v>#N/A</v>
      </c>
      <c r="J2314" s="270" t="e">
        <f>#N/A</f>
        <v>#N/A</v>
      </c>
      <c r="K2314" s="470" t="e">
        <f>#N/A</f>
        <v>#N/A</v>
      </c>
    </row>
    <row r="2315" spans="2:11" ht="15" customHeight="1">
      <c r="B2315" s="299"/>
      <c r="C2315" s="302" t="str">
        <f>IF(B2315&lt;&gt;"",VLOOKUP(B2315,#REF!,2,0),"")</f>
        <v/>
      </c>
      <c r="D2315" s="301" t="str">
        <f>IF(B2315&lt;&gt;"",VLOOKUP(B2315,#REF!,3,0),"")</f>
        <v/>
      </c>
      <c r="E2315" s="308"/>
      <c r="F2315" s="308" t="str">
        <f>IF(OR(B2315="",D2315=0),"",VLOOKUP(B2315,#REF!,4,0))</f>
        <v/>
      </c>
      <c r="G2315" s="308" t="str">
        <f>IF(OR(B2315="",D2315=0),"",VLOOKUP(B2315,#REF!,5,0))</f>
        <v/>
      </c>
      <c r="H2315" s="309" t="e">
        <f>#N/A</f>
        <v>#N/A</v>
      </c>
      <c r="I2315" s="486" t="e">
        <f>#N/A</f>
        <v>#N/A</v>
      </c>
      <c r="J2315" s="270" t="e">
        <f>#N/A</f>
        <v>#N/A</v>
      </c>
      <c r="K2315" s="470" t="e">
        <f>#N/A</f>
        <v>#N/A</v>
      </c>
    </row>
    <row r="2316" spans="2:11" ht="15" customHeight="1">
      <c r="B2316" s="299"/>
      <c r="C2316" s="302" t="str">
        <f>IF(B2316&lt;&gt;"",VLOOKUP(B2316,#REF!,2,0),"")</f>
        <v/>
      </c>
      <c r="D2316" s="301" t="str">
        <f>IF(B2316&lt;&gt;"",VLOOKUP(B2316,#REF!,3,0),"")</f>
        <v/>
      </c>
      <c r="E2316" s="308"/>
      <c r="F2316" s="308" t="str">
        <f>IF(OR(B2316="",D2316=0),"",VLOOKUP(B2316,#REF!,4,0))</f>
        <v/>
      </c>
      <c r="G2316" s="308" t="str">
        <f>IF(OR(B2316="",D2316=0),"",VLOOKUP(B2316,#REF!,5,0))</f>
        <v/>
      </c>
      <c r="H2316" s="309" t="e">
        <f>#N/A</f>
        <v>#N/A</v>
      </c>
      <c r="I2316" s="486" t="e">
        <f>#N/A</f>
        <v>#N/A</v>
      </c>
      <c r="J2316" s="270" t="e">
        <f>#N/A</f>
        <v>#N/A</v>
      </c>
      <c r="K2316" s="470" t="e">
        <f>#N/A</f>
        <v>#N/A</v>
      </c>
    </row>
    <row r="2317" spans="2:11" ht="15" customHeight="1">
      <c r="B2317" s="299"/>
      <c r="C2317" s="302" t="str">
        <f>IF(B2317&lt;&gt;"",VLOOKUP(B2317,#REF!,2,0),"")</f>
        <v/>
      </c>
      <c r="D2317" s="301" t="str">
        <f>IF(B2317&lt;&gt;"",VLOOKUP(B2317,#REF!,3,0),"")</f>
        <v/>
      </c>
      <c r="E2317" s="308"/>
      <c r="F2317" s="308" t="str">
        <f>IF(OR(B2317="",D2317=0),"",VLOOKUP(B2317,#REF!,4,0))</f>
        <v/>
      </c>
      <c r="G2317" s="308" t="str">
        <f>IF(OR(B2317="",D2317=0),"",VLOOKUP(B2317,#REF!,5,0))</f>
        <v/>
      </c>
      <c r="H2317" s="309" t="e">
        <f>#N/A</f>
        <v>#N/A</v>
      </c>
      <c r="I2317" s="486" t="e">
        <f>#N/A</f>
        <v>#N/A</v>
      </c>
      <c r="J2317" s="270" t="e">
        <f>#N/A</f>
        <v>#N/A</v>
      </c>
      <c r="K2317" s="470" t="e">
        <f>#N/A</f>
        <v>#N/A</v>
      </c>
    </row>
    <row r="2318" spans="2:11" ht="15" customHeight="1">
      <c r="B2318" s="299"/>
      <c r="C2318" s="302" t="str">
        <f>IF(B2318&lt;&gt;"",VLOOKUP(B2318,#REF!,2,0),"")</f>
        <v/>
      </c>
      <c r="D2318" s="301" t="str">
        <f>IF(B2318&lt;&gt;"",VLOOKUP(B2318,#REF!,3,0),"")</f>
        <v/>
      </c>
      <c r="E2318" s="308"/>
      <c r="F2318" s="308" t="str">
        <f>IF(OR(B2318="",D2318=0),"",VLOOKUP(B2318,#REF!,4,0))</f>
        <v/>
      </c>
      <c r="G2318" s="308" t="str">
        <f>IF(OR(B2318="",D2318=0),"",VLOOKUP(B2318,#REF!,5,0))</f>
        <v/>
      </c>
      <c r="H2318" s="309" t="e">
        <f>#N/A</f>
        <v>#N/A</v>
      </c>
      <c r="I2318" s="486" t="e">
        <f>#N/A</f>
        <v>#N/A</v>
      </c>
      <c r="J2318" s="270" t="e">
        <f>#N/A</f>
        <v>#N/A</v>
      </c>
      <c r="K2318" s="470" t="e">
        <f>#N/A</f>
        <v>#N/A</v>
      </c>
    </row>
    <row r="2319" spans="2:11" ht="15" customHeight="1">
      <c r="B2319" s="299"/>
      <c r="C2319" s="302" t="str">
        <f>IF(B2319&lt;&gt;"",VLOOKUP(B2319,#REF!,2,0),"")</f>
        <v/>
      </c>
      <c r="D2319" s="301" t="str">
        <f>IF(B2319&lt;&gt;"",VLOOKUP(B2319,#REF!,3,0),"")</f>
        <v/>
      </c>
      <c r="E2319" s="308"/>
      <c r="F2319" s="308" t="str">
        <f>IF(OR(B2319="",D2319=0),"",VLOOKUP(B2319,#REF!,4,0))</f>
        <v/>
      </c>
      <c r="G2319" s="308" t="str">
        <f>IF(OR(B2319="",D2319=0),"",VLOOKUP(B2319,#REF!,5,0))</f>
        <v/>
      </c>
      <c r="H2319" s="309" t="e">
        <f>#N/A</f>
        <v>#N/A</v>
      </c>
      <c r="I2319" s="486" t="e">
        <f>#N/A</f>
        <v>#N/A</v>
      </c>
      <c r="J2319" s="270" t="e">
        <f>#N/A</f>
        <v>#N/A</v>
      </c>
      <c r="K2319" s="470" t="e">
        <f>#N/A</f>
        <v>#N/A</v>
      </c>
    </row>
    <row r="2320" spans="2:11" ht="15" customHeight="1">
      <c r="B2320" s="299"/>
      <c r="C2320" s="302" t="str">
        <f>IF(B2320&lt;&gt;"",VLOOKUP(B2320,#REF!,2,0),"")</f>
        <v/>
      </c>
      <c r="D2320" s="301" t="str">
        <f>IF(B2320&lt;&gt;"",VLOOKUP(B2320,#REF!,3,0),"")</f>
        <v/>
      </c>
      <c r="E2320" s="308"/>
      <c r="F2320" s="308" t="str">
        <f>IF(OR(B2320="",D2320=0),"",VLOOKUP(B2320,#REF!,4,0))</f>
        <v/>
      </c>
      <c r="G2320" s="308" t="str">
        <f>IF(OR(B2320="",D2320=0),"",VLOOKUP(B2320,#REF!,5,0))</f>
        <v/>
      </c>
      <c r="H2320" s="309" t="e">
        <f>#N/A</f>
        <v>#N/A</v>
      </c>
      <c r="I2320" s="486" t="e">
        <f>#N/A</f>
        <v>#N/A</v>
      </c>
      <c r="J2320" s="270" t="e">
        <f>#N/A</f>
        <v>#N/A</v>
      </c>
      <c r="K2320" s="470" t="e">
        <f>#N/A</f>
        <v>#N/A</v>
      </c>
    </row>
    <row r="2321" spans="2:11" ht="15" customHeight="1">
      <c r="B2321" s="299"/>
      <c r="C2321" s="302" t="str">
        <f>IF(B2321&lt;&gt;"",VLOOKUP(B2321,#REF!,2,0),"")</f>
        <v/>
      </c>
      <c r="D2321" s="301" t="str">
        <f>IF(B2321&lt;&gt;"",VLOOKUP(B2321,#REF!,3,0),"")</f>
        <v/>
      </c>
      <c r="E2321" s="308"/>
      <c r="F2321" s="308" t="str">
        <f>IF(OR(B2321="",D2321=0),"",VLOOKUP(B2321,#REF!,4,0))</f>
        <v/>
      </c>
      <c r="G2321" s="308" t="str">
        <f>IF(OR(B2321="",D2321=0),"",VLOOKUP(B2321,#REF!,5,0))</f>
        <v/>
      </c>
      <c r="H2321" s="309" t="e">
        <f>#N/A</f>
        <v>#N/A</v>
      </c>
      <c r="I2321" s="486" t="e">
        <f>#N/A</f>
        <v>#N/A</v>
      </c>
      <c r="J2321" s="270" t="e">
        <f>#N/A</f>
        <v>#N/A</v>
      </c>
      <c r="K2321" s="470" t="e">
        <f>#N/A</f>
        <v>#N/A</v>
      </c>
    </row>
    <row r="2322" spans="2:11" ht="15" customHeight="1">
      <c r="B2322" s="299"/>
      <c r="C2322" s="302" t="str">
        <f>IF(B2322&lt;&gt;"",VLOOKUP(B2322,#REF!,2,0),"")</f>
        <v/>
      </c>
      <c r="D2322" s="301" t="str">
        <f>IF(B2322&lt;&gt;"",VLOOKUP(B2322,#REF!,3,0),"")</f>
        <v/>
      </c>
      <c r="E2322" s="308"/>
      <c r="F2322" s="308" t="str">
        <f>IF(OR(B2322="",D2322=0),"",VLOOKUP(B2322,#REF!,4,0))</f>
        <v/>
      </c>
      <c r="G2322" s="308" t="str">
        <f>IF(OR(B2322="",D2322=0),"",VLOOKUP(B2322,#REF!,5,0))</f>
        <v/>
      </c>
      <c r="H2322" s="309" t="e">
        <f>#N/A</f>
        <v>#N/A</v>
      </c>
      <c r="I2322" s="486" t="e">
        <f>#N/A</f>
        <v>#N/A</v>
      </c>
      <c r="J2322" s="270" t="e">
        <f>#N/A</f>
        <v>#N/A</v>
      </c>
      <c r="K2322" s="470" t="e">
        <f>#N/A</f>
        <v>#N/A</v>
      </c>
    </row>
    <row r="2323" spans="2:11" ht="15" customHeight="1">
      <c r="B2323" s="299"/>
      <c r="C2323" s="302" t="str">
        <f>IF(B2323&lt;&gt;"",VLOOKUP(B2323,#REF!,2,0),"")</f>
        <v/>
      </c>
      <c r="D2323" s="301" t="str">
        <f>IF(B2323&lt;&gt;"",VLOOKUP(B2323,#REF!,3,0),"")</f>
        <v/>
      </c>
      <c r="E2323" s="308"/>
      <c r="F2323" s="308" t="str">
        <f>IF(OR(B2323="",D2323=0),"",VLOOKUP(B2323,#REF!,4,0))</f>
        <v/>
      </c>
      <c r="G2323" s="308" t="str">
        <f>IF(OR(B2323="",D2323=0),"",VLOOKUP(B2323,#REF!,5,0))</f>
        <v/>
      </c>
      <c r="H2323" s="309" t="e">
        <f>#N/A</f>
        <v>#N/A</v>
      </c>
      <c r="I2323" s="486" t="e">
        <f>#N/A</f>
        <v>#N/A</v>
      </c>
      <c r="J2323" s="270" t="e">
        <f>#N/A</f>
        <v>#N/A</v>
      </c>
      <c r="K2323" s="470" t="e">
        <f>#N/A</f>
        <v>#N/A</v>
      </c>
    </row>
    <row r="2324" spans="2:11" ht="15" customHeight="1">
      <c r="B2324" s="299"/>
      <c r="C2324" s="302" t="str">
        <f>IF(B2324&lt;&gt;"",VLOOKUP(B2324,#REF!,2,0),"")</f>
        <v/>
      </c>
      <c r="D2324" s="301" t="str">
        <f>IF(B2324&lt;&gt;"",VLOOKUP(B2324,#REF!,3,0),"")</f>
        <v/>
      </c>
      <c r="E2324" s="308"/>
      <c r="F2324" s="308" t="str">
        <f>IF(OR(B2324="",D2324=0),"",VLOOKUP(B2324,#REF!,4,0))</f>
        <v/>
      </c>
      <c r="G2324" s="308" t="str">
        <f>IF(OR(B2324="",D2324=0),"",VLOOKUP(B2324,#REF!,5,0))</f>
        <v/>
      </c>
      <c r="H2324" s="309" t="e">
        <f>#N/A</f>
        <v>#N/A</v>
      </c>
      <c r="I2324" s="486" t="e">
        <f>#N/A</f>
        <v>#N/A</v>
      </c>
      <c r="J2324" s="270" t="e">
        <f>#N/A</f>
        <v>#N/A</v>
      </c>
      <c r="K2324" s="470" t="e">
        <f>#N/A</f>
        <v>#N/A</v>
      </c>
    </row>
    <row r="2325" spans="2:11" ht="15" customHeight="1">
      <c r="B2325" s="299"/>
      <c r="C2325" s="302" t="str">
        <f>IF(B2325&lt;&gt;"",VLOOKUP(B2325,#REF!,2,0),"")</f>
        <v/>
      </c>
      <c r="D2325" s="301" t="str">
        <f>IF(B2325&lt;&gt;"",VLOOKUP(B2325,#REF!,3,0),"")</f>
        <v/>
      </c>
      <c r="E2325" s="308"/>
      <c r="F2325" s="308" t="str">
        <f>IF(OR(B2325="",D2325=0),"",VLOOKUP(B2325,#REF!,4,0))</f>
        <v/>
      </c>
      <c r="G2325" s="308" t="str">
        <f>IF(OR(B2325="",D2325=0),"",VLOOKUP(B2325,#REF!,5,0))</f>
        <v/>
      </c>
      <c r="H2325" s="309" t="e">
        <f>#N/A</f>
        <v>#N/A</v>
      </c>
      <c r="I2325" s="486" t="e">
        <f>#N/A</f>
        <v>#N/A</v>
      </c>
      <c r="J2325" s="270" t="e">
        <f>#N/A</f>
        <v>#N/A</v>
      </c>
      <c r="K2325" s="470" t="e">
        <f>#N/A</f>
        <v>#N/A</v>
      </c>
    </row>
    <row r="2326" spans="2:11" ht="15" customHeight="1">
      <c r="B2326" s="299"/>
      <c r="C2326" s="302" t="str">
        <f>IF(B2326&lt;&gt;"",VLOOKUP(B2326,#REF!,2,0),"")</f>
        <v/>
      </c>
      <c r="D2326" s="301" t="str">
        <f>IF(B2326&lt;&gt;"",VLOOKUP(B2326,#REF!,3,0),"")</f>
        <v/>
      </c>
      <c r="E2326" s="308"/>
      <c r="F2326" s="308" t="str">
        <f>IF(OR(B2326="",D2326=0),"",VLOOKUP(B2326,#REF!,4,0))</f>
        <v/>
      </c>
      <c r="G2326" s="308" t="str">
        <f>IF(OR(B2326="",D2326=0),"",VLOOKUP(B2326,#REF!,5,0))</f>
        <v/>
      </c>
      <c r="H2326" s="309" t="e">
        <f>#N/A</f>
        <v>#N/A</v>
      </c>
      <c r="I2326" s="486" t="e">
        <f>#N/A</f>
        <v>#N/A</v>
      </c>
      <c r="J2326" s="270" t="e">
        <f>#N/A</f>
        <v>#N/A</v>
      </c>
      <c r="K2326" s="470" t="e">
        <f>#N/A</f>
        <v>#N/A</v>
      </c>
    </row>
    <row r="2327" spans="2:11" ht="15" customHeight="1">
      <c r="B2327" s="299"/>
      <c r="C2327" s="302" t="str">
        <f>IF(B2327&lt;&gt;"",VLOOKUP(B2327,#REF!,2,0),"")</f>
        <v/>
      </c>
      <c r="D2327" s="301" t="str">
        <f>IF(B2327&lt;&gt;"",VLOOKUP(B2327,#REF!,3,0),"")</f>
        <v/>
      </c>
      <c r="E2327" s="308"/>
      <c r="F2327" s="308" t="str">
        <f>IF(OR(B2327="",D2327=0),"",VLOOKUP(B2327,#REF!,4,0))</f>
        <v/>
      </c>
      <c r="G2327" s="308" t="str">
        <f>IF(OR(B2327="",D2327=0),"",VLOOKUP(B2327,#REF!,5,0))</f>
        <v/>
      </c>
      <c r="H2327" s="309" t="e">
        <f>#N/A</f>
        <v>#N/A</v>
      </c>
      <c r="I2327" s="486" t="e">
        <f>#N/A</f>
        <v>#N/A</v>
      </c>
      <c r="J2327" s="270" t="e">
        <f>#N/A</f>
        <v>#N/A</v>
      </c>
      <c r="K2327" s="470" t="e">
        <f>#N/A</f>
        <v>#N/A</v>
      </c>
    </row>
    <row r="2328" spans="2:11" ht="15" customHeight="1">
      <c r="B2328" s="299"/>
      <c r="C2328" s="302" t="str">
        <f>IF(B2328&lt;&gt;"",VLOOKUP(B2328,#REF!,2,0),"")</f>
        <v/>
      </c>
      <c r="D2328" s="301" t="str">
        <f>IF(B2328&lt;&gt;"",VLOOKUP(B2328,#REF!,3,0),"")</f>
        <v/>
      </c>
      <c r="E2328" s="308"/>
      <c r="F2328" s="308" t="str">
        <f>IF(OR(B2328="",D2328=0),"",VLOOKUP(B2328,#REF!,4,0))</f>
        <v/>
      </c>
      <c r="G2328" s="308" t="str">
        <f>IF(OR(B2328="",D2328=0),"",VLOOKUP(B2328,#REF!,5,0))</f>
        <v/>
      </c>
      <c r="H2328" s="309" t="e">
        <f>#N/A</f>
        <v>#N/A</v>
      </c>
      <c r="I2328" s="486" t="e">
        <f>#N/A</f>
        <v>#N/A</v>
      </c>
      <c r="J2328" s="270" t="e">
        <f>#N/A</f>
        <v>#N/A</v>
      </c>
      <c r="K2328" s="470" t="e">
        <f>#N/A</f>
        <v>#N/A</v>
      </c>
    </row>
    <row r="2329" spans="2:11" ht="15" customHeight="1">
      <c r="B2329" s="299"/>
      <c r="C2329" s="302" t="str">
        <f>IF(B2329&lt;&gt;"",VLOOKUP(B2329,#REF!,2,0),"")</f>
        <v/>
      </c>
      <c r="D2329" s="301" t="str">
        <f>IF(B2329&lt;&gt;"",VLOOKUP(B2329,#REF!,3,0),"")</f>
        <v/>
      </c>
      <c r="E2329" s="308"/>
      <c r="F2329" s="308" t="str">
        <f>IF(OR(B2329="",D2329=0),"",VLOOKUP(B2329,#REF!,4,0))</f>
        <v/>
      </c>
      <c r="G2329" s="308" t="str">
        <f>IF(OR(B2329="",D2329=0),"",VLOOKUP(B2329,#REF!,5,0))</f>
        <v/>
      </c>
      <c r="H2329" s="309" t="e">
        <f>#N/A</f>
        <v>#N/A</v>
      </c>
      <c r="I2329" s="486" t="e">
        <f>#N/A</f>
        <v>#N/A</v>
      </c>
      <c r="J2329" s="270" t="e">
        <f>#N/A</f>
        <v>#N/A</v>
      </c>
      <c r="K2329" s="470" t="e">
        <f>#N/A</f>
        <v>#N/A</v>
      </c>
    </row>
    <row r="2330" spans="2:11" ht="15" customHeight="1">
      <c r="B2330" s="299"/>
      <c r="C2330" s="302" t="str">
        <f>IF(B2330&lt;&gt;"",VLOOKUP(B2330,#REF!,2,0),"")</f>
        <v/>
      </c>
      <c r="D2330" s="301" t="str">
        <f>IF(B2330&lt;&gt;"",VLOOKUP(B2330,#REF!,3,0),"")</f>
        <v/>
      </c>
      <c r="E2330" s="308"/>
      <c r="F2330" s="308" t="str">
        <f>IF(OR(B2330="",D2330=0),"",VLOOKUP(B2330,#REF!,4,0))</f>
        <v/>
      </c>
      <c r="G2330" s="308" t="str">
        <f>IF(OR(B2330="",D2330=0),"",VLOOKUP(B2330,#REF!,5,0))</f>
        <v/>
      </c>
      <c r="H2330" s="309" t="e">
        <f>#N/A</f>
        <v>#N/A</v>
      </c>
      <c r="I2330" s="486" t="e">
        <f>#N/A</f>
        <v>#N/A</v>
      </c>
      <c r="J2330" s="270" t="e">
        <f>#N/A</f>
        <v>#N/A</v>
      </c>
      <c r="K2330" s="470" t="e">
        <f>#N/A</f>
        <v>#N/A</v>
      </c>
    </row>
    <row r="2331" spans="2:11" ht="15" customHeight="1">
      <c r="B2331" s="299"/>
      <c r="C2331" s="302" t="str">
        <f>IF(B2331&lt;&gt;"",VLOOKUP(B2331,#REF!,2,0),"")</f>
        <v/>
      </c>
      <c r="D2331" s="301" t="str">
        <f>IF(B2331&lt;&gt;"",VLOOKUP(B2331,#REF!,3,0),"")</f>
        <v/>
      </c>
      <c r="E2331" s="308"/>
      <c r="F2331" s="308" t="str">
        <f>IF(OR(B2331="",D2331=0),"",VLOOKUP(B2331,#REF!,4,0))</f>
        <v/>
      </c>
      <c r="G2331" s="308" t="str">
        <f>IF(OR(B2331="",D2331=0),"",VLOOKUP(B2331,#REF!,5,0))</f>
        <v/>
      </c>
      <c r="H2331" s="309" t="e">
        <f>#N/A</f>
        <v>#N/A</v>
      </c>
      <c r="I2331" s="486" t="e">
        <f>#N/A</f>
        <v>#N/A</v>
      </c>
      <c r="J2331" s="270" t="e">
        <f>#N/A</f>
        <v>#N/A</v>
      </c>
      <c r="K2331" s="470" t="e">
        <f>#N/A</f>
        <v>#N/A</v>
      </c>
    </row>
    <row r="2332" spans="2:11" ht="15" customHeight="1">
      <c r="B2332" s="299"/>
      <c r="C2332" s="302" t="str">
        <f>IF(B2332&lt;&gt;"",VLOOKUP(B2332,#REF!,2,0),"")</f>
        <v/>
      </c>
      <c r="D2332" s="301" t="str">
        <f>IF(B2332&lt;&gt;"",VLOOKUP(B2332,#REF!,3,0),"")</f>
        <v/>
      </c>
      <c r="E2332" s="308"/>
      <c r="F2332" s="308" t="str">
        <f>IF(OR(B2332="",D2332=0),"",VLOOKUP(B2332,#REF!,4,0))</f>
        <v/>
      </c>
      <c r="G2332" s="308" t="str">
        <f>IF(OR(B2332="",D2332=0),"",VLOOKUP(B2332,#REF!,5,0))</f>
        <v/>
      </c>
      <c r="H2332" s="309" t="e">
        <f>#N/A</f>
        <v>#N/A</v>
      </c>
      <c r="I2332" s="486" t="e">
        <f>#N/A</f>
        <v>#N/A</v>
      </c>
      <c r="J2332" s="270" t="e">
        <f>#N/A</f>
        <v>#N/A</v>
      </c>
      <c r="K2332" s="470" t="e">
        <f>#N/A</f>
        <v>#N/A</v>
      </c>
    </row>
    <row r="2333" spans="2:11" ht="15" customHeight="1">
      <c r="B2333" s="299"/>
      <c r="C2333" s="302" t="str">
        <f>IF(B2333&lt;&gt;"",VLOOKUP(B2333,#REF!,2,0),"")</f>
        <v/>
      </c>
      <c r="D2333" s="301" t="str">
        <f>IF(B2333&lt;&gt;"",VLOOKUP(B2333,#REF!,3,0),"")</f>
        <v/>
      </c>
      <c r="E2333" s="308"/>
      <c r="F2333" s="308" t="str">
        <f>IF(OR(B2333="",D2333=0),"",VLOOKUP(B2333,#REF!,4,0))</f>
        <v/>
      </c>
      <c r="G2333" s="308" t="str">
        <f>IF(OR(B2333="",D2333=0),"",VLOOKUP(B2333,#REF!,5,0))</f>
        <v/>
      </c>
      <c r="H2333" s="309" t="e">
        <f>#N/A</f>
        <v>#N/A</v>
      </c>
      <c r="I2333" s="486" t="e">
        <f>#N/A</f>
        <v>#N/A</v>
      </c>
      <c r="J2333" s="270" t="e">
        <f>#N/A</f>
        <v>#N/A</v>
      </c>
      <c r="K2333" s="470" t="e">
        <f>#N/A</f>
        <v>#N/A</v>
      </c>
    </row>
    <row r="2334" spans="2:11" ht="15" customHeight="1">
      <c r="B2334" s="299"/>
      <c r="C2334" s="302" t="str">
        <f>IF(B2334&lt;&gt;"",VLOOKUP(B2334,#REF!,2,0),"")</f>
        <v/>
      </c>
      <c r="D2334" s="301" t="str">
        <f>IF(B2334&lt;&gt;"",VLOOKUP(B2334,#REF!,3,0),"")</f>
        <v/>
      </c>
      <c r="E2334" s="308"/>
      <c r="F2334" s="308" t="str">
        <f>IF(OR(B2334="",D2334=0),"",VLOOKUP(B2334,#REF!,4,0))</f>
        <v/>
      </c>
      <c r="G2334" s="308" t="str">
        <f>IF(OR(B2334="",D2334=0),"",VLOOKUP(B2334,#REF!,5,0))</f>
        <v/>
      </c>
      <c r="H2334" s="309" t="e">
        <f>#N/A</f>
        <v>#N/A</v>
      </c>
      <c r="I2334" s="486" t="e">
        <f>#N/A</f>
        <v>#N/A</v>
      </c>
      <c r="J2334" s="270" t="e">
        <f>#N/A</f>
        <v>#N/A</v>
      </c>
      <c r="K2334" s="470" t="e">
        <f>#N/A</f>
        <v>#N/A</v>
      </c>
    </row>
    <row r="2335" spans="2:11" ht="15" customHeight="1">
      <c r="B2335" s="299"/>
      <c r="C2335" s="302" t="str">
        <f>IF(B2335&lt;&gt;"",VLOOKUP(B2335,#REF!,2,0),"")</f>
        <v/>
      </c>
      <c r="D2335" s="301" t="str">
        <f>IF(B2335&lt;&gt;"",VLOOKUP(B2335,#REF!,3,0),"")</f>
        <v/>
      </c>
      <c r="E2335" s="308"/>
      <c r="F2335" s="308" t="str">
        <f>IF(OR(B2335="",D2335=0),"",VLOOKUP(B2335,#REF!,4,0))</f>
        <v/>
      </c>
      <c r="G2335" s="308" t="str">
        <f>IF(OR(B2335="",D2335=0),"",VLOOKUP(B2335,#REF!,5,0))</f>
        <v/>
      </c>
      <c r="H2335" s="309" t="e">
        <f>#N/A</f>
        <v>#N/A</v>
      </c>
      <c r="I2335" s="486" t="e">
        <f>#N/A</f>
        <v>#N/A</v>
      </c>
      <c r="J2335" s="270" t="e">
        <f>#N/A</f>
        <v>#N/A</v>
      </c>
      <c r="K2335" s="470" t="e">
        <f>#N/A</f>
        <v>#N/A</v>
      </c>
    </row>
    <row r="2336" spans="2:11" ht="15" customHeight="1">
      <c r="B2336" s="299"/>
      <c r="C2336" s="302" t="str">
        <f>IF(B2336&lt;&gt;"",VLOOKUP(B2336,#REF!,2,0),"")</f>
        <v/>
      </c>
      <c r="D2336" s="301" t="str">
        <f>IF(B2336&lt;&gt;"",VLOOKUP(B2336,#REF!,3,0),"")</f>
        <v/>
      </c>
      <c r="E2336" s="308"/>
      <c r="F2336" s="308" t="str">
        <f>IF(OR(B2336="",D2336=0),"",VLOOKUP(B2336,#REF!,4,0))</f>
        <v/>
      </c>
      <c r="G2336" s="308" t="str">
        <f>IF(OR(B2336="",D2336=0),"",VLOOKUP(B2336,#REF!,5,0))</f>
        <v/>
      </c>
      <c r="H2336" s="309" t="e">
        <f>#N/A</f>
        <v>#N/A</v>
      </c>
      <c r="I2336" s="486" t="e">
        <f>#N/A</f>
        <v>#N/A</v>
      </c>
      <c r="J2336" s="270" t="e">
        <f>#N/A</f>
        <v>#N/A</v>
      </c>
      <c r="K2336" s="470" t="e">
        <f>#N/A</f>
        <v>#N/A</v>
      </c>
    </row>
    <row r="2337" spans="2:11" ht="15" customHeight="1">
      <c r="B2337" s="299"/>
      <c r="C2337" s="302" t="str">
        <f>IF(B2337&lt;&gt;"",VLOOKUP(B2337,#REF!,2,0),"")</f>
        <v/>
      </c>
      <c r="D2337" s="301" t="str">
        <f>IF(B2337&lt;&gt;"",VLOOKUP(B2337,#REF!,3,0),"")</f>
        <v/>
      </c>
      <c r="E2337" s="308"/>
      <c r="F2337" s="308" t="str">
        <f>IF(OR(B2337="",D2337=0),"",VLOOKUP(B2337,#REF!,4,0))</f>
        <v/>
      </c>
      <c r="G2337" s="308" t="str">
        <f>IF(OR(B2337="",D2337=0),"",VLOOKUP(B2337,#REF!,5,0))</f>
        <v/>
      </c>
      <c r="H2337" s="309" t="e">
        <f>#N/A</f>
        <v>#N/A</v>
      </c>
      <c r="I2337" s="486" t="e">
        <f>#N/A</f>
        <v>#N/A</v>
      </c>
      <c r="J2337" s="270" t="e">
        <f>#N/A</f>
        <v>#N/A</v>
      </c>
      <c r="K2337" s="470" t="e">
        <f>#N/A</f>
        <v>#N/A</v>
      </c>
    </row>
    <row r="2338" spans="2:11" ht="15" customHeight="1">
      <c r="B2338" s="299"/>
      <c r="C2338" s="302" t="str">
        <f>IF(B2338&lt;&gt;"",VLOOKUP(B2338,#REF!,2,0),"")</f>
        <v/>
      </c>
      <c r="D2338" s="301" t="str">
        <f>IF(B2338&lt;&gt;"",VLOOKUP(B2338,#REF!,3,0),"")</f>
        <v/>
      </c>
      <c r="E2338" s="308"/>
      <c r="F2338" s="308" t="str">
        <f>IF(OR(B2338="",D2338=0),"",VLOOKUP(B2338,#REF!,4,0))</f>
        <v/>
      </c>
      <c r="G2338" s="308" t="str">
        <f>IF(OR(B2338="",D2338=0),"",VLOOKUP(B2338,#REF!,5,0))</f>
        <v/>
      </c>
      <c r="H2338" s="309" t="e">
        <f>#N/A</f>
        <v>#N/A</v>
      </c>
      <c r="I2338" s="486" t="e">
        <f>#N/A</f>
        <v>#N/A</v>
      </c>
      <c r="J2338" s="270" t="e">
        <f>#N/A</f>
        <v>#N/A</v>
      </c>
      <c r="K2338" s="470" t="e">
        <f>#N/A</f>
        <v>#N/A</v>
      </c>
    </row>
    <row r="2339" spans="2:11" ht="15" customHeight="1">
      <c r="B2339" s="299"/>
      <c r="C2339" s="302" t="str">
        <f>IF(B2339&lt;&gt;"",VLOOKUP(B2339,#REF!,2,0),"")</f>
        <v/>
      </c>
      <c r="D2339" s="301" t="str">
        <f>IF(B2339&lt;&gt;"",VLOOKUP(B2339,#REF!,3,0),"")</f>
        <v/>
      </c>
      <c r="E2339" s="308"/>
      <c r="F2339" s="308" t="str">
        <f>IF(OR(B2339="",D2339=0),"",VLOOKUP(B2339,#REF!,4,0))</f>
        <v/>
      </c>
      <c r="G2339" s="308" t="str">
        <f>IF(OR(B2339="",D2339=0),"",VLOOKUP(B2339,#REF!,5,0))</f>
        <v/>
      </c>
      <c r="H2339" s="309" t="e">
        <f>#N/A</f>
        <v>#N/A</v>
      </c>
      <c r="I2339" s="486" t="e">
        <f>#N/A</f>
        <v>#N/A</v>
      </c>
      <c r="J2339" s="270" t="e">
        <f>#N/A</f>
        <v>#N/A</v>
      </c>
      <c r="K2339" s="470" t="e">
        <f>#N/A</f>
        <v>#N/A</v>
      </c>
    </row>
    <row r="2340" spans="2:11" ht="15" customHeight="1">
      <c r="B2340" s="299"/>
      <c r="C2340" s="302" t="str">
        <f>IF(B2340&lt;&gt;"",VLOOKUP(B2340,#REF!,2,0),"")</f>
        <v/>
      </c>
      <c r="D2340" s="301" t="str">
        <f>IF(B2340&lt;&gt;"",VLOOKUP(B2340,#REF!,3,0),"")</f>
        <v/>
      </c>
      <c r="E2340" s="308"/>
      <c r="F2340" s="308" t="str">
        <f>IF(OR(B2340="",D2340=0),"",VLOOKUP(B2340,#REF!,4,0))</f>
        <v/>
      </c>
      <c r="G2340" s="308" t="str">
        <f>IF(OR(B2340="",D2340=0),"",VLOOKUP(B2340,#REF!,5,0))</f>
        <v/>
      </c>
      <c r="H2340" s="309" t="e">
        <f>#N/A</f>
        <v>#N/A</v>
      </c>
      <c r="I2340" s="486" t="e">
        <f>#N/A</f>
        <v>#N/A</v>
      </c>
      <c r="J2340" s="270" t="e">
        <f>#N/A</f>
        <v>#N/A</v>
      </c>
      <c r="K2340" s="470" t="e">
        <f>#N/A</f>
        <v>#N/A</v>
      </c>
    </row>
    <row r="2341" spans="2:11" ht="15" customHeight="1">
      <c r="B2341" s="299"/>
      <c r="C2341" s="302" t="str">
        <f>IF(B2341&lt;&gt;"",VLOOKUP(B2341,#REF!,2,0),"")</f>
        <v/>
      </c>
      <c r="D2341" s="301" t="str">
        <f>IF(B2341&lt;&gt;"",VLOOKUP(B2341,#REF!,3,0),"")</f>
        <v/>
      </c>
      <c r="E2341" s="308"/>
      <c r="F2341" s="308" t="str">
        <f>IF(OR(B2341="",D2341=0),"",VLOOKUP(B2341,#REF!,4,0))</f>
        <v/>
      </c>
      <c r="G2341" s="308" t="str">
        <f>IF(OR(B2341="",D2341=0),"",VLOOKUP(B2341,#REF!,5,0))</f>
        <v/>
      </c>
      <c r="H2341" s="309" t="e">
        <f>#N/A</f>
        <v>#N/A</v>
      </c>
      <c r="I2341" s="486" t="e">
        <f>#N/A</f>
        <v>#N/A</v>
      </c>
      <c r="J2341" s="270" t="e">
        <f>#N/A</f>
        <v>#N/A</v>
      </c>
      <c r="K2341" s="470" t="e">
        <f>#N/A</f>
        <v>#N/A</v>
      </c>
    </row>
    <row r="2342" spans="2:11" ht="15" customHeight="1">
      <c r="B2342" s="299"/>
      <c r="C2342" s="302" t="str">
        <f>IF(B2342&lt;&gt;"",VLOOKUP(B2342,#REF!,2,0),"")</f>
        <v/>
      </c>
      <c r="D2342" s="301" t="str">
        <f>IF(B2342&lt;&gt;"",VLOOKUP(B2342,#REF!,3,0),"")</f>
        <v/>
      </c>
      <c r="E2342" s="308"/>
      <c r="F2342" s="308" t="str">
        <f>IF(OR(B2342="",D2342=0),"",VLOOKUP(B2342,#REF!,4,0))</f>
        <v/>
      </c>
      <c r="G2342" s="308" t="str">
        <f>IF(OR(B2342="",D2342=0),"",VLOOKUP(B2342,#REF!,5,0))</f>
        <v/>
      </c>
      <c r="H2342" s="309" t="e">
        <f>#N/A</f>
        <v>#N/A</v>
      </c>
      <c r="I2342" s="486" t="e">
        <f>#N/A</f>
        <v>#N/A</v>
      </c>
      <c r="J2342" s="270" t="e">
        <f>#N/A</f>
        <v>#N/A</v>
      </c>
      <c r="K2342" s="470" t="e">
        <f>#N/A</f>
        <v>#N/A</v>
      </c>
    </row>
    <row r="2343" spans="2:11" ht="15" customHeight="1">
      <c r="B2343" s="299"/>
      <c r="C2343" s="302" t="str">
        <f>IF(B2343&lt;&gt;"",VLOOKUP(B2343,#REF!,2,0),"")</f>
        <v/>
      </c>
      <c r="D2343" s="301" t="str">
        <f>IF(B2343&lt;&gt;"",VLOOKUP(B2343,#REF!,3,0),"")</f>
        <v/>
      </c>
      <c r="E2343" s="308"/>
      <c r="F2343" s="308" t="str">
        <f>IF(OR(B2343="",D2343=0),"",VLOOKUP(B2343,#REF!,4,0))</f>
        <v/>
      </c>
      <c r="G2343" s="308" t="str">
        <f>IF(OR(B2343="",D2343=0),"",VLOOKUP(B2343,#REF!,5,0))</f>
        <v/>
      </c>
      <c r="H2343" s="309" t="e">
        <f>#N/A</f>
        <v>#N/A</v>
      </c>
      <c r="I2343" s="486" t="e">
        <f>#N/A</f>
        <v>#N/A</v>
      </c>
      <c r="J2343" s="270" t="e">
        <f>#N/A</f>
        <v>#N/A</v>
      </c>
      <c r="K2343" s="470" t="e">
        <f>#N/A</f>
        <v>#N/A</v>
      </c>
    </row>
    <row r="2344" spans="2:11" ht="15" customHeight="1">
      <c r="B2344" s="299"/>
      <c r="C2344" s="302" t="str">
        <f>IF(B2344&lt;&gt;"",VLOOKUP(B2344,#REF!,2,0),"")</f>
        <v/>
      </c>
      <c r="D2344" s="301" t="str">
        <f>IF(B2344&lt;&gt;"",VLOOKUP(B2344,#REF!,3,0),"")</f>
        <v/>
      </c>
      <c r="E2344" s="308"/>
      <c r="F2344" s="308" t="str">
        <f>IF(OR(B2344="",D2344=0),"",VLOOKUP(B2344,#REF!,4,0))</f>
        <v/>
      </c>
      <c r="G2344" s="308" t="str">
        <f>IF(OR(B2344="",D2344=0),"",VLOOKUP(B2344,#REF!,5,0))</f>
        <v/>
      </c>
      <c r="H2344" s="309" t="e">
        <f>#N/A</f>
        <v>#N/A</v>
      </c>
      <c r="I2344" s="486" t="e">
        <f>#N/A</f>
        <v>#N/A</v>
      </c>
      <c r="J2344" s="270" t="e">
        <f>#N/A</f>
        <v>#N/A</v>
      </c>
      <c r="K2344" s="470" t="e">
        <f>#N/A</f>
        <v>#N/A</v>
      </c>
    </row>
    <row r="2345" spans="2:11" ht="15" customHeight="1">
      <c r="B2345" s="299"/>
      <c r="C2345" s="302" t="str">
        <f>IF(B2345&lt;&gt;"",VLOOKUP(B2345,#REF!,2,0),"")</f>
        <v/>
      </c>
      <c r="D2345" s="301" t="str">
        <f>IF(B2345&lt;&gt;"",VLOOKUP(B2345,#REF!,3,0),"")</f>
        <v/>
      </c>
      <c r="E2345" s="308"/>
      <c r="F2345" s="308" t="str">
        <f>IF(OR(B2345="",D2345=0),"",VLOOKUP(B2345,#REF!,4,0))</f>
        <v/>
      </c>
      <c r="G2345" s="308" t="str">
        <f>IF(OR(B2345="",D2345=0),"",VLOOKUP(B2345,#REF!,5,0))</f>
        <v/>
      </c>
      <c r="H2345" s="309" t="e">
        <f>#N/A</f>
        <v>#N/A</v>
      </c>
      <c r="I2345" s="486" t="e">
        <f>#N/A</f>
        <v>#N/A</v>
      </c>
      <c r="J2345" s="270" t="e">
        <f>#N/A</f>
        <v>#N/A</v>
      </c>
      <c r="K2345" s="470" t="e">
        <f>#N/A</f>
        <v>#N/A</v>
      </c>
    </row>
    <row r="2346" spans="2:11" ht="15" customHeight="1">
      <c r="B2346" s="299"/>
      <c r="C2346" s="302" t="str">
        <f>IF(B2346&lt;&gt;"",VLOOKUP(B2346,#REF!,2,0),"")</f>
        <v/>
      </c>
      <c r="D2346" s="301" t="str">
        <f>IF(B2346&lt;&gt;"",VLOOKUP(B2346,#REF!,3,0),"")</f>
        <v/>
      </c>
      <c r="E2346" s="308"/>
      <c r="F2346" s="308" t="str">
        <f>IF(OR(B2346="",D2346=0),"",VLOOKUP(B2346,#REF!,4,0))</f>
        <v/>
      </c>
      <c r="G2346" s="308" t="str">
        <f>IF(OR(B2346="",D2346=0),"",VLOOKUP(B2346,#REF!,5,0))</f>
        <v/>
      </c>
      <c r="H2346" s="309" t="e">
        <f>#N/A</f>
        <v>#N/A</v>
      </c>
      <c r="I2346" s="486" t="e">
        <f>#N/A</f>
        <v>#N/A</v>
      </c>
      <c r="J2346" s="270" t="e">
        <f>#N/A</f>
        <v>#N/A</v>
      </c>
      <c r="K2346" s="470" t="e">
        <f>#N/A</f>
        <v>#N/A</v>
      </c>
    </row>
    <row r="2347" spans="2:11" ht="15" customHeight="1">
      <c r="B2347" s="299"/>
      <c r="C2347" s="302" t="str">
        <f>IF(B2347&lt;&gt;"",VLOOKUP(B2347,#REF!,2,0),"")</f>
        <v/>
      </c>
      <c r="D2347" s="301" t="str">
        <f>IF(B2347&lt;&gt;"",VLOOKUP(B2347,#REF!,3,0),"")</f>
        <v/>
      </c>
      <c r="E2347" s="308"/>
      <c r="F2347" s="308" t="str">
        <f>IF(OR(B2347="",D2347=0),"",VLOOKUP(B2347,#REF!,4,0))</f>
        <v/>
      </c>
      <c r="G2347" s="308" t="str">
        <f>IF(OR(B2347="",D2347=0),"",VLOOKUP(B2347,#REF!,5,0))</f>
        <v/>
      </c>
      <c r="H2347" s="309" t="e">
        <f>#N/A</f>
        <v>#N/A</v>
      </c>
      <c r="I2347" s="486" t="e">
        <f>#N/A</f>
        <v>#N/A</v>
      </c>
      <c r="J2347" s="270" t="e">
        <f>#N/A</f>
        <v>#N/A</v>
      </c>
      <c r="K2347" s="470" t="e">
        <f>#N/A</f>
        <v>#N/A</v>
      </c>
    </row>
    <row r="2348" spans="2:11" ht="15" customHeight="1">
      <c r="B2348" s="299"/>
      <c r="C2348" s="302" t="str">
        <f>IF(B2348&lt;&gt;"",VLOOKUP(B2348,#REF!,2,0),"")</f>
        <v/>
      </c>
      <c r="D2348" s="301" t="str">
        <f>IF(B2348&lt;&gt;"",VLOOKUP(B2348,#REF!,3,0),"")</f>
        <v/>
      </c>
      <c r="E2348" s="308"/>
      <c r="F2348" s="308" t="str">
        <f>IF(OR(B2348="",D2348=0),"",VLOOKUP(B2348,#REF!,4,0))</f>
        <v/>
      </c>
      <c r="G2348" s="308" t="str">
        <f>IF(OR(B2348="",D2348=0),"",VLOOKUP(B2348,#REF!,5,0))</f>
        <v/>
      </c>
      <c r="H2348" s="309" t="e">
        <f>#N/A</f>
        <v>#N/A</v>
      </c>
      <c r="I2348" s="486" t="e">
        <f>#N/A</f>
        <v>#N/A</v>
      </c>
      <c r="J2348" s="270" t="e">
        <f>#N/A</f>
        <v>#N/A</v>
      </c>
      <c r="K2348" s="470" t="e">
        <f>#N/A</f>
        <v>#N/A</v>
      </c>
    </row>
    <row r="2349" spans="2:11" ht="15" customHeight="1">
      <c r="B2349" s="299"/>
      <c r="C2349" s="302" t="str">
        <f>IF(B2349&lt;&gt;"",VLOOKUP(B2349,#REF!,2,0),"")</f>
        <v/>
      </c>
      <c r="D2349" s="301" t="str">
        <f>IF(B2349&lt;&gt;"",VLOOKUP(B2349,#REF!,3,0),"")</f>
        <v/>
      </c>
      <c r="E2349" s="308"/>
      <c r="F2349" s="308" t="str">
        <f>IF(OR(B2349="",D2349=0),"",VLOOKUP(B2349,#REF!,4,0))</f>
        <v/>
      </c>
      <c r="G2349" s="308" t="str">
        <f>IF(OR(B2349="",D2349=0),"",VLOOKUP(B2349,#REF!,5,0))</f>
        <v/>
      </c>
      <c r="H2349" s="309" t="e">
        <f>#N/A</f>
        <v>#N/A</v>
      </c>
      <c r="I2349" s="486" t="e">
        <f>#N/A</f>
        <v>#N/A</v>
      </c>
      <c r="J2349" s="270" t="e">
        <f>#N/A</f>
        <v>#N/A</v>
      </c>
      <c r="K2349" s="470" t="e">
        <f>#N/A</f>
        <v>#N/A</v>
      </c>
    </row>
    <row r="2350" spans="2:11" ht="15" customHeight="1">
      <c r="B2350" s="299"/>
      <c r="C2350" s="302" t="str">
        <f>IF(B2350&lt;&gt;"",VLOOKUP(B2350,#REF!,2,0),"")</f>
        <v/>
      </c>
      <c r="D2350" s="301" t="str">
        <f>IF(B2350&lt;&gt;"",VLOOKUP(B2350,#REF!,3,0),"")</f>
        <v/>
      </c>
      <c r="E2350" s="308"/>
      <c r="F2350" s="308" t="str">
        <f>IF(OR(B2350="",D2350=0),"",VLOOKUP(B2350,#REF!,4,0))</f>
        <v/>
      </c>
      <c r="G2350" s="308" t="str">
        <f>IF(OR(B2350="",D2350=0),"",VLOOKUP(B2350,#REF!,5,0))</f>
        <v/>
      </c>
      <c r="H2350" s="309" t="e">
        <f>#N/A</f>
        <v>#N/A</v>
      </c>
      <c r="I2350" s="486" t="e">
        <f>#N/A</f>
        <v>#N/A</v>
      </c>
      <c r="J2350" s="270" t="e">
        <f>#N/A</f>
        <v>#N/A</v>
      </c>
      <c r="K2350" s="470" t="e">
        <f>#N/A</f>
        <v>#N/A</v>
      </c>
    </row>
    <row r="2351" spans="2:11" ht="15" customHeight="1">
      <c r="B2351" s="299"/>
      <c r="C2351" s="302" t="str">
        <f>IF(B2351&lt;&gt;"",VLOOKUP(B2351,#REF!,2,0),"")</f>
        <v/>
      </c>
      <c r="D2351" s="301" t="str">
        <f>IF(B2351&lt;&gt;"",VLOOKUP(B2351,#REF!,3,0),"")</f>
        <v/>
      </c>
      <c r="E2351" s="308"/>
      <c r="F2351" s="308" t="str">
        <f>IF(OR(B2351="",D2351=0),"",VLOOKUP(B2351,#REF!,4,0))</f>
        <v/>
      </c>
      <c r="G2351" s="308" t="str">
        <f>IF(OR(B2351="",D2351=0),"",VLOOKUP(B2351,#REF!,5,0))</f>
        <v/>
      </c>
      <c r="H2351" s="309" t="e">
        <f>#N/A</f>
        <v>#N/A</v>
      </c>
      <c r="I2351" s="486" t="e">
        <f>#N/A</f>
        <v>#N/A</v>
      </c>
      <c r="J2351" s="270" t="e">
        <f>#N/A</f>
        <v>#N/A</v>
      </c>
      <c r="K2351" s="470" t="e">
        <f>#N/A</f>
        <v>#N/A</v>
      </c>
    </row>
    <row r="2352" spans="2:11" ht="15" customHeight="1">
      <c r="B2352" s="299"/>
      <c r="C2352" s="302" t="str">
        <f>IF(B2352&lt;&gt;"",VLOOKUP(B2352,#REF!,2,0),"")</f>
        <v/>
      </c>
      <c r="D2352" s="301" t="str">
        <f>IF(B2352&lt;&gt;"",VLOOKUP(B2352,#REF!,3,0),"")</f>
        <v/>
      </c>
      <c r="E2352" s="308"/>
      <c r="F2352" s="308" t="str">
        <f>IF(OR(B2352="",D2352=0),"",VLOOKUP(B2352,#REF!,4,0))</f>
        <v/>
      </c>
      <c r="G2352" s="308" t="str">
        <f>IF(OR(B2352="",D2352=0),"",VLOOKUP(B2352,#REF!,5,0))</f>
        <v/>
      </c>
      <c r="H2352" s="309" t="e">
        <f>#N/A</f>
        <v>#N/A</v>
      </c>
      <c r="I2352" s="486" t="e">
        <f>#N/A</f>
        <v>#N/A</v>
      </c>
      <c r="J2352" s="270" t="e">
        <f>#N/A</f>
        <v>#N/A</v>
      </c>
      <c r="K2352" s="470" t="e">
        <f>#N/A</f>
        <v>#N/A</v>
      </c>
    </row>
    <row r="2353" spans="2:11" ht="15" customHeight="1">
      <c r="B2353" s="299"/>
      <c r="C2353" s="302" t="str">
        <f>IF(B2353&lt;&gt;"",VLOOKUP(B2353,#REF!,2,0),"")</f>
        <v/>
      </c>
      <c r="D2353" s="301" t="str">
        <f>IF(B2353&lt;&gt;"",VLOOKUP(B2353,#REF!,3,0),"")</f>
        <v/>
      </c>
      <c r="E2353" s="308"/>
      <c r="F2353" s="308" t="str">
        <f>IF(OR(B2353="",D2353=0),"",VLOOKUP(B2353,#REF!,4,0))</f>
        <v/>
      </c>
      <c r="G2353" s="308" t="str">
        <f>IF(OR(B2353="",D2353=0),"",VLOOKUP(B2353,#REF!,5,0))</f>
        <v/>
      </c>
      <c r="H2353" s="309" t="e">
        <f>#N/A</f>
        <v>#N/A</v>
      </c>
      <c r="I2353" s="486" t="e">
        <f>#N/A</f>
        <v>#N/A</v>
      </c>
      <c r="J2353" s="270" t="e">
        <f>#N/A</f>
        <v>#N/A</v>
      </c>
      <c r="K2353" s="470" t="e">
        <f>#N/A</f>
        <v>#N/A</v>
      </c>
    </row>
    <row r="2354" spans="2:11" ht="15" customHeight="1">
      <c r="B2354" s="299"/>
      <c r="C2354" s="302" t="str">
        <f>IF(B2354&lt;&gt;"",VLOOKUP(B2354,#REF!,2,0),"")</f>
        <v/>
      </c>
      <c r="D2354" s="301" t="str">
        <f>IF(B2354&lt;&gt;"",VLOOKUP(B2354,#REF!,3,0),"")</f>
        <v/>
      </c>
      <c r="E2354" s="308"/>
      <c r="F2354" s="308" t="str">
        <f>IF(OR(B2354="",D2354=0),"",VLOOKUP(B2354,#REF!,4,0))</f>
        <v/>
      </c>
      <c r="G2354" s="308" t="str">
        <f>IF(OR(B2354="",D2354=0),"",VLOOKUP(B2354,#REF!,5,0))</f>
        <v/>
      </c>
      <c r="H2354" s="309" t="e">
        <f>#N/A</f>
        <v>#N/A</v>
      </c>
      <c r="I2354" s="486" t="e">
        <f>#N/A</f>
        <v>#N/A</v>
      </c>
      <c r="J2354" s="270" t="e">
        <f>#N/A</f>
        <v>#N/A</v>
      </c>
      <c r="K2354" s="470" t="e">
        <f>#N/A</f>
        <v>#N/A</v>
      </c>
    </row>
    <row r="2355" spans="2:11" ht="15" customHeight="1">
      <c r="B2355" s="299"/>
      <c r="C2355" s="302" t="str">
        <f>IF(B2355&lt;&gt;"",VLOOKUP(B2355,#REF!,2,0),"")</f>
        <v/>
      </c>
      <c r="D2355" s="301" t="str">
        <f>IF(B2355&lt;&gt;"",VLOOKUP(B2355,#REF!,3,0),"")</f>
        <v/>
      </c>
      <c r="E2355" s="308"/>
      <c r="F2355" s="308" t="str">
        <f>IF(OR(B2355="",D2355=0),"",VLOOKUP(B2355,#REF!,4,0))</f>
        <v/>
      </c>
      <c r="G2355" s="308" t="str">
        <f>IF(OR(B2355="",D2355=0),"",VLOOKUP(B2355,#REF!,5,0))</f>
        <v/>
      </c>
      <c r="H2355" s="309" t="e">
        <f>#N/A</f>
        <v>#N/A</v>
      </c>
      <c r="I2355" s="486" t="e">
        <f>#N/A</f>
        <v>#N/A</v>
      </c>
      <c r="J2355" s="270" t="e">
        <f>#N/A</f>
        <v>#N/A</v>
      </c>
      <c r="K2355" s="470" t="e">
        <f>#N/A</f>
        <v>#N/A</v>
      </c>
    </row>
    <row r="2356" spans="2:11" ht="15" customHeight="1">
      <c r="B2356" s="299"/>
      <c r="C2356" s="302" t="str">
        <f>IF(B2356&lt;&gt;"",VLOOKUP(B2356,#REF!,2,0),"")</f>
        <v/>
      </c>
      <c r="D2356" s="301" t="str">
        <f>IF(B2356&lt;&gt;"",VLOOKUP(B2356,#REF!,3,0),"")</f>
        <v/>
      </c>
      <c r="E2356" s="308"/>
      <c r="F2356" s="308" t="str">
        <f>IF(OR(B2356="",D2356=0),"",VLOOKUP(B2356,#REF!,4,0))</f>
        <v/>
      </c>
      <c r="G2356" s="308" t="str">
        <f>IF(OR(B2356="",D2356=0),"",VLOOKUP(B2356,#REF!,5,0))</f>
        <v/>
      </c>
      <c r="H2356" s="309" t="e">
        <f>#N/A</f>
        <v>#N/A</v>
      </c>
      <c r="I2356" s="486" t="e">
        <f>#N/A</f>
        <v>#N/A</v>
      </c>
      <c r="J2356" s="270" t="e">
        <f>#N/A</f>
        <v>#N/A</v>
      </c>
      <c r="K2356" s="470" t="e">
        <f>#N/A</f>
        <v>#N/A</v>
      </c>
    </row>
    <row r="2357" spans="2:11" ht="15" customHeight="1">
      <c r="B2357" s="299"/>
      <c r="C2357" s="302" t="str">
        <f>IF(B2357&lt;&gt;"",VLOOKUP(B2357,#REF!,2,0),"")</f>
        <v/>
      </c>
      <c r="D2357" s="301" t="str">
        <f>IF(B2357&lt;&gt;"",VLOOKUP(B2357,#REF!,3,0),"")</f>
        <v/>
      </c>
      <c r="E2357" s="308"/>
      <c r="F2357" s="308" t="str">
        <f>IF(OR(B2357="",D2357=0),"",VLOOKUP(B2357,#REF!,4,0))</f>
        <v/>
      </c>
      <c r="G2357" s="308" t="str">
        <f>IF(OR(B2357="",D2357=0),"",VLOOKUP(B2357,#REF!,5,0))</f>
        <v/>
      </c>
      <c r="H2357" s="309" t="e">
        <f>#N/A</f>
        <v>#N/A</v>
      </c>
      <c r="I2357" s="486" t="e">
        <f>#N/A</f>
        <v>#N/A</v>
      </c>
      <c r="J2357" s="270" t="e">
        <f>#N/A</f>
        <v>#N/A</v>
      </c>
      <c r="K2357" s="470" t="e">
        <f>#N/A</f>
        <v>#N/A</v>
      </c>
    </row>
    <row r="2358" spans="2:11" ht="15" customHeight="1">
      <c r="B2358" s="299"/>
      <c r="C2358" s="302" t="str">
        <f>IF(B2358&lt;&gt;"",VLOOKUP(B2358,#REF!,2,0),"")</f>
        <v/>
      </c>
      <c r="D2358" s="301" t="str">
        <f>IF(B2358&lt;&gt;"",VLOOKUP(B2358,#REF!,3,0),"")</f>
        <v/>
      </c>
      <c r="E2358" s="308"/>
      <c r="F2358" s="308" t="str">
        <f>IF(OR(B2358="",D2358=0),"",VLOOKUP(B2358,#REF!,4,0))</f>
        <v/>
      </c>
      <c r="G2358" s="308" t="str">
        <f>IF(OR(B2358="",D2358=0),"",VLOOKUP(B2358,#REF!,5,0))</f>
        <v/>
      </c>
      <c r="H2358" s="309" t="e">
        <f>#N/A</f>
        <v>#N/A</v>
      </c>
      <c r="I2358" s="486" t="e">
        <f>#N/A</f>
        <v>#N/A</v>
      </c>
      <c r="J2358" s="270" t="e">
        <f>#N/A</f>
        <v>#N/A</v>
      </c>
      <c r="K2358" s="470" t="e">
        <f>#N/A</f>
        <v>#N/A</v>
      </c>
    </row>
    <row r="2359" spans="2:11" ht="15" customHeight="1">
      <c r="B2359" s="299"/>
      <c r="C2359" s="302" t="str">
        <f>IF(B2359&lt;&gt;"",VLOOKUP(B2359,#REF!,2,0),"")</f>
        <v/>
      </c>
      <c r="D2359" s="301" t="str">
        <f>IF(B2359&lt;&gt;"",VLOOKUP(B2359,#REF!,3,0),"")</f>
        <v/>
      </c>
      <c r="E2359" s="308"/>
      <c r="F2359" s="308" t="str">
        <f>IF(OR(B2359="",D2359=0),"",VLOOKUP(B2359,#REF!,4,0))</f>
        <v/>
      </c>
      <c r="G2359" s="308" t="str">
        <f>IF(OR(B2359="",D2359=0),"",VLOOKUP(B2359,#REF!,5,0))</f>
        <v/>
      </c>
      <c r="H2359" s="309" t="e">
        <f>#N/A</f>
        <v>#N/A</v>
      </c>
      <c r="I2359" s="486" t="e">
        <f>#N/A</f>
        <v>#N/A</v>
      </c>
      <c r="J2359" s="270" t="e">
        <f>#N/A</f>
        <v>#N/A</v>
      </c>
      <c r="K2359" s="470" t="e">
        <f>#N/A</f>
        <v>#N/A</v>
      </c>
    </row>
    <row r="2360" spans="2:11" ht="15" customHeight="1">
      <c r="B2360" s="299"/>
      <c r="C2360" s="302" t="str">
        <f>IF(B2360&lt;&gt;"",VLOOKUP(B2360,#REF!,2,0),"")</f>
        <v/>
      </c>
      <c r="D2360" s="301" t="str">
        <f>IF(B2360&lt;&gt;"",VLOOKUP(B2360,#REF!,3,0),"")</f>
        <v/>
      </c>
      <c r="E2360" s="308"/>
      <c r="F2360" s="308" t="str">
        <f>IF(OR(B2360="",D2360=0),"",VLOOKUP(B2360,#REF!,4,0))</f>
        <v/>
      </c>
      <c r="G2360" s="308" t="str">
        <f>IF(OR(B2360="",D2360=0),"",VLOOKUP(B2360,#REF!,5,0))</f>
        <v/>
      </c>
      <c r="H2360" s="309" t="e">
        <f>#N/A</f>
        <v>#N/A</v>
      </c>
      <c r="I2360" s="486" t="e">
        <f>#N/A</f>
        <v>#N/A</v>
      </c>
      <c r="J2360" s="270" t="e">
        <f>#N/A</f>
        <v>#N/A</v>
      </c>
      <c r="K2360" s="470" t="e">
        <f>#N/A</f>
        <v>#N/A</v>
      </c>
    </row>
    <row r="2361" spans="2:11" ht="15" customHeight="1">
      <c r="B2361" s="299"/>
      <c r="C2361" s="302" t="str">
        <f>IF(B2361&lt;&gt;"",VLOOKUP(B2361,#REF!,2,0),"")</f>
        <v/>
      </c>
      <c r="D2361" s="301" t="str">
        <f>IF(B2361&lt;&gt;"",VLOOKUP(B2361,#REF!,3,0),"")</f>
        <v/>
      </c>
      <c r="E2361" s="308"/>
      <c r="F2361" s="308" t="str">
        <f>IF(OR(B2361="",D2361=0),"",VLOOKUP(B2361,#REF!,4,0))</f>
        <v/>
      </c>
      <c r="G2361" s="308" t="str">
        <f>IF(OR(B2361="",D2361=0),"",VLOOKUP(B2361,#REF!,5,0))</f>
        <v/>
      </c>
      <c r="H2361" s="309" t="e">
        <f>#N/A</f>
        <v>#N/A</v>
      </c>
      <c r="I2361" s="486" t="e">
        <f>#N/A</f>
        <v>#N/A</v>
      </c>
      <c r="J2361" s="270" t="e">
        <f>#N/A</f>
        <v>#N/A</v>
      </c>
      <c r="K2361" s="470" t="e">
        <f>#N/A</f>
        <v>#N/A</v>
      </c>
    </row>
    <row r="2362" spans="2:11" ht="15" customHeight="1">
      <c r="B2362" s="299"/>
      <c r="C2362" s="302" t="str">
        <f>IF(B2362&lt;&gt;"",VLOOKUP(B2362,#REF!,2,0),"")</f>
        <v/>
      </c>
      <c r="D2362" s="301" t="str">
        <f>IF(B2362&lt;&gt;"",VLOOKUP(B2362,#REF!,3,0),"")</f>
        <v/>
      </c>
      <c r="E2362" s="308"/>
      <c r="F2362" s="308" t="str">
        <f>IF(OR(B2362="",D2362=0),"",VLOOKUP(B2362,#REF!,4,0))</f>
        <v/>
      </c>
      <c r="G2362" s="308" t="str">
        <f>IF(OR(B2362="",D2362=0),"",VLOOKUP(B2362,#REF!,5,0))</f>
        <v/>
      </c>
      <c r="H2362" s="309" t="e">
        <f>#N/A</f>
        <v>#N/A</v>
      </c>
      <c r="I2362" s="486" t="e">
        <f>#N/A</f>
        <v>#N/A</v>
      </c>
      <c r="J2362" s="270" t="e">
        <f>#N/A</f>
        <v>#N/A</v>
      </c>
      <c r="K2362" s="470" t="e">
        <f>#N/A</f>
        <v>#N/A</v>
      </c>
    </row>
    <row r="2363" spans="2:11" ht="15" customHeight="1">
      <c r="B2363" s="299"/>
      <c r="C2363" s="302" t="str">
        <f>IF(B2363&lt;&gt;"",VLOOKUP(B2363,#REF!,2,0),"")</f>
        <v/>
      </c>
      <c r="D2363" s="301" t="str">
        <f>IF(B2363&lt;&gt;"",VLOOKUP(B2363,#REF!,3,0),"")</f>
        <v/>
      </c>
      <c r="E2363" s="308"/>
      <c r="F2363" s="308" t="str">
        <f>IF(OR(B2363="",D2363=0),"",VLOOKUP(B2363,#REF!,4,0))</f>
        <v/>
      </c>
      <c r="G2363" s="308" t="str">
        <f>IF(OR(B2363="",D2363=0),"",VLOOKUP(B2363,#REF!,5,0))</f>
        <v/>
      </c>
      <c r="H2363" s="309" t="e">
        <f>#N/A</f>
        <v>#N/A</v>
      </c>
      <c r="I2363" s="486" t="e">
        <f>#N/A</f>
        <v>#N/A</v>
      </c>
      <c r="J2363" s="270" t="e">
        <f>#N/A</f>
        <v>#N/A</v>
      </c>
      <c r="K2363" s="470" t="e">
        <f>#N/A</f>
        <v>#N/A</v>
      </c>
    </row>
    <row r="2364" spans="2:11" ht="15" customHeight="1">
      <c r="B2364" s="299"/>
      <c r="C2364" s="302" t="str">
        <f>IF(B2364&lt;&gt;"",VLOOKUP(B2364,#REF!,2,0),"")</f>
        <v/>
      </c>
      <c r="D2364" s="301" t="str">
        <f>IF(B2364&lt;&gt;"",VLOOKUP(B2364,#REF!,3,0),"")</f>
        <v/>
      </c>
      <c r="E2364" s="308"/>
      <c r="F2364" s="308" t="str">
        <f>IF(OR(B2364="",D2364=0),"",VLOOKUP(B2364,#REF!,4,0))</f>
        <v/>
      </c>
      <c r="G2364" s="308" t="str">
        <f>IF(OR(B2364="",D2364=0),"",VLOOKUP(B2364,#REF!,5,0))</f>
        <v/>
      </c>
      <c r="H2364" s="309" t="e">
        <f>#N/A</f>
        <v>#N/A</v>
      </c>
      <c r="I2364" s="486" t="e">
        <f>#N/A</f>
        <v>#N/A</v>
      </c>
      <c r="J2364" s="270" t="e">
        <f>#N/A</f>
        <v>#N/A</v>
      </c>
      <c r="K2364" s="470" t="e">
        <f>#N/A</f>
        <v>#N/A</v>
      </c>
    </row>
    <row r="2365" spans="2:11" ht="15" customHeight="1">
      <c r="B2365" s="299"/>
      <c r="C2365" s="302" t="str">
        <f>IF(B2365&lt;&gt;"",VLOOKUP(B2365,#REF!,2,0),"")</f>
        <v/>
      </c>
      <c r="D2365" s="301" t="str">
        <f>IF(B2365&lt;&gt;"",VLOOKUP(B2365,#REF!,3,0),"")</f>
        <v/>
      </c>
      <c r="E2365" s="308"/>
      <c r="F2365" s="308" t="str">
        <f>IF(OR(B2365="",D2365=0),"",VLOOKUP(B2365,#REF!,4,0))</f>
        <v/>
      </c>
      <c r="G2365" s="308" t="str">
        <f>IF(OR(B2365="",D2365=0),"",VLOOKUP(B2365,#REF!,5,0))</f>
        <v/>
      </c>
      <c r="H2365" s="309" t="e">
        <f>#N/A</f>
        <v>#N/A</v>
      </c>
      <c r="I2365" s="486" t="e">
        <f>#N/A</f>
        <v>#N/A</v>
      </c>
      <c r="J2365" s="270" t="e">
        <f>#N/A</f>
        <v>#N/A</v>
      </c>
      <c r="K2365" s="470" t="e">
        <f>#N/A</f>
        <v>#N/A</v>
      </c>
    </row>
    <row r="2366" spans="2:11" ht="15" customHeight="1">
      <c r="B2366" s="299"/>
      <c r="C2366" s="302" t="str">
        <f>IF(B2366&lt;&gt;"",VLOOKUP(B2366,#REF!,2,0),"")</f>
        <v/>
      </c>
      <c r="D2366" s="301" t="str">
        <f>IF(B2366&lt;&gt;"",VLOOKUP(B2366,#REF!,3,0),"")</f>
        <v/>
      </c>
      <c r="E2366" s="308"/>
      <c r="F2366" s="308" t="str">
        <f>IF(OR(B2366="",D2366=0),"",VLOOKUP(B2366,#REF!,4,0))</f>
        <v/>
      </c>
      <c r="G2366" s="308" t="str">
        <f>IF(OR(B2366="",D2366=0),"",VLOOKUP(B2366,#REF!,5,0))</f>
        <v/>
      </c>
      <c r="H2366" s="309" t="e">
        <f>#N/A</f>
        <v>#N/A</v>
      </c>
      <c r="I2366" s="486" t="e">
        <f>#N/A</f>
        <v>#N/A</v>
      </c>
      <c r="J2366" s="270" t="e">
        <f>#N/A</f>
        <v>#N/A</v>
      </c>
      <c r="K2366" s="470" t="e">
        <f>#N/A</f>
        <v>#N/A</v>
      </c>
    </row>
    <row r="2367" spans="2:11" ht="15" customHeight="1">
      <c r="B2367" s="299"/>
      <c r="C2367" s="302" t="str">
        <f>IF(B2367&lt;&gt;"",VLOOKUP(B2367,#REF!,2,0),"")</f>
        <v/>
      </c>
      <c r="D2367" s="301" t="str">
        <f>IF(B2367&lt;&gt;"",VLOOKUP(B2367,#REF!,3,0),"")</f>
        <v/>
      </c>
      <c r="E2367" s="308"/>
      <c r="F2367" s="308" t="str">
        <f>IF(OR(B2367="",D2367=0),"",VLOOKUP(B2367,#REF!,4,0))</f>
        <v/>
      </c>
      <c r="G2367" s="308" t="str">
        <f>IF(OR(B2367="",D2367=0),"",VLOOKUP(B2367,#REF!,5,0))</f>
        <v/>
      </c>
      <c r="H2367" s="309" t="e">
        <f>#N/A</f>
        <v>#N/A</v>
      </c>
      <c r="I2367" s="486" t="e">
        <f>#N/A</f>
        <v>#N/A</v>
      </c>
      <c r="J2367" s="270" t="e">
        <f>#N/A</f>
        <v>#N/A</v>
      </c>
      <c r="K2367" s="470" t="e">
        <f>#N/A</f>
        <v>#N/A</v>
      </c>
    </row>
    <row r="2368" spans="2:11" ht="15" customHeight="1">
      <c r="B2368" s="299"/>
      <c r="C2368" s="302" t="str">
        <f>IF(B2368&lt;&gt;"",VLOOKUP(B2368,#REF!,2,0),"")</f>
        <v/>
      </c>
      <c r="D2368" s="301" t="str">
        <f>IF(B2368&lt;&gt;"",VLOOKUP(B2368,#REF!,3,0),"")</f>
        <v/>
      </c>
      <c r="E2368" s="308"/>
      <c r="F2368" s="308" t="str">
        <f>IF(OR(B2368="",D2368=0),"",VLOOKUP(B2368,#REF!,4,0))</f>
        <v/>
      </c>
      <c r="G2368" s="308" t="str">
        <f>IF(OR(B2368="",D2368=0),"",VLOOKUP(B2368,#REF!,5,0))</f>
        <v/>
      </c>
      <c r="H2368" s="309" t="e">
        <f>#N/A</f>
        <v>#N/A</v>
      </c>
      <c r="I2368" s="486" t="e">
        <f>#N/A</f>
        <v>#N/A</v>
      </c>
      <c r="J2368" s="270" t="e">
        <f>#N/A</f>
        <v>#N/A</v>
      </c>
      <c r="K2368" s="470" t="e">
        <f>#N/A</f>
        <v>#N/A</v>
      </c>
    </row>
    <row r="2369" spans="2:11" ht="15" customHeight="1">
      <c r="B2369" s="299"/>
      <c r="C2369" s="302" t="str">
        <f>IF(B2369&lt;&gt;"",VLOOKUP(B2369,#REF!,2,0),"")</f>
        <v/>
      </c>
      <c r="D2369" s="301" t="str">
        <f>IF(B2369&lt;&gt;"",VLOOKUP(B2369,#REF!,3,0),"")</f>
        <v/>
      </c>
      <c r="E2369" s="308"/>
      <c r="F2369" s="308" t="str">
        <f>IF(OR(B2369="",D2369=0),"",VLOOKUP(B2369,#REF!,4,0))</f>
        <v/>
      </c>
      <c r="G2369" s="308" t="str">
        <f>IF(OR(B2369="",D2369=0),"",VLOOKUP(B2369,#REF!,5,0))</f>
        <v/>
      </c>
      <c r="H2369" s="309" t="e">
        <f>#N/A</f>
        <v>#N/A</v>
      </c>
      <c r="I2369" s="486" t="e">
        <f>#N/A</f>
        <v>#N/A</v>
      </c>
      <c r="J2369" s="270" t="e">
        <f>#N/A</f>
        <v>#N/A</v>
      </c>
      <c r="K2369" s="470" t="e">
        <f>#N/A</f>
        <v>#N/A</v>
      </c>
    </row>
    <row r="2370" spans="2:11" ht="15" customHeight="1">
      <c r="B2370" s="299"/>
      <c r="C2370" s="302" t="str">
        <f>IF(B2370&lt;&gt;"",VLOOKUP(B2370,#REF!,2,0),"")</f>
        <v/>
      </c>
      <c r="D2370" s="301" t="str">
        <f>IF(B2370&lt;&gt;"",VLOOKUP(B2370,#REF!,3,0),"")</f>
        <v/>
      </c>
      <c r="E2370" s="308"/>
      <c r="F2370" s="308" t="str">
        <f>IF(OR(B2370="",D2370=0),"",VLOOKUP(B2370,#REF!,4,0))</f>
        <v/>
      </c>
      <c r="G2370" s="308" t="str">
        <f>IF(OR(B2370="",D2370=0),"",VLOOKUP(B2370,#REF!,5,0))</f>
        <v/>
      </c>
      <c r="H2370" s="309" t="e">
        <f>#N/A</f>
        <v>#N/A</v>
      </c>
      <c r="I2370" s="486" t="e">
        <f>#N/A</f>
        <v>#N/A</v>
      </c>
      <c r="J2370" s="270" t="e">
        <f>#N/A</f>
        <v>#N/A</v>
      </c>
      <c r="K2370" s="470" t="e">
        <f>#N/A</f>
        <v>#N/A</v>
      </c>
    </row>
    <row r="2371" spans="2:11" ht="15" customHeight="1">
      <c r="B2371" s="299"/>
      <c r="C2371" s="302" t="str">
        <f>IF(B2371&lt;&gt;"",VLOOKUP(B2371,#REF!,2,0),"")</f>
        <v/>
      </c>
      <c r="D2371" s="301" t="str">
        <f>IF(B2371&lt;&gt;"",VLOOKUP(B2371,#REF!,3,0),"")</f>
        <v/>
      </c>
      <c r="E2371" s="308"/>
      <c r="F2371" s="308" t="str">
        <f>IF(OR(B2371="",D2371=0),"",VLOOKUP(B2371,#REF!,4,0))</f>
        <v/>
      </c>
      <c r="G2371" s="308" t="str">
        <f>IF(OR(B2371="",D2371=0),"",VLOOKUP(B2371,#REF!,5,0))</f>
        <v/>
      </c>
      <c r="H2371" s="309" t="e">
        <f>#N/A</f>
        <v>#N/A</v>
      </c>
      <c r="I2371" s="486" t="e">
        <f>#N/A</f>
        <v>#N/A</v>
      </c>
      <c r="J2371" s="270" t="e">
        <f>#N/A</f>
        <v>#N/A</v>
      </c>
      <c r="K2371" s="470" t="e">
        <f>#N/A</f>
        <v>#N/A</v>
      </c>
    </row>
    <row r="2372" spans="2:11" ht="15" customHeight="1">
      <c r="B2372" s="299"/>
      <c r="C2372" s="302" t="str">
        <f>IF(B2372&lt;&gt;"",VLOOKUP(B2372,#REF!,2,0),"")</f>
        <v/>
      </c>
      <c r="D2372" s="301" t="str">
        <f>IF(B2372&lt;&gt;"",VLOOKUP(B2372,#REF!,3,0),"")</f>
        <v/>
      </c>
      <c r="E2372" s="308"/>
      <c r="F2372" s="308" t="str">
        <f>IF(OR(B2372="",D2372=0),"",VLOOKUP(B2372,#REF!,4,0))</f>
        <v/>
      </c>
      <c r="G2372" s="308" t="str">
        <f>IF(OR(B2372="",D2372=0),"",VLOOKUP(B2372,#REF!,5,0))</f>
        <v/>
      </c>
      <c r="H2372" s="309" t="e">
        <f>#N/A</f>
        <v>#N/A</v>
      </c>
      <c r="I2372" s="486" t="e">
        <f>#N/A</f>
        <v>#N/A</v>
      </c>
      <c r="J2372" s="270" t="e">
        <f>#N/A</f>
        <v>#N/A</v>
      </c>
      <c r="K2372" s="470" t="e">
        <f>#N/A</f>
        <v>#N/A</v>
      </c>
    </row>
    <row r="2373" spans="2:11" ht="15" customHeight="1">
      <c r="B2373" s="299"/>
      <c r="C2373" s="302" t="str">
        <f>IF(B2373&lt;&gt;"",VLOOKUP(B2373,#REF!,2,0),"")</f>
        <v/>
      </c>
      <c r="D2373" s="301" t="str">
        <f>IF(B2373&lt;&gt;"",VLOOKUP(B2373,#REF!,3,0),"")</f>
        <v/>
      </c>
      <c r="E2373" s="308"/>
      <c r="F2373" s="308" t="str">
        <f>IF(OR(B2373="",D2373=0),"",VLOOKUP(B2373,#REF!,4,0))</f>
        <v/>
      </c>
      <c r="G2373" s="308" t="str">
        <f>IF(OR(B2373="",D2373=0),"",VLOOKUP(B2373,#REF!,5,0))</f>
        <v/>
      </c>
      <c r="H2373" s="309" t="e">
        <f>#N/A</f>
        <v>#N/A</v>
      </c>
      <c r="I2373" s="486" t="e">
        <f>#N/A</f>
        <v>#N/A</v>
      </c>
      <c r="J2373" s="270" t="e">
        <f>#N/A</f>
        <v>#N/A</v>
      </c>
      <c r="K2373" s="470" t="e">
        <f>#N/A</f>
        <v>#N/A</v>
      </c>
    </row>
    <row r="2374" spans="2:11" ht="15" customHeight="1">
      <c r="B2374" s="299"/>
      <c r="C2374" s="302" t="str">
        <f>IF(B2374&lt;&gt;"",VLOOKUP(B2374,#REF!,2,0),"")</f>
        <v/>
      </c>
      <c r="D2374" s="301" t="str">
        <f>IF(B2374&lt;&gt;"",VLOOKUP(B2374,#REF!,3,0),"")</f>
        <v/>
      </c>
      <c r="E2374" s="308"/>
      <c r="F2374" s="308" t="str">
        <f>IF(OR(B2374="",D2374=0),"",VLOOKUP(B2374,#REF!,4,0))</f>
        <v/>
      </c>
      <c r="G2374" s="308" t="str">
        <f>IF(OR(B2374="",D2374=0),"",VLOOKUP(B2374,#REF!,5,0))</f>
        <v/>
      </c>
      <c r="H2374" s="309" t="e">
        <f>#N/A</f>
        <v>#N/A</v>
      </c>
      <c r="I2374" s="486" t="e">
        <f>#N/A</f>
        <v>#N/A</v>
      </c>
      <c r="J2374" s="270" t="e">
        <f>#N/A</f>
        <v>#N/A</v>
      </c>
      <c r="K2374" s="470" t="e">
        <f>#N/A</f>
        <v>#N/A</v>
      </c>
    </row>
    <row r="2375" spans="2:11" ht="15" customHeight="1">
      <c r="B2375" s="299"/>
      <c r="C2375" s="302" t="str">
        <f>IF(B2375&lt;&gt;"",VLOOKUP(B2375,#REF!,2,0),"")</f>
        <v/>
      </c>
      <c r="D2375" s="301" t="str">
        <f>IF(B2375&lt;&gt;"",VLOOKUP(B2375,#REF!,3,0),"")</f>
        <v/>
      </c>
      <c r="E2375" s="308"/>
      <c r="F2375" s="308" t="str">
        <f>IF(OR(B2375="",D2375=0),"",VLOOKUP(B2375,#REF!,4,0))</f>
        <v/>
      </c>
      <c r="G2375" s="308" t="str">
        <f>IF(OR(B2375="",D2375=0),"",VLOOKUP(B2375,#REF!,5,0))</f>
        <v/>
      </c>
      <c r="H2375" s="309" t="e">
        <f>#N/A</f>
        <v>#N/A</v>
      </c>
      <c r="I2375" s="486" t="e">
        <f>#N/A</f>
        <v>#N/A</v>
      </c>
      <c r="J2375" s="270" t="e">
        <f>#N/A</f>
        <v>#N/A</v>
      </c>
      <c r="K2375" s="470" t="e">
        <f>#N/A</f>
        <v>#N/A</v>
      </c>
    </row>
    <row r="2376" spans="2:11" ht="15" customHeight="1">
      <c r="B2376" s="299"/>
      <c r="C2376" s="302" t="str">
        <f>IF(B2376&lt;&gt;"",VLOOKUP(B2376,#REF!,2,0),"")</f>
        <v/>
      </c>
      <c r="D2376" s="301" t="str">
        <f>IF(B2376&lt;&gt;"",VLOOKUP(B2376,#REF!,3,0),"")</f>
        <v/>
      </c>
      <c r="E2376" s="308"/>
      <c r="F2376" s="308" t="str">
        <f>IF(OR(B2376="",D2376=0),"",VLOOKUP(B2376,#REF!,4,0))</f>
        <v/>
      </c>
      <c r="G2376" s="308" t="str">
        <f>IF(OR(B2376="",D2376=0),"",VLOOKUP(B2376,#REF!,5,0))</f>
        <v/>
      </c>
      <c r="H2376" s="309" t="e">
        <f>#N/A</f>
        <v>#N/A</v>
      </c>
      <c r="I2376" s="486" t="e">
        <f>#N/A</f>
        <v>#N/A</v>
      </c>
      <c r="J2376" s="270" t="e">
        <f>#N/A</f>
        <v>#N/A</v>
      </c>
      <c r="K2376" s="470" t="e">
        <f>#N/A</f>
        <v>#N/A</v>
      </c>
    </row>
    <row r="2377" spans="2:11" ht="15" customHeight="1">
      <c r="B2377" s="299"/>
      <c r="C2377" s="302" t="str">
        <f>IF(B2377&lt;&gt;"",VLOOKUP(B2377,#REF!,2,0),"")</f>
        <v/>
      </c>
      <c r="D2377" s="301" t="str">
        <f>IF(B2377&lt;&gt;"",VLOOKUP(B2377,#REF!,3,0),"")</f>
        <v/>
      </c>
      <c r="E2377" s="308"/>
      <c r="F2377" s="308" t="str">
        <f>IF(OR(B2377="",D2377=0),"",VLOOKUP(B2377,#REF!,4,0))</f>
        <v/>
      </c>
      <c r="G2377" s="308" t="str">
        <f>IF(OR(B2377="",D2377=0),"",VLOOKUP(B2377,#REF!,5,0))</f>
        <v/>
      </c>
      <c r="H2377" s="309" t="e">
        <f>#N/A</f>
        <v>#N/A</v>
      </c>
      <c r="I2377" s="486" t="e">
        <f>#N/A</f>
        <v>#N/A</v>
      </c>
      <c r="J2377" s="270" t="e">
        <f>#N/A</f>
        <v>#N/A</v>
      </c>
      <c r="K2377" s="470" t="e">
        <f>#N/A</f>
        <v>#N/A</v>
      </c>
    </row>
    <row r="2378" spans="2:11" ht="15" customHeight="1">
      <c r="B2378" s="299"/>
      <c r="C2378" s="302" t="str">
        <f>IF(B2378&lt;&gt;"",VLOOKUP(B2378,#REF!,2,0),"")</f>
        <v/>
      </c>
      <c r="D2378" s="301" t="str">
        <f>IF(B2378&lt;&gt;"",VLOOKUP(B2378,#REF!,3,0),"")</f>
        <v/>
      </c>
      <c r="E2378" s="308"/>
      <c r="F2378" s="308" t="str">
        <f>IF(OR(B2378="",D2378=0),"",VLOOKUP(B2378,#REF!,4,0))</f>
        <v/>
      </c>
      <c r="G2378" s="308" t="str">
        <f>IF(OR(B2378="",D2378=0),"",VLOOKUP(B2378,#REF!,5,0))</f>
        <v/>
      </c>
      <c r="H2378" s="309" t="e">
        <f>#N/A</f>
        <v>#N/A</v>
      </c>
      <c r="I2378" s="486" t="e">
        <f>#N/A</f>
        <v>#N/A</v>
      </c>
      <c r="J2378" s="270" t="e">
        <f>#N/A</f>
        <v>#N/A</v>
      </c>
      <c r="K2378" s="470" t="e">
        <f>#N/A</f>
        <v>#N/A</v>
      </c>
    </row>
    <row r="2379" spans="2:11" ht="15" customHeight="1">
      <c r="B2379" s="299"/>
      <c r="C2379" s="302" t="str">
        <f>IF(B2379&lt;&gt;"",VLOOKUP(B2379,#REF!,2,0),"")</f>
        <v/>
      </c>
      <c r="D2379" s="301" t="str">
        <f>IF(B2379&lt;&gt;"",VLOOKUP(B2379,#REF!,3,0),"")</f>
        <v/>
      </c>
      <c r="E2379" s="308"/>
      <c r="F2379" s="308" t="str">
        <f>IF(OR(B2379="",D2379=0),"",VLOOKUP(B2379,#REF!,4,0))</f>
        <v/>
      </c>
      <c r="G2379" s="308" t="str">
        <f>IF(OR(B2379="",D2379=0),"",VLOOKUP(B2379,#REF!,5,0))</f>
        <v/>
      </c>
      <c r="H2379" s="309" t="e">
        <f>#N/A</f>
        <v>#N/A</v>
      </c>
      <c r="I2379" s="486" t="e">
        <f>#N/A</f>
        <v>#N/A</v>
      </c>
      <c r="J2379" s="270" t="e">
        <f>#N/A</f>
        <v>#N/A</v>
      </c>
      <c r="K2379" s="470" t="e">
        <f>#N/A</f>
        <v>#N/A</v>
      </c>
    </row>
    <row r="2380" spans="2:11" ht="15" customHeight="1">
      <c r="B2380" s="299"/>
      <c r="C2380" s="302" t="str">
        <f>IF(B2380&lt;&gt;"",VLOOKUP(B2380,#REF!,2,0),"")</f>
        <v/>
      </c>
      <c r="D2380" s="301" t="str">
        <f>IF(B2380&lt;&gt;"",VLOOKUP(B2380,#REF!,3,0),"")</f>
        <v/>
      </c>
      <c r="E2380" s="308"/>
      <c r="F2380" s="308" t="str">
        <f>IF(OR(B2380="",D2380=0),"",VLOOKUP(B2380,#REF!,4,0))</f>
        <v/>
      </c>
      <c r="G2380" s="308" t="str">
        <f>IF(OR(B2380="",D2380=0),"",VLOOKUP(B2380,#REF!,5,0))</f>
        <v/>
      </c>
      <c r="H2380" s="309" t="e">
        <f>#N/A</f>
        <v>#N/A</v>
      </c>
      <c r="I2380" s="486" t="e">
        <f>#N/A</f>
        <v>#N/A</v>
      </c>
      <c r="J2380" s="270" t="e">
        <f>#N/A</f>
        <v>#N/A</v>
      </c>
      <c r="K2380" s="470" t="e">
        <f>#N/A</f>
        <v>#N/A</v>
      </c>
    </row>
    <row r="2381" spans="2:11" ht="15" customHeight="1">
      <c r="B2381" s="299"/>
      <c r="C2381" s="302" t="str">
        <f>IF(B2381&lt;&gt;"",VLOOKUP(B2381,#REF!,2,0),"")</f>
        <v/>
      </c>
      <c r="D2381" s="301" t="str">
        <f>IF(B2381&lt;&gt;"",VLOOKUP(B2381,#REF!,3,0),"")</f>
        <v/>
      </c>
      <c r="E2381" s="308"/>
      <c r="F2381" s="308" t="str">
        <f>IF(OR(B2381="",D2381=0),"",VLOOKUP(B2381,#REF!,4,0))</f>
        <v/>
      </c>
      <c r="G2381" s="308" t="str">
        <f>IF(OR(B2381="",D2381=0),"",VLOOKUP(B2381,#REF!,5,0))</f>
        <v/>
      </c>
      <c r="H2381" s="309" t="e">
        <f>#N/A</f>
        <v>#N/A</v>
      </c>
      <c r="I2381" s="486" t="e">
        <f>#N/A</f>
        <v>#N/A</v>
      </c>
      <c r="J2381" s="270" t="e">
        <f>#N/A</f>
        <v>#N/A</v>
      </c>
      <c r="K2381" s="470" t="e">
        <f>#N/A</f>
        <v>#N/A</v>
      </c>
    </row>
    <row r="2382" spans="2:11" ht="15" customHeight="1">
      <c r="B2382" s="299"/>
      <c r="C2382" s="302" t="str">
        <f>IF(B2382&lt;&gt;"",VLOOKUP(B2382,#REF!,2,0),"")</f>
        <v/>
      </c>
      <c r="D2382" s="301" t="str">
        <f>IF(B2382&lt;&gt;"",VLOOKUP(B2382,#REF!,3,0),"")</f>
        <v/>
      </c>
      <c r="E2382" s="308"/>
      <c r="F2382" s="308" t="str">
        <f>IF(OR(B2382="",D2382=0),"",VLOOKUP(B2382,#REF!,4,0))</f>
        <v/>
      </c>
      <c r="G2382" s="308" t="str">
        <f>IF(OR(B2382="",D2382=0),"",VLOOKUP(B2382,#REF!,5,0))</f>
        <v/>
      </c>
      <c r="H2382" s="309" t="e">
        <f>#N/A</f>
        <v>#N/A</v>
      </c>
      <c r="I2382" s="486" t="e">
        <f>#N/A</f>
        <v>#N/A</v>
      </c>
      <c r="J2382" s="270" t="e">
        <f>#N/A</f>
        <v>#N/A</v>
      </c>
      <c r="K2382" s="470" t="e">
        <f>#N/A</f>
        <v>#N/A</v>
      </c>
    </row>
    <row r="2383" spans="2:11" ht="15" customHeight="1">
      <c r="B2383" s="299"/>
      <c r="C2383" s="302" t="str">
        <f>IF(B2383&lt;&gt;"",VLOOKUP(B2383,#REF!,2,0),"")</f>
        <v/>
      </c>
      <c r="D2383" s="301" t="str">
        <f>IF(B2383&lt;&gt;"",VLOOKUP(B2383,#REF!,3,0),"")</f>
        <v/>
      </c>
      <c r="E2383" s="308"/>
      <c r="F2383" s="308" t="str">
        <f>IF(OR(B2383="",D2383=0),"",VLOOKUP(B2383,#REF!,4,0))</f>
        <v/>
      </c>
      <c r="G2383" s="308" t="str">
        <f>IF(OR(B2383="",D2383=0),"",VLOOKUP(B2383,#REF!,5,0))</f>
        <v/>
      </c>
      <c r="H2383" s="309" t="e">
        <f>#N/A</f>
        <v>#N/A</v>
      </c>
      <c r="I2383" s="486" t="e">
        <f>#N/A</f>
        <v>#N/A</v>
      </c>
      <c r="J2383" s="270" t="e">
        <f>#N/A</f>
        <v>#N/A</v>
      </c>
      <c r="K2383" s="470" t="e">
        <f>#N/A</f>
        <v>#N/A</v>
      </c>
    </row>
    <row r="2384" spans="2:11" ht="15" customHeight="1">
      <c r="B2384" s="299"/>
      <c r="C2384" s="302" t="str">
        <f>IF(B2384&lt;&gt;"",VLOOKUP(B2384,#REF!,2,0),"")</f>
        <v/>
      </c>
      <c r="D2384" s="301" t="str">
        <f>IF(B2384&lt;&gt;"",VLOOKUP(B2384,#REF!,3,0),"")</f>
        <v/>
      </c>
      <c r="E2384" s="308"/>
      <c r="F2384" s="308" t="str">
        <f>IF(OR(B2384="",D2384=0),"",VLOOKUP(B2384,#REF!,4,0))</f>
        <v/>
      </c>
      <c r="G2384" s="308" t="str">
        <f>IF(OR(B2384="",D2384=0),"",VLOOKUP(B2384,#REF!,5,0))</f>
        <v/>
      </c>
      <c r="H2384" s="309" t="e">
        <f>#N/A</f>
        <v>#N/A</v>
      </c>
      <c r="I2384" s="486" t="e">
        <f>#N/A</f>
        <v>#N/A</v>
      </c>
      <c r="J2384" s="270" t="e">
        <f>#N/A</f>
        <v>#N/A</v>
      </c>
      <c r="K2384" s="470" t="e">
        <f>#N/A</f>
        <v>#N/A</v>
      </c>
    </row>
    <row r="2385" spans="2:11" ht="15" customHeight="1">
      <c r="B2385" s="299"/>
      <c r="C2385" s="302" t="str">
        <f>IF(B2385&lt;&gt;"",VLOOKUP(B2385,#REF!,2,0),"")</f>
        <v/>
      </c>
      <c r="D2385" s="301" t="str">
        <f>IF(B2385&lt;&gt;"",VLOOKUP(B2385,#REF!,3,0),"")</f>
        <v/>
      </c>
      <c r="E2385" s="308"/>
      <c r="F2385" s="308" t="str">
        <f>IF(OR(B2385="",D2385=0),"",VLOOKUP(B2385,#REF!,4,0))</f>
        <v/>
      </c>
      <c r="G2385" s="308" t="str">
        <f>IF(OR(B2385="",D2385=0),"",VLOOKUP(B2385,#REF!,5,0))</f>
        <v/>
      </c>
      <c r="H2385" s="309" t="e">
        <f>#N/A</f>
        <v>#N/A</v>
      </c>
      <c r="I2385" s="486" t="e">
        <f>#N/A</f>
        <v>#N/A</v>
      </c>
      <c r="J2385" s="270" t="e">
        <f>#N/A</f>
        <v>#N/A</v>
      </c>
      <c r="K2385" s="470" t="e">
        <f>#N/A</f>
        <v>#N/A</v>
      </c>
    </row>
    <row r="2386" spans="2:11" ht="15" customHeight="1">
      <c r="B2386" s="299"/>
      <c r="C2386" s="302" t="str">
        <f>IF(B2386&lt;&gt;"",VLOOKUP(B2386,#REF!,2,0),"")</f>
        <v/>
      </c>
      <c r="D2386" s="301" t="str">
        <f>IF(B2386&lt;&gt;"",VLOOKUP(B2386,#REF!,3,0),"")</f>
        <v/>
      </c>
      <c r="E2386" s="308"/>
      <c r="F2386" s="308" t="str">
        <f>IF(OR(B2386="",D2386=0),"",VLOOKUP(B2386,#REF!,4,0))</f>
        <v/>
      </c>
      <c r="G2386" s="308" t="str">
        <f>IF(OR(B2386="",D2386=0),"",VLOOKUP(B2386,#REF!,5,0))</f>
        <v/>
      </c>
      <c r="H2386" s="309" t="e">
        <f>#N/A</f>
        <v>#N/A</v>
      </c>
      <c r="I2386" s="486" t="e">
        <f>#N/A</f>
        <v>#N/A</v>
      </c>
      <c r="J2386" s="270" t="e">
        <f>#N/A</f>
        <v>#N/A</v>
      </c>
      <c r="K2386" s="470" t="e">
        <f>#N/A</f>
        <v>#N/A</v>
      </c>
    </row>
    <row r="2387" spans="2:11" ht="15" customHeight="1">
      <c r="B2387" s="299"/>
      <c r="C2387" s="302" t="str">
        <f>IF(B2387&lt;&gt;"",VLOOKUP(B2387,#REF!,2,0),"")</f>
        <v/>
      </c>
      <c r="D2387" s="301" t="str">
        <f>IF(B2387&lt;&gt;"",VLOOKUP(B2387,#REF!,3,0),"")</f>
        <v/>
      </c>
      <c r="E2387" s="308"/>
      <c r="F2387" s="308" t="str">
        <f>IF(OR(B2387="",D2387=0),"",VLOOKUP(B2387,#REF!,4,0))</f>
        <v/>
      </c>
      <c r="G2387" s="308" t="str">
        <f>IF(OR(B2387="",D2387=0),"",VLOOKUP(B2387,#REF!,5,0))</f>
        <v/>
      </c>
      <c r="H2387" s="309" t="e">
        <f>#N/A</f>
        <v>#N/A</v>
      </c>
      <c r="I2387" s="486" t="e">
        <f>#N/A</f>
        <v>#N/A</v>
      </c>
      <c r="J2387" s="270" t="e">
        <f>#N/A</f>
        <v>#N/A</v>
      </c>
      <c r="K2387" s="470" t="e">
        <f>#N/A</f>
        <v>#N/A</v>
      </c>
    </row>
    <row r="2388" spans="2:11" ht="15" customHeight="1">
      <c r="B2388" s="299"/>
      <c r="C2388" s="302" t="str">
        <f>IF(B2388&lt;&gt;"",VLOOKUP(B2388,#REF!,2,0),"")</f>
        <v/>
      </c>
      <c r="D2388" s="301" t="str">
        <f>IF(B2388&lt;&gt;"",VLOOKUP(B2388,#REF!,3,0),"")</f>
        <v/>
      </c>
      <c r="E2388" s="308"/>
      <c r="F2388" s="308" t="str">
        <f>IF(OR(B2388="",D2388=0),"",VLOOKUP(B2388,#REF!,4,0))</f>
        <v/>
      </c>
      <c r="G2388" s="308" t="str">
        <f>IF(OR(B2388="",D2388=0),"",VLOOKUP(B2388,#REF!,5,0))</f>
        <v/>
      </c>
      <c r="H2388" s="309" t="e">
        <f>#N/A</f>
        <v>#N/A</v>
      </c>
      <c r="I2388" s="486" t="e">
        <f>#N/A</f>
        <v>#N/A</v>
      </c>
      <c r="J2388" s="270" t="e">
        <f>#N/A</f>
        <v>#N/A</v>
      </c>
      <c r="K2388" s="470" t="e">
        <f>#N/A</f>
        <v>#N/A</v>
      </c>
    </row>
    <row r="2389" spans="2:11" ht="15" customHeight="1">
      <c r="B2389" s="299"/>
      <c r="C2389" s="302" t="str">
        <f>IF(B2389&lt;&gt;"",VLOOKUP(B2389,#REF!,2,0),"")</f>
        <v/>
      </c>
      <c r="D2389" s="301" t="str">
        <f>IF(B2389&lt;&gt;"",VLOOKUP(B2389,#REF!,3,0),"")</f>
        <v/>
      </c>
      <c r="E2389" s="308"/>
      <c r="F2389" s="308" t="str">
        <f>IF(OR(B2389="",D2389=0),"",VLOOKUP(B2389,#REF!,4,0))</f>
        <v/>
      </c>
      <c r="G2389" s="308" t="str">
        <f>IF(OR(B2389="",D2389=0),"",VLOOKUP(B2389,#REF!,5,0))</f>
        <v/>
      </c>
      <c r="H2389" s="309" t="e">
        <f>#N/A</f>
        <v>#N/A</v>
      </c>
      <c r="I2389" s="486" t="e">
        <f>#N/A</f>
        <v>#N/A</v>
      </c>
      <c r="J2389" s="270" t="e">
        <f>#N/A</f>
        <v>#N/A</v>
      </c>
      <c r="K2389" s="470" t="e">
        <f>#N/A</f>
        <v>#N/A</v>
      </c>
    </row>
    <row r="2390" spans="2:11" ht="15" customHeight="1">
      <c r="B2390" s="299"/>
      <c r="C2390" s="302" t="str">
        <f>IF(B2390&lt;&gt;"",VLOOKUP(B2390,#REF!,2,0),"")</f>
        <v/>
      </c>
      <c r="D2390" s="301" t="str">
        <f>IF(B2390&lt;&gt;"",VLOOKUP(B2390,#REF!,3,0),"")</f>
        <v/>
      </c>
      <c r="E2390" s="308"/>
      <c r="F2390" s="308" t="str">
        <f>IF(OR(B2390="",D2390=0),"",VLOOKUP(B2390,#REF!,4,0))</f>
        <v/>
      </c>
      <c r="G2390" s="308" t="str">
        <f>IF(OR(B2390="",D2390=0),"",VLOOKUP(B2390,#REF!,5,0))</f>
        <v/>
      </c>
      <c r="H2390" s="309" t="e">
        <f>#N/A</f>
        <v>#N/A</v>
      </c>
      <c r="I2390" s="486" t="e">
        <f>#N/A</f>
        <v>#N/A</v>
      </c>
      <c r="J2390" s="270" t="e">
        <f>#N/A</f>
        <v>#N/A</v>
      </c>
      <c r="K2390" s="470" t="e">
        <f>#N/A</f>
        <v>#N/A</v>
      </c>
    </row>
    <row r="2391" spans="2:11" ht="15" customHeight="1">
      <c r="B2391" s="299"/>
      <c r="C2391" s="302" t="str">
        <f>IF(B2391&lt;&gt;"",VLOOKUP(B2391,#REF!,2,0),"")</f>
        <v/>
      </c>
      <c r="D2391" s="301" t="str">
        <f>IF(B2391&lt;&gt;"",VLOOKUP(B2391,#REF!,3,0),"")</f>
        <v/>
      </c>
      <c r="E2391" s="308"/>
      <c r="F2391" s="308" t="str">
        <f>IF(OR(B2391="",D2391=0),"",VLOOKUP(B2391,#REF!,4,0))</f>
        <v/>
      </c>
      <c r="G2391" s="308" t="str">
        <f>IF(OR(B2391="",D2391=0),"",VLOOKUP(B2391,#REF!,5,0))</f>
        <v/>
      </c>
      <c r="H2391" s="309" t="e">
        <f>#N/A</f>
        <v>#N/A</v>
      </c>
      <c r="I2391" s="486" t="e">
        <f>#N/A</f>
        <v>#N/A</v>
      </c>
      <c r="J2391" s="270" t="e">
        <f>#N/A</f>
        <v>#N/A</v>
      </c>
      <c r="K2391" s="470" t="e">
        <f>#N/A</f>
        <v>#N/A</v>
      </c>
    </row>
    <row r="2392" spans="2:11" ht="15" customHeight="1">
      <c r="B2392" s="299"/>
      <c r="C2392" s="302" t="str">
        <f>IF(B2392&lt;&gt;"",VLOOKUP(B2392,#REF!,2,0),"")</f>
        <v/>
      </c>
      <c r="D2392" s="301" t="str">
        <f>IF(B2392&lt;&gt;"",VLOOKUP(B2392,#REF!,3,0),"")</f>
        <v/>
      </c>
      <c r="E2392" s="308"/>
      <c r="F2392" s="308" t="str">
        <f>IF(OR(B2392="",D2392=0),"",VLOOKUP(B2392,#REF!,4,0))</f>
        <v/>
      </c>
      <c r="G2392" s="308" t="str">
        <f>IF(OR(B2392="",D2392=0),"",VLOOKUP(B2392,#REF!,5,0))</f>
        <v/>
      </c>
      <c r="H2392" s="309" t="e">
        <f>#N/A</f>
        <v>#N/A</v>
      </c>
      <c r="I2392" s="486" t="e">
        <f>#N/A</f>
        <v>#N/A</v>
      </c>
      <c r="J2392" s="270" t="e">
        <f>#N/A</f>
        <v>#N/A</v>
      </c>
      <c r="K2392" s="470" t="e">
        <f>#N/A</f>
        <v>#N/A</v>
      </c>
    </row>
    <row r="2393" spans="2:11" ht="15" customHeight="1">
      <c r="B2393" s="299"/>
      <c r="C2393" s="302" t="str">
        <f>IF(B2393&lt;&gt;"",VLOOKUP(B2393,#REF!,2,0),"")</f>
        <v/>
      </c>
      <c r="D2393" s="301" t="str">
        <f>IF(B2393&lt;&gt;"",VLOOKUP(B2393,#REF!,3,0),"")</f>
        <v/>
      </c>
      <c r="E2393" s="308"/>
      <c r="F2393" s="308" t="str">
        <f>IF(OR(B2393="",D2393=0),"",VLOOKUP(B2393,#REF!,4,0))</f>
        <v/>
      </c>
      <c r="G2393" s="308" t="str">
        <f>IF(OR(B2393="",D2393=0),"",VLOOKUP(B2393,#REF!,5,0))</f>
        <v/>
      </c>
      <c r="H2393" s="309" t="e">
        <f>#N/A</f>
        <v>#N/A</v>
      </c>
      <c r="I2393" s="486" t="e">
        <f>#N/A</f>
        <v>#N/A</v>
      </c>
      <c r="J2393" s="270" t="e">
        <f>#N/A</f>
        <v>#N/A</v>
      </c>
      <c r="K2393" s="470" t="e">
        <f>#N/A</f>
        <v>#N/A</v>
      </c>
    </row>
    <row r="2394" spans="2:11" ht="15" customHeight="1">
      <c r="B2394" s="299"/>
      <c r="C2394" s="302" t="str">
        <f>IF(B2394&lt;&gt;"",VLOOKUP(B2394,#REF!,2,0),"")</f>
        <v/>
      </c>
      <c r="D2394" s="301" t="str">
        <f>IF(B2394&lt;&gt;"",VLOOKUP(B2394,#REF!,3,0),"")</f>
        <v/>
      </c>
      <c r="E2394" s="308"/>
      <c r="F2394" s="308" t="str">
        <f>IF(OR(B2394="",D2394=0),"",VLOOKUP(B2394,#REF!,4,0))</f>
        <v/>
      </c>
      <c r="G2394" s="308" t="str">
        <f>IF(OR(B2394="",D2394=0),"",VLOOKUP(B2394,#REF!,5,0))</f>
        <v/>
      </c>
      <c r="H2394" s="309" t="e">
        <f>#N/A</f>
        <v>#N/A</v>
      </c>
      <c r="I2394" s="486" t="e">
        <f>#N/A</f>
        <v>#N/A</v>
      </c>
      <c r="J2394" s="270" t="e">
        <f>#N/A</f>
        <v>#N/A</v>
      </c>
      <c r="K2394" s="470" t="e">
        <f>#N/A</f>
        <v>#N/A</v>
      </c>
    </row>
    <row r="2395" spans="2:11" ht="15" customHeight="1">
      <c r="B2395" s="299"/>
      <c r="C2395" s="302" t="str">
        <f>IF(B2395&lt;&gt;"",VLOOKUP(B2395,#REF!,2,0),"")</f>
        <v/>
      </c>
      <c r="D2395" s="301" t="str">
        <f>IF(B2395&lt;&gt;"",VLOOKUP(B2395,#REF!,3,0),"")</f>
        <v/>
      </c>
      <c r="E2395" s="308"/>
      <c r="F2395" s="308" t="str">
        <f>IF(OR(B2395="",D2395=0),"",VLOOKUP(B2395,#REF!,4,0))</f>
        <v/>
      </c>
      <c r="G2395" s="308" t="str">
        <f>IF(OR(B2395="",D2395=0),"",VLOOKUP(B2395,#REF!,5,0))</f>
        <v/>
      </c>
      <c r="H2395" s="309" t="e">
        <f>#N/A</f>
        <v>#N/A</v>
      </c>
      <c r="I2395" s="486" t="e">
        <f>#N/A</f>
        <v>#N/A</v>
      </c>
      <c r="J2395" s="270" t="e">
        <f>#N/A</f>
        <v>#N/A</v>
      </c>
      <c r="K2395" s="470" t="e">
        <f>#N/A</f>
        <v>#N/A</v>
      </c>
    </row>
    <row r="2396" spans="2:11" ht="15" customHeight="1">
      <c r="B2396" s="299"/>
      <c r="C2396" s="302" t="str">
        <f>IF(B2396&lt;&gt;"",VLOOKUP(B2396,#REF!,2,0),"")</f>
        <v/>
      </c>
      <c r="D2396" s="301" t="str">
        <f>IF(B2396&lt;&gt;"",VLOOKUP(B2396,#REF!,3,0),"")</f>
        <v/>
      </c>
      <c r="E2396" s="308"/>
      <c r="F2396" s="308" t="str">
        <f>IF(OR(B2396="",D2396=0),"",VLOOKUP(B2396,#REF!,4,0))</f>
        <v/>
      </c>
      <c r="G2396" s="308" t="str">
        <f>IF(OR(B2396="",D2396=0),"",VLOOKUP(B2396,#REF!,5,0))</f>
        <v/>
      </c>
      <c r="H2396" s="309" t="e">
        <f>#N/A</f>
        <v>#N/A</v>
      </c>
      <c r="I2396" s="486" t="e">
        <f>#N/A</f>
        <v>#N/A</v>
      </c>
      <c r="J2396" s="270" t="e">
        <f>#N/A</f>
        <v>#N/A</v>
      </c>
      <c r="K2396" s="470" t="e">
        <f>#N/A</f>
        <v>#N/A</v>
      </c>
    </row>
    <row r="2397" spans="2:11" ht="15" customHeight="1">
      <c r="B2397" s="299"/>
      <c r="C2397" s="302" t="str">
        <f>IF(B2397&lt;&gt;"",VLOOKUP(B2397,#REF!,2,0),"")</f>
        <v/>
      </c>
      <c r="D2397" s="301" t="str">
        <f>IF(B2397&lt;&gt;"",VLOOKUP(B2397,#REF!,3,0),"")</f>
        <v/>
      </c>
      <c r="E2397" s="308"/>
      <c r="F2397" s="308" t="str">
        <f>IF(OR(B2397="",D2397=0),"",VLOOKUP(B2397,#REF!,4,0))</f>
        <v/>
      </c>
      <c r="G2397" s="308" t="str">
        <f>IF(OR(B2397="",D2397=0),"",VLOOKUP(B2397,#REF!,5,0))</f>
        <v/>
      </c>
      <c r="H2397" s="309" t="e">
        <f>#N/A</f>
        <v>#N/A</v>
      </c>
      <c r="I2397" s="486" t="e">
        <f>#N/A</f>
        <v>#N/A</v>
      </c>
      <c r="J2397" s="270" t="e">
        <f>#N/A</f>
        <v>#N/A</v>
      </c>
      <c r="K2397" s="470" t="e">
        <f>#N/A</f>
        <v>#N/A</v>
      </c>
    </row>
    <row r="2398" spans="2:11" ht="15" customHeight="1">
      <c r="B2398" s="299"/>
      <c r="C2398" s="302" t="str">
        <f>IF(B2398&lt;&gt;"",VLOOKUP(B2398,#REF!,2,0),"")</f>
        <v/>
      </c>
      <c r="D2398" s="301" t="str">
        <f>IF(B2398&lt;&gt;"",VLOOKUP(B2398,#REF!,3,0),"")</f>
        <v/>
      </c>
      <c r="E2398" s="308"/>
      <c r="F2398" s="308" t="str">
        <f>IF(OR(B2398="",D2398=0),"",VLOOKUP(B2398,#REF!,4,0))</f>
        <v/>
      </c>
      <c r="G2398" s="308" t="str">
        <f>IF(OR(B2398="",D2398=0),"",VLOOKUP(B2398,#REF!,5,0))</f>
        <v/>
      </c>
      <c r="H2398" s="309" t="e">
        <f>#N/A</f>
        <v>#N/A</v>
      </c>
      <c r="I2398" s="486" t="e">
        <f>#N/A</f>
        <v>#N/A</v>
      </c>
      <c r="J2398" s="270" t="e">
        <f>#N/A</f>
        <v>#N/A</v>
      </c>
      <c r="K2398" s="470" t="e">
        <f>#N/A</f>
        <v>#N/A</v>
      </c>
    </row>
    <row r="2399" spans="2:11" ht="15" customHeight="1">
      <c r="B2399" s="299"/>
      <c r="C2399" s="302" t="str">
        <f>IF(B2399&lt;&gt;"",VLOOKUP(B2399,#REF!,2,0),"")</f>
        <v/>
      </c>
      <c r="D2399" s="301" t="str">
        <f>IF(B2399&lt;&gt;"",VLOOKUP(B2399,#REF!,3,0),"")</f>
        <v/>
      </c>
      <c r="E2399" s="308"/>
      <c r="F2399" s="308" t="str">
        <f>IF(OR(B2399="",D2399=0),"",VLOOKUP(B2399,#REF!,4,0))</f>
        <v/>
      </c>
      <c r="G2399" s="308" t="str">
        <f>IF(OR(B2399="",D2399=0),"",VLOOKUP(B2399,#REF!,5,0))</f>
        <v/>
      </c>
      <c r="H2399" s="309" t="e">
        <f>#N/A</f>
        <v>#N/A</v>
      </c>
      <c r="I2399" s="486" t="e">
        <f>#N/A</f>
        <v>#N/A</v>
      </c>
      <c r="J2399" s="270" t="e">
        <f>#N/A</f>
        <v>#N/A</v>
      </c>
      <c r="K2399" s="470" t="e">
        <f>#N/A</f>
        <v>#N/A</v>
      </c>
    </row>
    <row r="2400" spans="2:11" ht="15" customHeight="1">
      <c r="B2400" s="299"/>
      <c r="C2400" s="302" t="str">
        <f>IF(B2400&lt;&gt;"",VLOOKUP(B2400,#REF!,2,0),"")</f>
        <v/>
      </c>
      <c r="D2400" s="301" t="str">
        <f>IF(B2400&lt;&gt;"",VLOOKUP(B2400,#REF!,3,0),"")</f>
        <v/>
      </c>
      <c r="E2400" s="308"/>
      <c r="F2400" s="308" t="str">
        <f>IF(OR(B2400="",D2400=0),"",VLOOKUP(B2400,#REF!,4,0))</f>
        <v/>
      </c>
      <c r="G2400" s="308" t="str">
        <f>IF(OR(B2400="",D2400=0),"",VLOOKUP(B2400,#REF!,5,0))</f>
        <v/>
      </c>
      <c r="H2400" s="309" t="e">
        <f>#N/A</f>
        <v>#N/A</v>
      </c>
      <c r="I2400" s="486" t="e">
        <f>#N/A</f>
        <v>#N/A</v>
      </c>
      <c r="J2400" s="270" t="e">
        <f>#N/A</f>
        <v>#N/A</v>
      </c>
      <c r="K2400" s="470" t="e">
        <f>#N/A</f>
        <v>#N/A</v>
      </c>
    </row>
    <row r="2401" spans="2:11" ht="15" customHeight="1">
      <c r="B2401" s="299"/>
      <c r="C2401" s="302" t="str">
        <f>IF(B2401&lt;&gt;"",VLOOKUP(B2401,#REF!,2,0),"")</f>
        <v/>
      </c>
      <c r="D2401" s="301" t="str">
        <f>IF(B2401&lt;&gt;"",VLOOKUP(B2401,#REF!,3,0),"")</f>
        <v/>
      </c>
      <c r="E2401" s="308"/>
      <c r="F2401" s="308" t="str">
        <f>IF(OR(B2401="",D2401=0),"",VLOOKUP(B2401,#REF!,4,0))</f>
        <v/>
      </c>
      <c r="G2401" s="308" t="str">
        <f>IF(OR(B2401="",D2401=0),"",VLOOKUP(B2401,#REF!,5,0))</f>
        <v/>
      </c>
      <c r="H2401" s="309" t="e">
        <f>#N/A</f>
        <v>#N/A</v>
      </c>
      <c r="I2401" s="486" t="e">
        <f>#N/A</f>
        <v>#N/A</v>
      </c>
      <c r="J2401" s="270" t="e">
        <f>#N/A</f>
        <v>#N/A</v>
      </c>
      <c r="K2401" s="470" t="e">
        <f>#N/A</f>
        <v>#N/A</v>
      </c>
    </row>
    <row r="2402" spans="2:11" ht="15" customHeight="1">
      <c r="B2402" s="299"/>
      <c r="C2402" s="302" t="str">
        <f>IF(B2402&lt;&gt;"",VLOOKUP(B2402,#REF!,2,0),"")</f>
        <v/>
      </c>
      <c r="D2402" s="301" t="str">
        <f>IF(B2402&lt;&gt;"",VLOOKUP(B2402,#REF!,3,0),"")</f>
        <v/>
      </c>
      <c r="E2402" s="308"/>
      <c r="F2402" s="308" t="str">
        <f>IF(OR(B2402="",D2402=0),"",VLOOKUP(B2402,#REF!,4,0))</f>
        <v/>
      </c>
      <c r="G2402" s="308" t="str">
        <f>IF(OR(B2402="",D2402=0),"",VLOOKUP(B2402,#REF!,5,0))</f>
        <v/>
      </c>
      <c r="H2402" s="309" t="e">
        <f>#N/A</f>
        <v>#N/A</v>
      </c>
      <c r="I2402" s="486" t="e">
        <f>#N/A</f>
        <v>#N/A</v>
      </c>
      <c r="J2402" s="270" t="e">
        <f>#N/A</f>
        <v>#N/A</v>
      </c>
      <c r="K2402" s="470" t="e">
        <f>#N/A</f>
        <v>#N/A</v>
      </c>
    </row>
    <row r="2403" spans="2:11" ht="15" customHeight="1">
      <c r="B2403" s="299"/>
      <c r="C2403" s="302" t="str">
        <f>IF(B2403&lt;&gt;"",VLOOKUP(B2403,#REF!,2,0),"")</f>
        <v/>
      </c>
      <c r="D2403" s="301" t="str">
        <f>IF(B2403&lt;&gt;"",VLOOKUP(B2403,#REF!,3,0),"")</f>
        <v/>
      </c>
      <c r="E2403" s="308"/>
      <c r="F2403" s="308" t="str">
        <f>IF(OR(B2403="",D2403=0),"",VLOOKUP(B2403,#REF!,4,0))</f>
        <v/>
      </c>
      <c r="G2403" s="308" t="str">
        <f>IF(OR(B2403="",D2403=0),"",VLOOKUP(B2403,#REF!,5,0))</f>
        <v/>
      </c>
      <c r="H2403" s="309" t="e">
        <f>#N/A</f>
        <v>#N/A</v>
      </c>
      <c r="I2403" s="486" t="e">
        <f>#N/A</f>
        <v>#N/A</v>
      </c>
      <c r="J2403" s="270" t="e">
        <f>#N/A</f>
        <v>#N/A</v>
      </c>
      <c r="K2403" s="470" t="e">
        <f>#N/A</f>
        <v>#N/A</v>
      </c>
    </row>
    <row r="2404" spans="2:11" ht="15" customHeight="1">
      <c r="B2404" s="299"/>
      <c r="C2404" s="302" t="str">
        <f>IF(B2404&lt;&gt;"",VLOOKUP(B2404,#REF!,2,0),"")</f>
        <v/>
      </c>
      <c r="D2404" s="301" t="str">
        <f>IF(B2404&lt;&gt;"",VLOOKUP(B2404,#REF!,3,0),"")</f>
        <v/>
      </c>
      <c r="E2404" s="308"/>
      <c r="F2404" s="308" t="str">
        <f>IF(OR(B2404="",D2404=0),"",VLOOKUP(B2404,#REF!,4,0))</f>
        <v/>
      </c>
      <c r="G2404" s="308" t="str">
        <f>IF(OR(B2404="",D2404=0),"",VLOOKUP(B2404,#REF!,5,0))</f>
        <v/>
      </c>
      <c r="H2404" s="309" t="e">
        <f>#N/A</f>
        <v>#N/A</v>
      </c>
      <c r="I2404" s="486" t="e">
        <f>#N/A</f>
        <v>#N/A</v>
      </c>
      <c r="J2404" s="270" t="e">
        <f>#N/A</f>
        <v>#N/A</v>
      </c>
      <c r="K2404" s="470" t="e">
        <f>#N/A</f>
        <v>#N/A</v>
      </c>
    </row>
    <row r="2405" spans="2:11" ht="15" customHeight="1">
      <c r="B2405" s="299"/>
      <c r="C2405" s="302" t="str">
        <f>IF(B2405&lt;&gt;"",VLOOKUP(B2405,#REF!,2,0),"")</f>
        <v/>
      </c>
      <c r="D2405" s="301" t="str">
        <f>IF(B2405&lt;&gt;"",VLOOKUP(B2405,#REF!,3,0),"")</f>
        <v/>
      </c>
      <c r="E2405" s="308"/>
      <c r="F2405" s="308" t="str">
        <f>IF(OR(B2405="",D2405=0),"",VLOOKUP(B2405,#REF!,4,0))</f>
        <v/>
      </c>
      <c r="G2405" s="308" t="str">
        <f>IF(OR(B2405="",D2405=0),"",VLOOKUP(B2405,#REF!,5,0))</f>
        <v/>
      </c>
      <c r="H2405" s="309" t="e">
        <f>#N/A</f>
        <v>#N/A</v>
      </c>
      <c r="I2405" s="486" t="e">
        <f>#N/A</f>
        <v>#N/A</v>
      </c>
      <c r="J2405" s="270" t="e">
        <f>#N/A</f>
        <v>#N/A</v>
      </c>
      <c r="K2405" s="470" t="e">
        <f>#N/A</f>
        <v>#N/A</v>
      </c>
    </row>
    <row r="2406" spans="2:11" ht="15" customHeight="1">
      <c r="B2406" s="299"/>
      <c r="C2406" s="302" t="str">
        <f>IF(B2406&lt;&gt;"",VLOOKUP(B2406,#REF!,2,0),"")</f>
        <v/>
      </c>
      <c r="D2406" s="301" t="str">
        <f>IF(B2406&lt;&gt;"",VLOOKUP(B2406,#REF!,3,0),"")</f>
        <v/>
      </c>
      <c r="E2406" s="308"/>
      <c r="F2406" s="308" t="str">
        <f>IF(OR(B2406="",D2406=0),"",VLOOKUP(B2406,#REF!,4,0))</f>
        <v/>
      </c>
      <c r="G2406" s="308" t="str">
        <f>IF(OR(B2406="",D2406=0),"",VLOOKUP(B2406,#REF!,5,0))</f>
        <v/>
      </c>
      <c r="H2406" s="309" t="e">
        <f>#N/A</f>
        <v>#N/A</v>
      </c>
      <c r="I2406" s="486" t="e">
        <f>#N/A</f>
        <v>#N/A</v>
      </c>
      <c r="J2406" s="270" t="e">
        <f>#N/A</f>
        <v>#N/A</v>
      </c>
      <c r="K2406" s="470" t="e">
        <f>#N/A</f>
        <v>#N/A</v>
      </c>
    </row>
    <row r="2407" spans="2:11" ht="15" customHeight="1">
      <c r="B2407" s="299"/>
      <c r="C2407" s="302" t="str">
        <f>IF(B2407&lt;&gt;"",VLOOKUP(B2407,#REF!,2,0),"")</f>
        <v/>
      </c>
      <c r="D2407" s="301" t="str">
        <f>IF(B2407&lt;&gt;"",VLOOKUP(B2407,#REF!,3,0),"")</f>
        <v/>
      </c>
      <c r="E2407" s="308"/>
      <c r="F2407" s="308" t="str">
        <f>IF(OR(B2407="",D2407=0),"",VLOOKUP(B2407,#REF!,4,0))</f>
        <v/>
      </c>
      <c r="G2407" s="308" t="str">
        <f>IF(OR(B2407="",D2407=0),"",VLOOKUP(B2407,#REF!,5,0))</f>
        <v/>
      </c>
      <c r="H2407" s="309" t="e">
        <f>#N/A</f>
        <v>#N/A</v>
      </c>
      <c r="I2407" s="486" t="e">
        <f>#N/A</f>
        <v>#N/A</v>
      </c>
      <c r="J2407" s="270" t="e">
        <f>#N/A</f>
        <v>#N/A</v>
      </c>
      <c r="K2407" s="470" t="e">
        <f>#N/A</f>
        <v>#N/A</v>
      </c>
    </row>
    <row r="2408" spans="2:11" ht="15" customHeight="1">
      <c r="B2408" s="299"/>
      <c r="C2408" s="302" t="str">
        <f>IF(B2408&lt;&gt;"",VLOOKUP(B2408,#REF!,2,0),"")</f>
        <v/>
      </c>
      <c r="D2408" s="301" t="str">
        <f>IF(B2408&lt;&gt;"",VLOOKUP(B2408,#REF!,3,0),"")</f>
        <v/>
      </c>
      <c r="E2408" s="308"/>
      <c r="F2408" s="308" t="str">
        <f>IF(OR(B2408="",D2408=0),"",VLOOKUP(B2408,#REF!,4,0))</f>
        <v/>
      </c>
      <c r="G2408" s="308" t="str">
        <f>IF(OR(B2408="",D2408=0),"",VLOOKUP(B2408,#REF!,5,0))</f>
        <v/>
      </c>
      <c r="H2408" s="309" t="e">
        <f>#N/A</f>
        <v>#N/A</v>
      </c>
      <c r="I2408" s="486" t="e">
        <f>#N/A</f>
        <v>#N/A</v>
      </c>
      <c r="J2408" s="270" t="e">
        <f>#N/A</f>
        <v>#N/A</v>
      </c>
      <c r="K2408" s="470" t="e">
        <f>#N/A</f>
        <v>#N/A</v>
      </c>
    </row>
    <row r="2409" spans="2:11" ht="15" customHeight="1">
      <c r="B2409" s="299"/>
      <c r="C2409" s="302" t="str">
        <f>IF(B2409&lt;&gt;"",VLOOKUP(B2409,#REF!,2,0),"")</f>
        <v/>
      </c>
      <c r="D2409" s="301" t="str">
        <f>IF(B2409&lt;&gt;"",VLOOKUP(B2409,#REF!,3,0),"")</f>
        <v/>
      </c>
      <c r="E2409" s="308"/>
      <c r="F2409" s="308" t="str">
        <f>IF(OR(B2409="",D2409=0),"",VLOOKUP(B2409,#REF!,4,0))</f>
        <v/>
      </c>
      <c r="G2409" s="308" t="str">
        <f>IF(OR(B2409="",D2409=0),"",VLOOKUP(B2409,#REF!,5,0))</f>
        <v/>
      </c>
      <c r="H2409" s="309" t="e">
        <f>#N/A</f>
        <v>#N/A</v>
      </c>
      <c r="I2409" s="486" t="e">
        <f>#N/A</f>
        <v>#N/A</v>
      </c>
      <c r="J2409" s="270" t="e">
        <f>#N/A</f>
        <v>#N/A</v>
      </c>
      <c r="K2409" s="470" t="e">
        <f>#N/A</f>
        <v>#N/A</v>
      </c>
    </row>
    <row r="2410" spans="2:11" ht="15" customHeight="1">
      <c r="B2410" s="299"/>
      <c r="C2410" s="302" t="str">
        <f>IF(B2410&lt;&gt;"",VLOOKUP(B2410,#REF!,2,0),"")</f>
        <v/>
      </c>
      <c r="D2410" s="301" t="str">
        <f>IF(B2410&lt;&gt;"",VLOOKUP(B2410,#REF!,3,0),"")</f>
        <v/>
      </c>
      <c r="E2410" s="308"/>
      <c r="F2410" s="308" t="str">
        <f>IF(OR(B2410="",D2410=0),"",VLOOKUP(B2410,#REF!,4,0))</f>
        <v/>
      </c>
      <c r="G2410" s="308" t="str">
        <f>IF(OR(B2410="",D2410=0),"",VLOOKUP(B2410,#REF!,5,0))</f>
        <v/>
      </c>
      <c r="H2410" s="309" t="e">
        <f>#N/A</f>
        <v>#N/A</v>
      </c>
      <c r="I2410" s="486" t="e">
        <f>#N/A</f>
        <v>#N/A</v>
      </c>
      <c r="J2410" s="270" t="e">
        <f>#N/A</f>
        <v>#N/A</v>
      </c>
      <c r="K2410" s="470" t="e">
        <f>#N/A</f>
        <v>#N/A</v>
      </c>
    </row>
    <row r="2411" spans="2:11" ht="15" customHeight="1">
      <c r="B2411" s="299"/>
      <c r="C2411" s="302" t="str">
        <f>IF(B2411&lt;&gt;"",VLOOKUP(B2411,#REF!,2,0),"")</f>
        <v/>
      </c>
      <c r="D2411" s="301" t="str">
        <f>IF(B2411&lt;&gt;"",VLOOKUP(B2411,#REF!,3,0),"")</f>
        <v/>
      </c>
      <c r="E2411" s="308"/>
      <c r="F2411" s="308" t="str">
        <f>IF(OR(B2411="",D2411=0),"",VLOOKUP(B2411,#REF!,4,0))</f>
        <v/>
      </c>
      <c r="G2411" s="308" t="str">
        <f>IF(OR(B2411="",D2411=0),"",VLOOKUP(B2411,#REF!,5,0))</f>
        <v/>
      </c>
      <c r="H2411" s="309" t="e">
        <f>#N/A</f>
        <v>#N/A</v>
      </c>
      <c r="I2411" s="486" t="e">
        <f>#N/A</f>
        <v>#N/A</v>
      </c>
      <c r="J2411" s="270" t="e">
        <f>#N/A</f>
        <v>#N/A</v>
      </c>
      <c r="K2411" s="470" t="e">
        <f>#N/A</f>
        <v>#N/A</v>
      </c>
    </row>
    <row r="2412" spans="2:11" ht="15" customHeight="1">
      <c r="B2412" s="299"/>
      <c r="C2412" s="302" t="str">
        <f>IF(B2412&lt;&gt;"",VLOOKUP(B2412,#REF!,2,0),"")</f>
        <v/>
      </c>
      <c r="D2412" s="301" t="str">
        <f>IF(B2412&lt;&gt;"",VLOOKUP(B2412,#REF!,3,0),"")</f>
        <v/>
      </c>
      <c r="E2412" s="308"/>
      <c r="F2412" s="308" t="str">
        <f>IF(OR(B2412="",D2412=0),"",VLOOKUP(B2412,#REF!,4,0))</f>
        <v/>
      </c>
      <c r="G2412" s="308" t="str">
        <f>IF(OR(B2412="",D2412=0),"",VLOOKUP(B2412,#REF!,5,0))</f>
        <v/>
      </c>
      <c r="H2412" s="309" t="e">
        <f>#N/A</f>
        <v>#N/A</v>
      </c>
      <c r="I2412" s="486" t="e">
        <f>#N/A</f>
        <v>#N/A</v>
      </c>
      <c r="J2412" s="270" t="e">
        <f>#N/A</f>
        <v>#N/A</v>
      </c>
      <c r="K2412" s="470" t="e">
        <f>#N/A</f>
        <v>#N/A</v>
      </c>
    </row>
    <row r="2413" spans="2:11" ht="15" customHeight="1">
      <c r="B2413" s="299"/>
      <c r="C2413" s="302" t="str">
        <f>IF(B2413&lt;&gt;"",VLOOKUP(B2413,#REF!,2,0),"")</f>
        <v/>
      </c>
      <c r="D2413" s="301" t="str">
        <f>IF(B2413&lt;&gt;"",VLOOKUP(B2413,#REF!,3,0),"")</f>
        <v/>
      </c>
      <c r="E2413" s="308"/>
      <c r="F2413" s="308" t="str">
        <f>IF(OR(B2413="",D2413=0),"",VLOOKUP(B2413,#REF!,4,0))</f>
        <v/>
      </c>
      <c r="G2413" s="308" t="str">
        <f>IF(OR(B2413="",D2413=0),"",VLOOKUP(B2413,#REF!,5,0))</f>
        <v/>
      </c>
      <c r="H2413" s="309" t="e">
        <f>#N/A</f>
        <v>#N/A</v>
      </c>
      <c r="I2413" s="486" t="e">
        <f>#N/A</f>
        <v>#N/A</v>
      </c>
      <c r="J2413" s="270" t="e">
        <f>#N/A</f>
        <v>#N/A</v>
      </c>
      <c r="K2413" s="470" t="e">
        <f>#N/A</f>
        <v>#N/A</v>
      </c>
    </row>
    <row r="2414" spans="2:11" ht="15" customHeight="1">
      <c r="B2414" s="299"/>
      <c r="C2414" s="302" t="str">
        <f>IF(B2414&lt;&gt;"",VLOOKUP(B2414,#REF!,2,0),"")</f>
        <v/>
      </c>
      <c r="D2414" s="301" t="str">
        <f>IF(B2414&lt;&gt;"",VLOOKUP(B2414,#REF!,3,0),"")</f>
        <v/>
      </c>
      <c r="E2414" s="308"/>
      <c r="F2414" s="308" t="str">
        <f>IF(OR(B2414="",D2414=0),"",VLOOKUP(B2414,#REF!,4,0))</f>
        <v/>
      </c>
      <c r="G2414" s="308" t="str">
        <f>IF(OR(B2414="",D2414=0),"",VLOOKUP(B2414,#REF!,5,0))</f>
        <v/>
      </c>
      <c r="H2414" s="309" t="e">
        <f>#N/A</f>
        <v>#N/A</v>
      </c>
      <c r="I2414" s="486" t="e">
        <f>#N/A</f>
        <v>#N/A</v>
      </c>
      <c r="J2414" s="270" t="e">
        <f>#N/A</f>
        <v>#N/A</v>
      </c>
      <c r="K2414" s="470" t="e">
        <f>#N/A</f>
        <v>#N/A</v>
      </c>
    </row>
    <row r="2415" spans="2:11" ht="15" customHeight="1">
      <c r="B2415" s="299"/>
      <c r="C2415" s="302" t="str">
        <f>IF(B2415&lt;&gt;"",VLOOKUP(B2415,#REF!,2,0),"")</f>
        <v/>
      </c>
      <c r="D2415" s="301" t="str">
        <f>IF(B2415&lt;&gt;"",VLOOKUP(B2415,#REF!,3,0),"")</f>
        <v/>
      </c>
      <c r="E2415" s="308"/>
      <c r="F2415" s="308" t="str">
        <f>IF(OR(B2415="",D2415=0),"",VLOOKUP(B2415,#REF!,4,0))</f>
        <v/>
      </c>
      <c r="G2415" s="308" t="str">
        <f>IF(OR(B2415="",D2415=0),"",VLOOKUP(B2415,#REF!,5,0))</f>
        <v/>
      </c>
      <c r="H2415" s="309" t="e">
        <f>#N/A</f>
        <v>#N/A</v>
      </c>
      <c r="I2415" s="486" t="e">
        <f>#N/A</f>
        <v>#N/A</v>
      </c>
      <c r="J2415" s="270" t="e">
        <f>#N/A</f>
        <v>#N/A</v>
      </c>
      <c r="K2415" s="470" t="e">
        <f>#N/A</f>
        <v>#N/A</v>
      </c>
    </row>
    <row r="2416" spans="2:11" ht="15" customHeight="1">
      <c r="B2416" s="299"/>
      <c r="C2416" s="302" t="str">
        <f>IF(B2416&lt;&gt;"",VLOOKUP(B2416,#REF!,2,0),"")</f>
        <v/>
      </c>
      <c r="D2416" s="301" t="str">
        <f>IF(B2416&lt;&gt;"",VLOOKUP(B2416,#REF!,3,0),"")</f>
        <v/>
      </c>
      <c r="E2416" s="308"/>
      <c r="F2416" s="308" t="str">
        <f>IF(OR(B2416="",D2416=0),"",VLOOKUP(B2416,#REF!,4,0))</f>
        <v/>
      </c>
      <c r="G2416" s="308" t="str">
        <f>IF(OR(B2416="",D2416=0),"",VLOOKUP(B2416,#REF!,5,0))</f>
        <v/>
      </c>
      <c r="H2416" s="309" t="e">
        <f>#N/A</f>
        <v>#N/A</v>
      </c>
      <c r="I2416" s="486" t="e">
        <f>#N/A</f>
        <v>#N/A</v>
      </c>
      <c r="J2416" s="270" t="e">
        <f>#N/A</f>
        <v>#N/A</v>
      </c>
      <c r="K2416" s="470" t="e">
        <f>#N/A</f>
        <v>#N/A</v>
      </c>
    </row>
    <row r="2417" spans="2:11" ht="15" customHeight="1">
      <c r="B2417" s="299"/>
      <c r="C2417" s="302" t="str">
        <f>IF(B2417&lt;&gt;"",VLOOKUP(B2417,#REF!,2,0),"")</f>
        <v/>
      </c>
      <c r="D2417" s="301" t="str">
        <f>IF(B2417&lt;&gt;"",VLOOKUP(B2417,#REF!,3,0),"")</f>
        <v/>
      </c>
      <c r="E2417" s="308"/>
      <c r="F2417" s="308" t="str">
        <f>IF(OR(B2417="",D2417=0),"",VLOOKUP(B2417,#REF!,4,0))</f>
        <v/>
      </c>
      <c r="G2417" s="308" t="str">
        <f>IF(OR(B2417="",D2417=0),"",VLOOKUP(B2417,#REF!,5,0))</f>
        <v/>
      </c>
      <c r="H2417" s="309" t="e">
        <f>#N/A</f>
        <v>#N/A</v>
      </c>
      <c r="I2417" s="486" t="e">
        <f>#N/A</f>
        <v>#N/A</v>
      </c>
      <c r="J2417" s="270" t="e">
        <f>#N/A</f>
        <v>#N/A</v>
      </c>
      <c r="K2417" s="470" t="e">
        <f>#N/A</f>
        <v>#N/A</v>
      </c>
    </row>
    <row r="2418" spans="2:11" ht="15" customHeight="1">
      <c r="B2418" s="299"/>
      <c r="C2418" s="302" t="str">
        <f>IF(B2418&lt;&gt;"",VLOOKUP(B2418,#REF!,2,0),"")</f>
        <v/>
      </c>
      <c r="D2418" s="301" t="str">
        <f>IF(B2418&lt;&gt;"",VLOOKUP(B2418,#REF!,3,0),"")</f>
        <v/>
      </c>
      <c r="E2418" s="308"/>
      <c r="F2418" s="308" t="str">
        <f>IF(OR(B2418="",D2418=0),"",VLOOKUP(B2418,#REF!,4,0))</f>
        <v/>
      </c>
      <c r="G2418" s="308" t="str">
        <f>IF(OR(B2418="",D2418=0),"",VLOOKUP(B2418,#REF!,5,0))</f>
        <v/>
      </c>
      <c r="H2418" s="309" t="e">
        <f>#N/A</f>
        <v>#N/A</v>
      </c>
      <c r="I2418" s="486" t="e">
        <f>#N/A</f>
        <v>#N/A</v>
      </c>
      <c r="J2418" s="270" t="e">
        <f>#N/A</f>
        <v>#N/A</v>
      </c>
      <c r="K2418" s="470" t="e">
        <f>#N/A</f>
        <v>#N/A</v>
      </c>
    </row>
    <row r="2419" spans="2:11" ht="15" customHeight="1">
      <c r="B2419" s="299"/>
      <c r="C2419" s="302" t="str">
        <f>IF(B2419&lt;&gt;"",VLOOKUP(B2419,#REF!,2,0),"")</f>
        <v/>
      </c>
      <c r="D2419" s="301" t="str">
        <f>IF(B2419&lt;&gt;"",VLOOKUP(B2419,#REF!,3,0),"")</f>
        <v/>
      </c>
      <c r="E2419" s="308"/>
      <c r="F2419" s="308" t="str">
        <f>IF(OR(B2419="",D2419=0),"",VLOOKUP(B2419,#REF!,4,0))</f>
        <v/>
      </c>
      <c r="G2419" s="308" t="str">
        <f>IF(OR(B2419="",D2419=0),"",VLOOKUP(B2419,#REF!,5,0))</f>
        <v/>
      </c>
      <c r="H2419" s="309" t="e">
        <f>#N/A</f>
        <v>#N/A</v>
      </c>
      <c r="I2419" s="486" t="e">
        <f>#N/A</f>
        <v>#N/A</v>
      </c>
      <c r="J2419" s="270" t="e">
        <f>#N/A</f>
        <v>#N/A</v>
      </c>
      <c r="K2419" s="470" t="e">
        <f>#N/A</f>
        <v>#N/A</v>
      </c>
    </row>
    <row r="2420" spans="2:11" ht="15" customHeight="1">
      <c r="B2420" s="299"/>
      <c r="C2420" s="302" t="str">
        <f>IF(B2420&lt;&gt;"",VLOOKUP(B2420,#REF!,2,0),"")</f>
        <v/>
      </c>
      <c r="D2420" s="301" t="str">
        <f>IF(B2420&lt;&gt;"",VLOOKUP(B2420,#REF!,3,0),"")</f>
        <v/>
      </c>
      <c r="E2420" s="308"/>
      <c r="F2420" s="308" t="str">
        <f>IF(OR(B2420="",D2420=0),"",VLOOKUP(B2420,#REF!,4,0))</f>
        <v/>
      </c>
      <c r="G2420" s="308" t="str">
        <f>IF(OR(B2420="",D2420=0),"",VLOOKUP(B2420,#REF!,5,0))</f>
        <v/>
      </c>
      <c r="H2420" s="309" t="e">
        <f>#N/A</f>
        <v>#N/A</v>
      </c>
      <c r="I2420" s="486" t="e">
        <f>#N/A</f>
        <v>#N/A</v>
      </c>
      <c r="J2420" s="270" t="e">
        <f>#N/A</f>
        <v>#N/A</v>
      </c>
      <c r="K2420" s="470" t="e">
        <f>#N/A</f>
        <v>#N/A</v>
      </c>
    </row>
    <row r="2421" spans="2:11" ht="15" customHeight="1">
      <c r="B2421" s="299"/>
      <c r="C2421" s="302" t="str">
        <f>IF(B2421&lt;&gt;"",VLOOKUP(B2421,#REF!,2,0),"")</f>
        <v/>
      </c>
      <c r="D2421" s="301" t="str">
        <f>IF(B2421&lt;&gt;"",VLOOKUP(B2421,#REF!,3,0),"")</f>
        <v/>
      </c>
      <c r="E2421" s="308"/>
      <c r="F2421" s="308" t="str">
        <f>IF(OR(B2421="",D2421=0),"",VLOOKUP(B2421,#REF!,4,0))</f>
        <v/>
      </c>
      <c r="G2421" s="308" t="str">
        <f>IF(OR(B2421="",D2421=0),"",VLOOKUP(B2421,#REF!,5,0))</f>
        <v/>
      </c>
      <c r="H2421" s="309" t="e">
        <f>#N/A</f>
        <v>#N/A</v>
      </c>
      <c r="I2421" s="486" t="e">
        <f>#N/A</f>
        <v>#N/A</v>
      </c>
      <c r="J2421" s="270" t="e">
        <f>#N/A</f>
        <v>#N/A</v>
      </c>
      <c r="K2421" s="470" t="e">
        <f>#N/A</f>
        <v>#N/A</v>
      </c>
    </row>
    <row r="2422" spans="2:11" ht="15" customHeight="1">
      <c r="B2422" s="299"/>
      <c r="C2422" s="302" t="str">
        <f>IF(B2422&lt;&gt;"",VLOOKUP(B2422,#REF!,2,0),"")</f>
        <v/>
      </c>
      <c r="D2422" s="301" t="str">
        <f>IF(B2422&lt;&gt;"",VLOOKUP(B2422,#REF!,3,0),"")</f>
        <v/>
      </c>
      <c r="E2422" s="308"/>
      <c r="F2422" s="308" t="str">
        <f>IF(OR(B2422="",D2422=0),"",VLOOKUP(B2422,#REF!,4,0))</f>
        <v/>
      </c>
      <c r="G2422" s="308" t="str">
        <f>IF(OR(B2422="",D2422=0),"",VLOOKUP(B2422,#REF!,5,0))</f>
        <v/>
      </c>
      <c r="H2422" s="309" t="e">
        <f>#N/A</f>
        <v>#N/A</v>
      </c>
      <c r="I2422" s="486" t="e">
        <f>#N/A</f>
        <v>#N/A</v>
      </c>
      <c r="J2422" s="270" t="e">
        <f>#N/A</f>
        <v>#N/A</v>
      </c>
      <c r="K2422" s="470" t="e">
        <f>#N/A</f>
        <v>#N/A</v>
      </c>
    </row>
    <row r="2423" spans="2:11" ht="15" customHeight="1">
      <c r="B2423" s="299"/>
      <c r="C2423" s="302" t="str">
        <f>IF(B2423&lt;&gt;"",VLOOKUP(B2423,#REF!,2,0),"")</f>
        <v/>
      </c>
      <c r="D2423" s="301" t="str">
        <f>IF(B2423&lt;&gt;"",VLOOKUP(B2423,#REF!,3,0),"")</f>
        <v/>
      </c>
      <c r="E2423" s="308"/>
      <c r="F2423" s="308" t="str">
        <f>IF(OR(B2423="",D2423=0),"",VLOOKUP(B2423,#REF!,4,0))</f>
        <v/>
      </c>
      <c r="G2423" s="308" t="str">
        <f>IF(OR(B2423="",D2423=0),"",VLOOKUP(B2423,#REF!,5,0))</f>
        <v/>
      </c>
      <c r="H2423" s="309" t="e">
        <f>#N/A</f>
        <v>#N/A</v>
      </c>
      <c r="I2423" s="486" t="e">
        <f>#N/A</f>
        <v>#N/A</v>
      </c>
      <c r="J2423" s="270" t="e">
        <f>#N/A</f>
        <v>#N/A</v>
      </c>
      <c r="K2423" s="470" t="e">
        <f>#N/A</f>
        <v>#N/A</v>
      </c>
    </row>
    <row r="2424" spans="2:11" ht="15" customHeight="1">
      <c r="B2424" s="299"/>
      <c r="C2424" s="302" t="str">
        <f>IF(B2424&lt;&gt;"",VLOOKUP(B2424,#REF!,2,0),"")</f>
        <v/>
      </c>
      <c r="D2424" s="301" t="str">
        <f>IF(B2424&lt;&gt;"",VLOOKUP(B2424,#REF!,3,0),"")</f>
        <v/>
      </c>
      <c r="E2424" s="308"/>
      <c r="F2424" s="308" t="str">
        <f>IF(OR(B2424="",D2424=0),"",VLOOKUP(B2424,#REF!,4,0))</f>
        <v/>
      </c>
      <c r="G2424" s="308" t="str">
        <f>IF(OR(B2424="",D2424=0),"",VLOOKUP(B2424,#REF!,5,0))</f>
        <v/>
      </c>
      <c r="H2424" s="309" t="e">
        <f>#N/A</f>
        <v>#N/A</v>
      </c>
      <c r="I2424" s="486" t="e">
        <f>#N/A</f>
        <v>#N/A</v>
      </c>
      <c r="J2424" s="270" t="e">
        <f>#N/A</f>
        <v>#N/A</v>
      </c>
      <c r="K2424" s="470" t="e">
        <f>#N/A</f>
        <v>#N/A</v>
      </c>
    </row>
    <row r="2425" spans="2:11" ht="15" customHeight="1">
      <c r="B2425" s="299"/>
      <c r="C2425" s="302" t="str">
        <f>IF(B2425&lt;&gt;"",VLOOKUP(B2425,#REF!,2,0),"")</f>
        <v/>
      </c>
      <c r="D2425" s="301" t="str">
        <f>IF(B2425&lt;&gt;"",VLOOKUP(B2425,#REF!,3,0),"")</f>
        <v/>
      </c>
      <c r="E2425" s="308"/>
      <c r="F2425" s="308" t="str">
        <f>IF(OR(B2425="",D2425=0),"",VLOOKUP(B2425,#REF!,4,0))</f>
        <v/>
      </c>
      <c r="G2425" s="308" t="str">
        <f>IF(OR(B2425="",D2425=0),"",VLOOKUP(B2425,#REF!,5,0))</f>
        <v/>
      </c>
      <c r="H2425" s="309" t="e">
        <f>#N/A</f>
        <v>#N/A</v>
      </c>
      <c r="I2425" s="486" t="e">
        <f>#N/A</f>
        <v>#N/A</v>
      </c>
      <c r="J2425" s="270" t="e">
        <f>#N/A</f>
        <v>#N/A</v>
      </c>
      <c r="K2425" s="470" t="e">
        <f>#N/A</f>
        <v>#N/A</v>
      </c>
    </row>
    <row r="2426" spans="2:11" ht="15" customHeight="1">
      <c r="B2426" s="299"/>
      <c r="C2426" s="302" t="str">
        <f>IF(B2426&lt;&gt;"",VLOOKUP(B2426,#REF!,2,0),"")</f>
        <v/>
      </c>
      <c r="D2426" s="301" t="str">
        <f>IF(B2426&lt;&gt;"",VLOOKUP(B2426,#REF!,3,0),"")</f>
        <v/>
      </c>
      <c r="E2426" s="308"/>
      <c r="F2426" s="308" t="str">
        <f>IF(OR(B2426="",D2426=0),"",VLOOKUP(B2426,#REF!,4,0))</f>
        <v/>
      </c>
      <c r="G2426" s="308" t="str">
        <f>IF(OR(B2426="",D2426=0),"",VLOOKUP(B2426,#REF!,5,0))</f>
        <v/>
      </c>
      <c r="H2426" s="309" t="e">
        <f>#N/A</f>
        <v>#N/A</v>
      </c>
      <c r="I2426" s="486" t="e">
        <f>#N/A</f>
        <v>#N/A</v>
      </c>
      <c r="J2426" s="270" t="e">
        <f>#N/A</f>
        <v>#N/A</v>
      </c>
      <c r="K2426" s="470" t="e">
        <f>#N/A</f>
        <v>#N/A</v>
      </c>
    </row>
    <row r="2427" spans="2:11" ht="15" customHeight="1">
      <c r="B2427" s="299"/>
      <c r="C2427" s="302" t="str">
        <f>IF(B2427&lt;&gt;"",VLOOKUP(B2427,#REF!,2,0),"")</f>
        <v/>
      </c>
      <c r="D2427" s="301" t="str">
        <f>IF(B2427&lt;&gt;"",VLOOKUP(B2427,#REF!,3,0),"")</f>
        <v/>
      </c>
      <c r="E2427" s="308"/>
      <c r="F2427" s="308" t="str">
        <f>IF(OR(B2427="",D2427=0),"",VLOOKUP(B2427,#REF!,4,0))</f>
        <v/>
      </c>
      <c r="G2427" s="308" t="str">
        <f>IF(OR(B2427="",D2427=0),"",VLOOKUP(B2427,#REF!,5,0))</f>
        <v/>
      </c>
      <c r="H2427" s="309" t="e">
        <f>#N/A</f>
        <v>#N/A</v>
      </c>
      <c r="I2427" s="486" t="e">
        <f>#N/A</f>
        <v>#N/A</v>
      </c>
      <c r="J2427" s="270" t="e">
        <f>#N/A</f>
        <v>#N/A</v>
      </c>
      <c r="K2427" s="470" t="e">
        <f>#N/A</f>
        <v>#N/A</v>
      </c>
    </row>
    <row r="2428" spans="2:11" ht="15" customHeight="1">
      <c r="B2428" s="299"/>
      <c r="C2428" s="302" t="str">
        <f>IF(B2428&lt;&gt;"",VLOOKUP(B2428,#REF!,2,0),"")</f>
        <v/>
      </c>
      <c r="D2428" s="301" t="str">
        <f>IF(B2428&lt;&gt;"",VLOOKUP(B2428,#REF!,3,0),"")</f>
        <v/>
      </c>
      <c r="E2428" s="308"/>
      <c r="F2428" s="308" t="str">
        <f>IF(OR(B2428="",D2428=0),"",VLOOKUP(B2428,#REF!,4,0))</f>
        <v/>
      </c>
      <c r="G2428" s="308" t="str">
        <f>IF(OR(B2428="",D2428=0),"",VLOOKUP(B2428,#REF!,5,0))</f>
        <v/>
      </c>
      <c r="H2428" s="309" t="e">
        <f>#N/A</f>
        <v>#N/A</v>
      </c>
      <c r="I2428" s="486" t="e">
        <f>#N/A</f>
        <v>#N/A</v>
      </c>
      <c r="J2428" s="270" t="e">
        <f>#N/A</f>
        <v>#N/A</v>
      </c>
      <c r="K2428" s="470" t="e">
        <f>#N/A</f>
        <v>#N/A</v>
      </c>
    </row>
    <row r="2429" spans="2:11" ht="15" customHeight="1">
      <c r="B2429" s="299"/>
      <c r="C2429" s="302" t="str">
        <f>IF(B2429&lt;&gt;"",VLOOKUP(B2429,#REF!,2,0),"")</f>
        <v/>
      </c>
      <c r="D2429" s="301" t="str">
        <f>IF(B2429&lt;&gt;"",VLOOKUP(B2429,#REF!,3,0),"")</f>
        <v/>
      </c>
      <c r="E2429" s="308"/>
      <c r="F2429" s="308" t="str">
        <f>IF(OR(B2429="",D2429=0),"",VLOOKUP(B2429,#REF!,4,0))</f>
        <v/>
      </c>
      <c r="G2429" s="308" t="str">
        <f>IF(OR(B2429="",D2429=0),"",VLOOKUP(B2429,#REF!,5,0))</f>
        <v/>
      </c>
      <c r="H2429" s="309" t="e">
        <f>#N/A</f>
        <v>#N/A</v>
      </c>
      <c r="I2429" s="486" t="e">
        <f>#N/A</f>
        <v>#N/A</v>
      </c>
      <c r="J2429" s="270" t="e">
        <f>#N/A</f>
        <v>#N/A</v>
      </c>
      <c r="K2429" s="470" t="e">
        <f>#N/A</f>
        <v>#N/A</v>
      </c>
    </row>
    <row r="2430" spans="2:11" ht="15" customHeight="1">
      <c r="B2430" s="299"/>
      <c r="C2430" s="302" t="str">
        <f>IF(B2430&lt;&gt;"",VLOOKUP(B2430,#REF!,2,0),"")</f>
        <v/>
      </c>
      <c r="D2430" s="301" t="str">
        <f>IF(B2430&lt;&gt;"",VLOOKUP(B2430,#REF!,3,0),"")</f>
        <v/>
      </c>
      <c r="E2430" s="308"/>
      <c r="F2430" s="308" t="str">
        <f>IF(OR(B2430="",D2430=0),"",VLOOKUP(B2430,#REF!,4,0))</f>
        <v/>
      </c>
      <c r="G2430" s="308" t="str">
        <f>IF(OR(B2430="",D2430=0),"",VLOOKUP(B2430,#REF!,5,0))</f>
        <v/>
      </c>
      <c r="H2430" s="309" t="e">
        <f>#N/A</f>
        <v>#N/A</v>
      </c>
      <c r="I2430" s="486" t="e">
        <f>#N/A</f>
        <v>#N/A</v>
      </c>
      <c r="J2430" s="270" t="e">
        <f>#N/A</f>
        <v>#N/A</v>
      </c>
      <c r="K2430" s="470" t="e">
        <f>#N/A</f>
        <v>#N/A</v>
      </c>
    </row>
    <row r="2431" spans="2:11" ht="15" customHeight="1">
      <c r="B2431" s="299"/>
      <c r="C2431" s="302" t="str">
        <f>IF(B2431&lt;&gt;"",VLOOKUP(B2431,#REF!,2,0),"")</f>
        <v/>
      </c>
      <c r="D2431" s="301" t="str">
        <f>IF(B2431&lt;&gt;"",VLOOKUP(B2431,#REF!,3,0),"")</f>
        <v/>
      </c>
      <c r="E2431" s="308"/>
      <c r="F2431" s="308" t="str">
        <f>IF(OR(B2431="",D2431=0),"",VLOOKUP(B2431,#REF!,4,0))</f>
        <v/>
      </c>
      <c r="G2431" s="308" t="str">
        <f>IF(OR(B2431="",D2431=0),"",VLOOKUP(B2431,#REF!,5,0))</f>
        <v/>
      </c>
      <c r="H2431" s="309" t="e">
        <f>#N/A</f>
        <v>#N/A</v>
      </c>
      <c r="I2431" s="486" t="e">
        <f>#N/A</f>
        <v>#N/A</v>
      </c>
      <c r="J2431" s="270" t="e">
        <f>#N/A</f>
        <v>#N/A</v>
      </c>
      <c r="K2431" s="470" t="e">
        <f>#N/A</f>
        <v>#N/A</v>
      </c>
    </row>
    <row r="2432" spans="2:11" ht="15" customHeight="1">
      <c r="B2432" s="299"/>
      <c r="C2432" s="302" t="str">
        <f>IF(B2432&lt;&gt;"",VLOOKUP(B2432,#REF!,2,0),"")</f>
        <v/>
      </c>
      <c r="D2432" s="301" t="str">
        <f>IF(B2432&lt;&gt;"",VLOOKUP(B2432,#REF!,3,0),"")</f>
        <v/>
      </c>
      <c r="E2432" s="308"/>
      <c r="F2432" s="308" t="str">
        <f>IF(OR(B2432="",D2432=0),"",VLOOKUP(B2432,#REF!,4,0))</f>
        <v/>
      </c>
      <c r="G2432" s="308" t="str">
        <f>IF(OR(B2432="",D2432=0),"",VLOOKUP(B2432,#REF!,5,0))</f>
        <v/>
      </c>
      <c r="H2432" s="309" t="e">
        <f>#N/A</f>
        <v>#N/A</v>
      </c>
      <c r="I2432" s="486" t="e">
        <f>#N/A</f>
        <v>#N/A</v>
      </c>
      <c r="J2432" s="270" t="e">
        <f>#N/A</f>
        <v>#N/A</v>
      </c>
      <c r="K2432" s="470" t="e">
        <f>#N/A</f>
        <v>#N/A</v>
      </c>
    </row>
    <row r="2433" spans="2:11" ht="15" customHeight="1">
      <c r="B2433" s="299"/>
      <c r="C2433" s="302" t="str">
        <f>IF(B2433&lt;&gt;"",VLOOKUP(B2433,#REF!,2,0),"")</f>
        <v/>
      </c>
      <c r="D2433" s="301" t="str">
        <f>IF(B2433&lt;&gt;"",VLOOKUP(B2433,#REF!,3,0),"")</f>
        <v/>
      </c>
      <c r="E2433" s="308"/>
      <c r="F2433" s="308" t="str">
        <f>IF(OR(B2433="",D2433=0),"",VLOOKUP(B2433,#REF!,4,0))</f>
        <v/>
      </c>
      <c r="G2433" s="308" t="str">
        <f>IF(OR(B2433="",D2433=0),"",VLOOKUP(B2433,#REF!,5,0))</f>
        <v/>
      </c>
      <c r="H2433" s="309" t="e">
        <f>#N/A</f>
        <v>#N/A</v>
      </c>
      <c r="I2433" s="486" t="e">
        <f>#N/A</f>
        <v>#N/A</v>
      </c>
      <c r="J2433" s="270" t="e">
        <f>#N/A</f>
        <v>#N/A</v>
      </c>
      <c r="K2433" s="470" t="e">
        <f>#N/A</f>
        <v>#N/A</v>
      </c>
    </row>
    <row r="2434" spans="2:11" ht="15" customHeight="1">
      <c r="B2434" s="299"/>
      <c r="C2434" s="302" t="str">
        <f>IF(B2434&lt;&gt;"",VLOOKUP(B2434,#REF!,2,0),"")</f>
        <v/>
      </c>
      <c r="D2434" s="301" t="str">
        <f>IF(B2434&lt;&gt;"",VLOOKUP(B2434,#REF!,3,0),"")</f>
        <v/>
      </c>
      <c r="E2434" s="308"/>
      <c r="F2434" s="308" t="str">
        <f>IF(OR(B2434="",D2434=0),"",VLOOKUP(B2434,#REF!,4,0))</f>
        <v/>
      </c>
      <c r="G2434" s="308" t="str">
        <f>IF(OR(B2434="",D2434=0),"",VLOOKUP(B2434,#REF!,5,0))</f>
        <v/>
      </c>
      <c r="H2434" s="309" t="e">
        <f>#N/A</f>
        <v>#N/A</v>
      </c>
      <c r="I2434" s="486" t="e">
        <f>#N/A</f>
        <v>#N/A</v>
      </c>
      <c r="J2434" s="270" t="e">
        <f>#N/A</f>
        <v>#N/A</v>
      </c>
      <c r="K2434" s="470" t="e">
        <f>#N/A</f>
        <v>#N/A</v>
      </c>
    </row>
    <row r="2435" spans="2:11" ht="15" customHeight="1">
      <c r="B2435" s="299"/>
      <c r="C2435" s="302" t="str">
        <f>IF(B2435&lt;&gt;"",VLOOKUP(B2435,#REF!,2,0),"")</f>
        <v/>
      </c>
      <c r="D2435" s="301" t="str">
        <f>IF(B2435&lt;&gt;"",VLOOKUP(B2435,#REF!,3,0),"")</f>
        <v/>
      </c>
      <c r="E2435" s="308"/>
      <c r="F2435" s="308" t="str">
        <f>IF(OR(B2435="",D2435=0),"",VLOOKUP(B2435,#REF!,4,0))</f>
        <v/>
      </c>
      <c r="G2435" s="308" t="str">
        <f>IF(OR(B2435="",D2435=0),"",VLOOKUP(B2435,#REF!,5,0))</f>
        <v/>
      </c>
      <c r="H2435" s="309" t="e">
        <f>#N/A</f>
        <v>#N/A</v>
      </c>
      <c r="I2435" s="486" t="e">
        <f>#N/A</f>
        <v>#N/A</v>
      </c>
      <c r="J2435" s="270" t="e">
        <f>#N/A</f>
        <v>#N/A</v>
      </c>
      <c r="K2435" s="470" t="e">
        <f>#N/A</f>
        <v>#N/A</v>
      </c>
    </row>
    <row r="2436" spans="2:11" ht="15" customHeight="1">
      <c r="B2436" s="299"/>
      <c r="C2436" s="302" t="str">
        <f>IF(B2436&lt;&gt;"",VLOOKUP(B2436,#REF!,2,0),"")</f>
        <v/>
      </c>
      <c r="D2436" s="301" t="str">
        <f>IF(B2436&lt;&gt;"",VLOOKUP(B2436,#REF!,3,0),"")</f>
        <v/>
      </c>
      <c r="E2436" s="308"/>
      <c r="F2436" s="308" t="str">
        <f>IF(OR(B2436="",D2436=0),"",VLOOKUP(B2436,#REF!,4,0))</f>
        <v/>
      </c>
      <c r="G2436" s="308" t="str">
        <f>IF(OR(B2436="",D2436=0),"",VLOOKUP(B2436,#REF!,5,0))</f>
        <v/>
      </c>
      <c r="H2436" s="309" t="e">
        <f>#N/A</f>
        <v>#N/A</v>
      </c>
      <c r="I2436" s="486" t="e">
        <f>#N/A</f>
        <v>#N/A</v>
      </c>
      <c r="J2436" s="270" t="e">
        <f>#N/A</f>
        <v>#N/A</v>
      </c>
      <c r="K2436" s="470" t="e">
        <f>#N/A</f>
        <v>#N/A</v>
      </c>
    </row>
    <row r="2437" spans="2:11" ht="15" customHeight="1">
      <c r="B2437" s="299"/>
      <c r="C2437" s="302" t="str">
        <f>IF(B2437&lt;&gt;"",VLOOKUP(B2437,#REF!,2,0),"")</f>
        <v/>
      </c>
      <c r="D2437" s="301" t="str">
        <f>IF(B2437&lt;&gt;"",VLOOKUP(B2437,#REF!,3,0),"")</f>
        <v/>
      </c>
      <c r="E2437" s="308"/>
      <c r="F2437" s="308" t="str">
        <f>IF(OR(B2437="",D2437=0),"",VLOOKUP(B2437,#REF!,4,0))</f>
        <v/>
      </c>
      <c r="G2437" s="308" t="str">
        <f>IF(OR(B2437="",D2437=0),"",VLOOKUP(B2437,#REF!,5,0))</f>
        <v/>
      </c>
      <c r="H2437" s="309" t="e">
        <f>#N/A</f>
        <v>#N/A</v>
      </c>
      <c r="I2437" s="486" t="e">
        <f>#N/A</f>
        <v>#N/A</v>
      </c>
      <c r="J2437" s="270" t="e">
        <f>#N/A</f>
        <v>#N/A</v>
      </c>
      <c r="K2437" s="470" t="e">
        <f>#N/A</f>
        <v>#N/A</v>
      </c>
    </row>
    <row r="2438" spans="2:11" ht="15" customHeight="1">
      <c r="B2438" s="299"/>
      <c r="C2438" s="302" t="str">
        <f>IF(B2438&lt;&gt;"",VLOOKUP(B2438,#REF!,2,0),"")</f>
        <v/>
      </c>
      <c r="D2438" s="301" t="str">
        <f>IF(B2438&lt;&gt;"",VLOOKUP(B2438,#REF!,3,0),"")</f>
        <v/>
      </c>
      <c r="E2438" s="308"/>
      <c r="F2438" s="308" t="str">
        <f>IF(OR(B2438="",D2438=0),"",VLOOKUP(B2438,#REF!,4,0))</f>
        <v/>
      </c>
      <c r="G2438" s="308" t="str">
        <f>IF(OR(B2438="",D2438=0),"",VLOOKUP(B2438,#REF!,5,0))</f>
        <v/>
      </c>
      <c r="H2438" s="309" t="e">
        <f>#N/A</f>
        <v>#N/A</v>
      </c>
      <c r="I2438" s="486" t="e">
        <f>#N/A</f>
        <v>#N/A</v>
      </c>
      <c r="J2438" s="270" t="e">
        <f>#N/A</f>
        <v>#N/A</v>
      </c>
      <c r="K2438" s="470" t="e">
        <f>#N/A</f>
        <v>#N/A</v>
      </c>
    </row>
    <row r="2439" spans="2:11" ht="15" customHeight="1">
      <c r="B2439" s="299"/>
      <c r="C2439" s="302" t="str">
        <f>IF(B2439&lt;&gt;"",VLOOKUP(B2439,#REF!,2,0),"")</f>
        <v/>
      </c>
      <c r="D2439" s="301" t="str">
        <f>IF(B2439&lt;&gt;"",VLOOKUP(B2439,#REF!,3,0),"")</f>
        <v/>
      </c>
      <c r="E2439" s="308"/>
      <c r="F2439" s="308" t="str">
        <f>IF(OR(B2439="",D2439=0),"",VLOOKUP(B2439,#REF!,4,0))</f>
        <v/>
      </c>
      <c r="G2439" s="308" t="str">
        <f>IF(OR(B2439="",D2439=0),"",VLOOKUP(B2439,#REF!,5,0))</f>
        <v/>
      </c>
      <c r="H2439" s="309" t="e">
        <f>#N/A</f>
        <v>#N/A</v>
      </c>
      <c r="I2439" s="486" t="e">
        <f>#N/A</f>
        <v>#N/A</v>
      </c>
      <c r="J2439" s="270" t="e">
        <f>#N/A</f>
        <v>#N/A</v>
      </c>
      <c r="K2439" s="470" t="e">
        <f>#N/A</f>
        <v>#N/A</v>
      </c>
    </row>
    <row r="2440" spans="2:11" ht="15" customHeight="1">
      <c r="B2440" s="299"/>
      <c r="C2440" s="302" t="str">
        <f>IF(B2440&lt;&gt;"",VLOOKUP(B2440,#REF!,2,0),"")</f>
        <v/>
      </c>
      <c r="D2440" s="301" t="str">
        <f>IF(B2440&lt;&gt;"",VLOOKUP(B2440,#REF!,3,0),"")</f>
        <v/>
      </c>
      <c r="E2440" s="308"/>
      <c r="F2440" s="308" t="str">
        <f>IF(OR(B2440="",D2440=0),"",VLOOKUP(B2440,#REF!,4,0))</f>
        <v/>
      </c>
      <c r="G2440" s="308" t="str">
        <f>IF(OR(B2440="",D2440=0),"",VLOOKUP(B2440,#REF!,5,0))</f>
        <v/>
      </c>
      <c r="H2440" s="309" t="e">
        <f>#N/A</f>
        <v>#N/A</v>
      </c>
      <c r="I2440" s="486" t="e">
        <f>#N/A</f>
        <v>#N/A</v>
      </c>
      <c r="J2440" s="270" t="e">
        <f>#N/A</f>
        <v>#N/A</v>
      </c>
      <c r="K2440" s="470" t="e">
        <f>#N/A</f>
        <v>#N/A</v>
      </c>
    </row>
    <row r="2441" spans="2:11" ht="15" customHeight="1">
      <c r="B2441" s="299"/>
      <c r="C2441" s="302" t="str">
        <f>IF(B2441&lt;&gt;"",VLOOKUP(B2441,#REF!,2,0),"")</f>
        <v/>
      </c>
      <c r="D2441" s="301" t="str">
        <f>IF(B2441&lt;&gt;"",VLOOKUP(B2441,#REF!,3,0),"")</f>
        <v/>
      </c>
      <c r="E2441" s="308"/>
      <c r="F2441" s="308" t="str">
        <f>IF(OR(B2441="",D2441=0),"",VLOOKUP(B2441,#REF!,4,0))</f>
        <v/>
      </c>
      <c r="G2441" s="308" t="str">
        <f>IF(OR(B2441="",D2441=0),"",VLOOKUP(B2441,#REF!,5,0))</f>
        <v/>
      </c>
      <c r="H2441" s="309" t="e">
        <f>#N/A</f>
        <v>#N/A</v>
      </c>
      <c r="I2441" s="486" t="e">
        <f>#N/A</f>
        <v>#N/A</v>
      </c>
      <c r="J2441" s="270" t="e">
        <f>#N/A</f>
        <v>#N/A</v>
      </c>
      <c r="K2441" s="470" t="e">
        <f>#N/A</f>
        <v>#N/A</v>
      </c>
    </row>
    <row r="2442" spans="2:11" ht="15" customHeight="1">
      <c r="B2442" s="299"/>
      <c r="C2442" s="302" t="str">
        <f>IF(B2442&lt;&gt;"",VLOOKUP(B2442,#REF!,2,0),"")</f>
        <v/>
      </c>
      <c r="D2442" s="301" t="str">
        <f>IF(B2442&lt;&gt;"",VLOOKUP(B2442,#REF!,3,0),"")</f>
        <v/>
      </c>
      <c r="E2442" s="308"/>
      <c r="F2442" s="308" t="str">
        <f>IF(OR(B2442="",D2442=0),"",VLOOKUP(B2442,#REF!,4,0))</f>
        <v/>
      </c>
      <c r="G2442" s="308" t="str">
        <f>IF(OR(B2442="",D2442=0),"",VLOOKUP(B2442,#REF!,5,0))</f>
        <v/>
      </c>
      <c r="H2442" s="309" t="e">
        <f>#N/A</f>
        <v>#N/A</v>
      </c>
      <c r="I2442" s="486" t="e">
        <f>#N/A</f>
        <v>#N/A</v>
      </c>
      <c r="J2442" s="270" t="e">
        <f>#N/A</f>
        <v>#N/A</v>
      </c>
      <c r="K2442" s="470" t="e">
        <f>#N/A</f>
        <v>#N/A</v>
      </c>
    </row>
    <row r="2443" spans="2:11" ht="15" customHeight="1">
      <c r="B2443" s="299"/>
      <c r="C2443" s="302" t="str">
        <f>IF(B2443&lt;&gt;"",VLOOKUP(B2443,#REF!,2,0),"")</f>
        <v/>
      </c>
      <c r="D2443" s="301" t="str">
        <f>IF(B2443&lt;&gt;"",VLOOKUP(B2443,#REF!,3,0),"")</f>
        <v/>
      </c>
      <c r="E2443" s="308"/>
      <c r="F2443" s="308" t="str">
        <f>IF(OR(B2443="",D2443=0),"",VLOOKUP(B2443,#REF!,4,0))</f>
        <v/>
      </c>
      <c r="G2443" s="308" t="str">
        <f>IF(OR(B2443="",D2443=0),"",VLOOKUP(B2443,#REF!,5,0))</f>
        <v/>
      </c>
      <c r="H2443" s="309" t="e">
        <f>#N/A</f>
        <v>#N/A</v>
      </c>
      <c r="I2443" s="486" t="e">
        <f>#N/A</f>
        <v>#N/A</v>
      </c>
      <c r="J2443" s="270" t="e">
        <f>#N/A</f>
        <v>#N/A</v>
      </c>
      <c r="K2443" s="470" t="e">
        <f>#N/A</f>
        <v>#N/A</v>
      </c>
    </row>
    <row r="2444" spans="2:11" ht="15" customHeight="1">
      <c r="B2444" s="299"/>
      <c r="C2444" s="302" t="str">
        <f>IF(B2444&lt;&gt;"",VLOOKUP(B2444,#REF!,2,0),"")</f>
        <v/>
      </c>
      <c r="D2444" s="301" t="str">
        <f>IF(B2444&lt;&gt;"",VLOOKUP(B2444,#REF!,3,0),"")</f>
        <v/>
      </c>
      <c r="E2444" s="308"/>
      <c r="F2444" s="308" t="str">
        <f>IF(OR(B2444="",D2444=0),"",VLOOKUP(B2444,#REF!,4,0))</f>
        <v/>
      </c>
      <c r="G2444" s="308" t="str">
        <f>IF(OR(B2444="",D2444=0),"",VLOOKUP(B2444,#REF!,5,0))</f>
        <v/>
      </c>
      <c r="H2444" s="309" t="e">
        <f>#N/A</f>
        <v>#N/A</v>
      </c>
      <c r="I2444" s="486" t="e">
        <f>#N/A</f>
        <v>#N/A</v>
      </c>
      <c r="J2444" s="270" t="e">
        <f>#N/A</f>
        <v>#N/A</v>
      </c>
      <c r="K2444" s="470" t="e">
        <f>#N/A</f>
        <v>#N/A</v>
      </c>
    </row>
    <row r="2445" spans="2:11" ht="15" customHeight="1">
      <c r="B2445" s="299"/>
      <c r="C2445" s="302" t="str">
        <f>IF(B2445&lt;&gt;"",VLOOKUP(B2445,#REF!,2,0),"")</f>
        <v/>
      </c>
      <c r="D2445" s="301" t="str">
        <f>IF(B2445&lt;&gt;"",VLOOKUP(B2445,#REF!,3,0),"")</f>
        <v/>
      </c>
      <c r="E2445" s="308"/>
      <c r="F2445" s="308" t="str">
        <f>IF(OR(B2445="",D2445=0),"",VLOOKUP(B2445,#REF!,4,0))</f>
        <v/>
      </c>
      <c r="G2445" s="308" t="str">
        <f>IF(OR(B2445="",D2445=0),"",VLOOKUP(B2445,#REF!,5,0))</f>
        <v/>
      </c>
      <c r="H2445" s="309" t="e">
        <f>#N/A</f>
        <v>#N/A</v>
      </c>
      <c r="I2445" s="486" t="e">
        <f>#N/A</f>
        <v>#N/A</v>
      </c>
      <c r="J2445" s="270" t="e">
        <f>#N/A</f>
        <v>#N/A</v>
      </c>
      <c r="K2445" s="470" t="e">
        <f>#N/A</f>
        <v>#N/A</v>
      </c>
    </row>
    <row r="2446" spans="2:11" ht="15" customHeight="1">
      <c r="B2446" s="299"/>
      <c r="C2446" s="302" t="str">
        <f>IF(B2446&lt;&gt;"",VLOOKUP(B2446,#REF!,2,0),"")</f>
        <v/>
      </c>
      <c r="D2446" s="301" t="str">
        <f>IF(B2446&lt;&gt;"",VLOOKUP(B2446,#REF!,3,0),"")</f>
        <v/>
      </c>
      <c r="E2446" s="308"/>
      <c r="F2446" s="308" t="str">
        <f>IF(OR(B2446="",D2446=0),"",VLOOKUP(B2446,#REF!,4,0))</f>
        <v/>
      </c>
      <c r="G2446" s="308" t="str">
        <f>IF(OR(B2446="",D2446=0),"",VLOOKUP(B2446,#REF!,5,0))</f>
        <v/>
      </c>
      <c r="H2446" s="309" t="e">
        <f>#N/A</f>
        <v>#N/A</v>
      </c>
      <c r="I2446" s="486" t="e">
        <f>#N/A</f>
        <v>#N/A</v>
      </c>
      <c r="J2446" s="270" t="e">
        <f>#N/A</f>
        <v>#N/A</v>
      </c>
      <c r="K2446" s="470" t="e">
        <f>#N/A</f>
        <v>#N/A</v>
      </c>
    </row>
    <row r="2447" spans="2:11" ht="15" customHeight="1">
      <c r="B2447" s="299"/>
      <c r="C2447" s="302" t="str">
        <f>IF(B2447&lt;&gt;"",VLOOKUP(B2447,#REF!,2,0),"")</f>
        <v/>
      </c>
      <c r="D2447" s="301" t="str">
        <f>IF(B2447&lt;&gt;"",VLOOKUP(B2447,#REF!,3,0),"")</f>
        <v/>
      </c>
      <c r="E2447" s="308"/>
      <c r="F2447" s="308" t="str">
        <f>IF(OR(B2447="",D2447=0),"",VLOOKUP(B2447,#REF!,4,0))</f>
        <v/>
      </c>
      <c r="G2447" s="308" t="str">
        <f>IF(OR(B2447="",D2447=0),"",VLOOKUP(B2447,#REF!,5,0))</f>
        <v/>
      </c>
      <c r="H2447" s="309" t="e">
        <f>#N/A</f>
        <v>#N/A</v>
      </c>
      <c r="I2447" s="486" t="e">
        <f>#N/A</f>
        <v>#N/A</v>
      </c>
      <c r="J2447" s="270" t="e">
        <f>#N/A</f>
        <v>#N/A</v>
      </c>
      <c r="K2447" s="470" t="e">
        <f>#N/A</f>
        <v>#N/A</v>
      </c>
    </row>
    <row r="2448" spans="2:11" ht="15" customHeight="1">
      <c r="B2448" s="299"/>
      <c r="C2448" s="302" t="str">
        <f>IF(B2448&lt;&gt;"",VLOOKUP(B2448,#REF!,2,0),"")</f>
        <v/>
      </c>
      <c r="D2448" s="301" t="str">
        <f>IF(B2448&lt;&gt;"",VLOOKUP(B2448,#REF!,3,0),"")</f>
        <v/>
      </c>
      <c r="E2448" s="308"/>
      <c r="F2448" s="308" t="str">
        <f>IF(OR(B2448="",D2448=0),"",VLOOKUP(B2448,#REF!,4,0))</f>
        <v/>
      </c>
      <c r="G2448" s="308" t="str">
        <f>IF(OR(B2448="",D2448=0),"",VLOOKUP(B2448,#REF!,5,0))</f>
        <v/>
      </c>
      <c r="H2448" s="309" t="e">
        <f>#N/A</f>
        <v>#N/A</v>
      </c>
      <c r="I2448" s="486" t="e">
        <f>#N/A</f>
        <v>#N/A</v>
      </c>
      <c r="J2448" s="270" t="e">
        <f>#N/A</f>
        <v>#N/A</v>
      </c>
      <c r="K2448" s="470" t="e">
        <f>#N/A</f>
        <v>#N/A</v>
      </c>
    </row>
    <row r="2449" spans="2:11" ht="15" customHeight="1">
      <c r="B2449" s="299"/>
      <c r="C2449" s="302" t="str">
        <f>IF(B2449&lt;&gt;"",VLOOKUP(B2449,#REF!,2,0),"")</f>
        <v/>
      </c>
      <c r="D2449" s="301" t="str">
        <f>IF(B2449&lt;&gt;"",VLOOKUP(B2449,#REF!,3,0),"")</f>
        <v/>
      </c>
      <c r="E2449" s="308"/>
      <c r="F2449" s="308" t="str">
        <f>IF(OR(B2449="",D2449=0),"",VLOOKUP(B2449,#REF!,4,0))</f>
        <v/>
      </c>
      <c r="G2449" s="308" t="str">
        <f>IF(OR(B2449="",D2449=0),"",VLOOKUP(B2449,#REF!,5,0))</f>
        <v/>
      </c>
      <c r="H2449" s="309" t="e">
        <f>#N/A</f>
        <v>#N/A</v>
      </c>
      <c r="I2449" s="486" t="e">
        <f>#N/A</f>
        <v>#N/A</v>
      </c>
      <c r="J2449" s="270" t="e">
        <f>#N/A</f>
        <v>#N/A</v>
      </c>
      <c r="K2449" s="470" t="e">
        <f>#N/A</f>
        <v>#N/A</v>
      </c>
    </row>
    <row r="2450" spans="2:11" ht="15" customHeight="1">
      <c r="B2450" s="299"/>
      <c r="C2450" s="302" t="str">
        <f>IF(B2450&lt;&gt;"",VLOOKUP(B2450,#REF!,2,0),"")</f>
        <v/>
      </c>
      <c r="D2450" s="301" t="str">
        <f>IF(B2450&lt;&gt;"",VLOOKUP(B2450,#REF!,3,0),"")</f>
        <v/>
      </c>
      <c r="E2450" s="308"/>
      <c r="F2450" s="308" t="str">
        <f>IF(OR(B2450="",D2450=0),"",VLOOKUP(B2450,#REF!,4,0))</f>
        <v/>
      </c>
      <c r="G2450" s="308" t="str">
        <f>IF(OR(B2450="",D2450=0),"",VLOOKUP(B2450,#REF!,5,0))</f>
        <v/>
      </c>
      <c r="H2450" s="309" t="e">
        <f>#N/A</f>
        <v>#N/A</v>
      </c>
      <c r="I2450" s="486" t="e">
        <f>#N/A</f>
        <v>#N/A</v>
      </c>
      <c r="J2450" s="270" t="e">
        <f>#N/A</f>
        <v>#N/A</v>
      </c>
      <c r="K2450" s="470" t="e">
        <f>#N/A</f>
        <v>#N/A</v>
      </c>
    </row>
    <row r="2451" spans="2:11" ht="15" customHeight="1">
      <c r="B2451" s="299"/>
      <c r="C2451" s="302" t="str">
        <f>IF(B2451&lt;&gt;"",VLOOKUP(B2451,#REF!,2,0),"")</f>
        <v/>
      </c>
      <c r="D2451" s="301" t="str">
        <f>IF(B2451&lt;&gt;"",VLOOKUP(B2451,#REF!,3,0),"")</f>
        <v/>
      </c>
      <c r="E2451" s="308"/>
      <c r="F2451" s="308" t="str">
        <f>IF(OR(B2451="",D2451=0),"",VLOOKUP(B2451,#REF!,4,0))</f>
        <v/>
      </c>
      <c r="G2451" s="308" t="str">
        <f>IF(OR(B2451="",D2451=0),"",VLOOKUP(B2451,#REF!,5,0))</f>
        <v/>
      </c>
      <c r="H2451" s="309" t="e">
        <f>#N/A</f>
        <v>#N/A</v>
      </c>
      <c r="I2451" s="486" t="e">
        <f>#N/A</f>
        <v>#N/A</v>
      </c>
      <c r="J2451" s="270" t="e">
        <f>#N/A</f>
        <v>#N/A</v>
      </c>
      <c r="K2451" s="470" t="e">
        <f>#N/A</f>
        <v>#N/A</v>
      </c>
    </row>
    <row r="2452" spans="2:11" ht="15" customHeight="1">
      <c r="B2452" s="299"/>
      <c r="C2452" s="302" t="str">
        <f>IF(B2452&lt;&gt;"",VLOOKUP(B2452,#REF!,2,0),"")</f>
        <v/>
      </c>
      <c r="D2452" s="301" t="str">
        <f>IF(B2452&lt;&gt;"",VLOOKUP(B2452,#REF!,3,0),"")</f>
        <v/>
      </c>
      <c r="E2452" s="308"/>
      <c r="F2452" s="308" t="str">
        <f>IF(OR(B2452="",D2452=0),"",VLOOKUP(B2452,#REF!,4,0))</f>
        <v/>
      </c>
      <c r="G2452" s="308" t="str">
        <f>IF(OR(B2452="",D2452=0),"",VLOOKUP(B2452,#REF!,5,0))</f>
        <v/>
      </c>
      <c r="H2452" s="309" t="e">
        <f>#N/A</f>
        <v>#N/A</v>
      </c>
      <c r="I2452" s="486" t="e">
        <f>#N/A</f>
        <v>#N/A</v>
      </c>
      <c r="J2452" s="270" t="e">
        <f>#N/A</f>
        <v>#N/A</v>
      </c>
      <c r="K2452" s="470" t="e">
        <f>#N/A</f>
        <v>#N/A</v>
      </c>
    </row>
    <row r="2453" spans="2:11" ht="15" customHeight="1">
      <c r="B2453" s="299"/>
      <c r="C2453" s="302" t="str">
        <f>IF(B2453&lt;&gt;"",VLOOKUP(B2453,#REF!,2,0),"")</f>
        <v/>
      </c>
      <c r="D2453" s="301" t="str">
        <f>IF(B2453&lt;&gt;"",VLOOKUP(B2453,#REF!,3,0),"")</f>
        <v/>
      </c>
      <c r="E2453" s="308"/>
      <c r="F2453" s="308" t="str">
        <f>IF(OR(B2453="",D2453=0),"",VLOOKUP(B2453,#REF!,4,0))</f>
        <v/>
      </c>
      <c r="G2453" s="308" t="str">
        <f>IF(OR(B2453="",D2453=0),"",VLOOKUP(B2453,#REF!,5,0))</f>
        <v/>
      </c>
      <c r="H2453" s="309" t="e">
        <f>#N/A</f>
        <v>#N/A</v>
      </c>
      <c r="I2453" s="486" t="e">
        <f>#N/A</f>
        <v>#N/A</v>
      </c>
      <c r="J2453" s="270" t="e">
        <f>#N/A</f>
        <v>#N/A</v>
      </c>
      <c r="K2453" s="470" t="e">
        <f>#N/A</f>
        <v>#N/A</v>
      </c>
    </row>
    <row r="2454" spans="2:11" ht="15" customHeight="1">
      <c r="B2454" s="299"/>
      <c r="C2454" s="302" t="str">
        <f>IF(B2454&lt;&gt;"",VLOOKUP(B2454,#REF!,2,0),"")</f>
        <v/>
      </c>
      <c r="D2454" s="301" t="str">
        <f>IF(B2454&lt;&gt;"",VLOOKUP(B2454,#REF!,3,0),"")</f>
        <v/>
      </c>
      <c r="E2454" s="308"/>
      <c r="F2454" s="308" t="str">
        <f>IF(OR(B2454="",D2454=0),"",VLOOKUP(B2454,#REF!,4,0))</f>
        <v/>
      </c>
      <c r="G2454" s="308" t="str">
        <f>IF(OR(B2454="",D2454=0),"",VLOOKUP(B2454,#REF!,5,0))</f>
        <v/>
      </c>
      <c r="H2454" s="309" t="e">
        <f>#N/A</f>
        <v>#N/A</v>
      </c>
      <c r="I2454" s="486" t="e">
        <f>#N/A</f>
        <v>#N/A</v>
      </c>
      <c r="J2454" s="270" t="e">
        <f>#N/A</f>
        <v>#N/A</v>
      </c>
      <c r="K2454" s="470" t="e">
        <f>#N/A</f>
        <v>#N/A</v>
      </c>
    </row>
    <row r="2455" spans="2:11" ht="15" customHeight="1">
      <c r="B2455" s="299"/>
      <c r="C2455" s="302" t="str">
        <f>IF(B2455&lt;&gt;"",VLOOKUP(B2455,#REF!,2,0),"")</f>
        <v/>
      </c>
      <c r="D2455" s="301" t="str">
        <f>IF(B2455&lt;&gt;"",VLOOKUP(B2455,#REF!,3,0),"")</f>
        <v/>
      </c>
      <c r="E2455" s="308"/>
      <c r="F2455" s="308" t="str">
        <f>IF(OR(B2455="",D2455=0),"",VLOOKUP(B2455,#REF!,4,0))</f>
        <v/>
      </c>
      <c r="G2455" s="308" t="str">
        <f>IF(OR(B2455="",D2455=0),"",VLOOKUP(B2455,#REF!,5,0))</f>
        <v/>
      </c>
      <c r="H2455" s="309" t="e">
        <f>#N/A</f>
        <v>#N/A</v>
      </c>
      <c r="I2455" s="486" t="e">
        <f>#N/A</f>
        <v>#N/A</v>
      </c>
      <c r="J2455" s="270" t="e">
        <f>#N/A</f>
        <v>#N/A</v>
      </c>
      <c r="K2455" s="470" t="e">
        <f>#N/A</f>
        <v>#N/A</v>
      </c>
    </row>
    <row r="2456" spans="2:11" ht="15" customHeight="1">
      <c r="B2456" s="299"/>
      <c r="C2456" s="302" t="str">
        <f>IF(B2456&lt;&gt;"",VLOOKUP(B2456,#REF!,2,0),"")</f>
        <v/>
      </c>
      <c r="D2456" s="301" t="str">
        <f>IF(B2456&lt;&gt;"",VLOOKUP(B2456,#REF!,3,0),"")</f>
        <v/>
      </c>
      <c r="E2456" s="308"/>
      <c r="F2456" s="308" t="str">
        <f>IF(OR(B2456="",D2456=0),"",VLOOKUP(B2456,#REF!,4,0))</f>
        <v/>
      </c>
      <c r="G2456" s="308" t="str">
        <f>IF(OR(B2456="",D2456=0),"",VLOOKUP(B2456,#REF!,5,0))</f>
        <v/>
      </c>
      <c r="H2456" s="309" t="e">
        <f>#N/A</f>
        <v>#N/A</v>
      </c>
      <c r="I2456" s="486" t="e">
        <f>#N/A</f>
        <v>#N/A</v>
      </c>
      <c r="J2456" s="270" t="e">
        <f>#N/A</f>
        <v>#N/A</v>
      </c>
      <c r="K2456" s="470" t="e">
        <f>#N/A</f>
        <v>#N/A</v>
      </c>
    </row>
    <row r="2457" spans="2:11" ht="15" customHeight="1">
      <c r="B2457" s="299"/>
      <c r="C2457" s="302" t="str">
        <f>IF(B2457&lt;&gt;"",VLOOKUP(B2457,#REF!,2,0),"")</f>
        <v/>
      </c>
      <c r="D2457" s="301" t="str">
        <f>IF(B2457&lt;&gt;"",VLOOKUP(B2457,#REF!,3,0),"")</f>
        <v/>
      </c>
      <c r="E2457" s="308"/>
      <c r="F2457" s="308" t="str">
        <f>IF(OR(B2457="",D2457=0),"",VLOOKUP(B2457,#REF!,4,0))</f>
        <v/>
      </c>
      <c r="G2457" s="308" t="str">
        <f>IF(OR(B2457="",D2457=0),"",VLOOKUP(B2457,#REF!,5,0))</f>
        <v/>
      </c>
      <c r="H2457" s="309" t="e">
        <f>#N/A</f>
        <v>#N/A</v>
      </c>
      <c r="I2457" s="486" t="e">
        <f>#N/A</f>
        <v>#N/A</v>
      </c>
      <c r="J2457" s="270" t="e">
        <f>#N/A</f>
        <v>#N/A</v>
      </c>
      <c r="K2457" s="470" t="e">
        <f>#N/A</f>
        <v>#N/A</v>
      </c>
    </row>
    <row r="2458" spans="2:11" ht="15" customHeight="1">
      <c r="B2458" s="299"/>
      <c r="C2458" s="302" t="str">
        <f>IF(B2458&lt;&gt;"",VLOOKUP(B2458,#REF!,2,0),"")</f>
        <v/>
      </c>
      <c r="D2458" s="301" t="str">
        <f>IF(B2458&lt;&gt;"",VLOOKUP(B2458,#REF!,3,0),"")</f>
        <v/>
      </c>
      <c r="E2458" s="308"/>
      <c r="F2458" s="308" t="str">
        <f>IF(OR(B2458="",D2458=0),"",VLOOKUP(B2458,#REF!,4,0))</f>
        <v/>
      </c>
      <c r="G2458" s="308" t="str">
        <f>IF(OR(B2458="",D2458=0),"",VLOOKUP(B2458,#REF!,5,0))</f>
        <v/>
      </c>
      <c r="H2458" s="309" t="e">
        <f>#N/A</f>
        <v>#N/A</v>
      </c>
      <c r="I2458" s="486" t="e">
        <f>#N/A</f>
        <v>#N/A</v>
      </c>
      <c r="J2458" s="270" t="e">
        <f>#N/A</f>
        <v>#N/A</v>
      </c>
      <c r="K2458" s="470" t="e">
        <f>#N/A</f>
        <v>#N/A</v>
      </c>
    </row>
    <row r="2459" spans="2:11" ht="15" customHeight="1">
      <c r="B2459" s="299"/>
      <c r="C2459" s="302" t="str">
        <f>IF(B2459&lt;&gt;"",VLOOKUP(B2459,#REF!,2,0),"")</f>
        <v/>
      </c>
      <c r="D2459" s="301" t="str">
        <f>IF(B2459&lt;&gt;"",VLOOKUP(B2459,#REF!,3,0),"")</f>
        <v/>
      </c>
      <c r="E2459" s="308"/>
      <c r="F2459" s="308" t="str">
        <f>IF(OR(B2459="",D2459=0),"",VLOOKUP(B2459,#REF!,4,0))</f>
        <v/>
      </c>
      <c r="G2459" s="308" t="str">
        <f>IF(OR(B2459="",D2459=0),"",VLOOKUP(B2459,#REF!,5,0))</f>
        <v/>
      </c>
      <c r="H2459" s="309" t="e">
        <f>#N/A</f>
        <v>#N/A</v>
      </c>
      <c r="I2459" s="486" t="e">
        <f>#N/A</f>
        <v>#N/A</v>
      </c>
      <c r="J2459" s="270" t="e">
        <f>#N/A</f>
        <v>#N/A</v>
      </c>
      <c r="K2459" s="470" t="e">
        <f>#N/A</f>
        <v>#N/A</v>
      </c>
    </row>
    <row r="2460" spans="2:11" ht="15" customHeight="1">
      <c r="B2460" s="299"/>
      <c r="C2460" s="302" t="str">
        <f>IF(B2460&lt;&gt;"",VLOOKUP(B2460,#REF!,2,0),"")</f>
        <v/>
      </c>
      <c r="D2460" s="301" t="str">
        <f>IF(B2460&lt;&gt;"",VLOOKUP(B2460,#REF!,3,0),"")</f>
        <v/>
      </c>
      <c r="E2460" s="308"/>
      <c r="F2460" s="308" t="str">
        <f>IF(OR(B2460="",D2460=0),"",VLOOKUP(B2460,#REF!,4,0))</f>
        <v/>
      </c>
      <c r="G2460" s="308" t="str">
        <f>IF(OR(B2460="",D2460=0),"",VLOOKUP(B2460,#REF!,5,0))</f>
        <v/>
      </c>
      <c r="H2460" s="309" t="e">
        <f>#N/A</f>
        <v>#N/A</v>
      </c>
      <c r="I2460" s="486" t="e">
        <f>#N/A</f>
        <v>#N/A</v>
      </c>
      <c r="J2460" s="270" t="e">
        <f>#N/A</f>
        <v>#N/A</v>
      </c>
      <c r="K2460" s="470" t="e">
        <f>#N/A</f>
        <v>#N/A</v>
      </c>
    </row>
    <row r="2461" spans="2:11" ht="15" customHeight="1">
      <c r="B2461" s="299"/>
      <c r="C2461" s="302" t="str">
        <f>IF(B2461&lt;&gt;"",VLOOKUP(B2461,#REF!,2,0),"")</f>
        <v/>
      </c>
      <c r="D2461" s="301" t="str">
        <f>IF(B2461&lt;&gt;"",VLOOKUP(B2461,#REF!,3,0),"")</f>
        <v/>
      </c>
      <c r="E2461" s="308"/>
      <c r="F2461" s="308" t="str">
        <f>IF(OR(B2461="",D2461=0),"",VLOOKUP(B2461,#REF!,4,0))</f>
        <v/>
      </c>
      <c r="G2461" s="308" t="str">
        <f>IF(OR(B2461="",D2461=0),"",VLOOKUP(B2461,#REF!,5,0))</f>
        <v/>
      </c>
      <c r="H2461" s="309" t="e">
        <f>#N/A</f>
        <v>#N/A</v>
      </c>
      <c r="I2461" s="486" t="e">
        <f>#N/A</f>
        <v>#N/A</v>
      </c>
      <c r="J2461" s="270" t="e">
        <f>#N/A</f>
        <v>#N/A</v>
      </c>
      <c r="K2461" s="470" t="e">
        <f>#N/A</f>
        <v>#N/A</v>
      </c>
    </row>
    <row r="2462" spans="2:11" ht="15" customHeight="1">
      <c r="B2462" s="299"/>
      <c r="C2462" s="302" t="str">
        <f>IF(B2462&lt;&gt;"",VLOOKUP(B2462,#REF!,2,0),"")</f>
        <v/>
      </c>
      <c r="D2462" s="301" t="str">
        <f>IF(B2462&lt;&gt;"",VLOOKUP(B2462,#REF!,3,0),"")</f>
        <v/>
      </c>
      <c r="E2462" s="308"/>
      <c r="F2462" s="308" t="str">
        <f>IF(OR(B2462="",D2462=0),"",VLOOKUP(B2462,#REF!,4,0))</f>
        <v/>
      </c>
      <c r="G2462" s="308" t="str">
        <f>IF(OR(B2462="",D2462=0),"",VLOOKUP(B2462,#REF!,5,0))</f>
        <v/>
      </c>
      <c r="H2462" s="309" t="e">
        <f>#N/A</f>
        <v>#N/A</v>
      </c>
      <c r="I2462" s="486" t="e">
        <f>#N/A</f>
        <v>#N/A</v>
      </c>
      <c r="J2462" s="270" t="e">
        <f>#N/A</f>
        <v>#N/A</v>
      </c>
      <c r="K2462" s="470" t="e">
        <f>#N/A</f>
        <v>#N/A</v>
      </c>
    </row>
    <row r="2463" spans="2:11" ht="15" customHeight="1">
      <c r="B2463" s="299"/>
      <c r="C2463" s="302" t="str">
        <f>IF(B2463&lt;&gt;"",VLOOKUP(B2463,#REF!,2,0),"")</f>
        <v/>
      </c>
      <c r="D2463" s="301" t="str">
        <f>IF(B2463&lt;&gt;"",VLOOKUP(B2463,#REF!,3,0),"")</f>
        <v/>
      </c>
      <c r="E2463" s="308"/>
      <c r="F2463" s="308" t="str">
        <f>IF(OR(B2463="",D2463=0),"",VLOOKUP(B2463,#REF!,4,0))</f>
        <v/>
      </c>
      <c r="G2463" s="308" t="str">
        <f>IF(OR(B2463="",D2463=0),"",VLOOKUP(B2463,#REF!,5,0))</f>
        <v/>
      </c>
      <c r="H2463" s="309" t="e">
        <f>#N/A</f>
        <v>#N/A</v>
      </c>
      <c r="I2463" s="486" t="e">
        <f>#N/A</f>
        <v>#N/A</v>
      </c>
      <c r="J2463" s="270" t="e">
        <f>#N/A</f>
        <v>#N/A</v>
      </c>
      <c r="K2463" s="470" t="e">
        <f>#N/A</f>
        <v>#N/A</v>
      </c>
    </row>
    <row r="2464" spans="2:11" ht="15" customHeight="1">
      <c r="B2464" s="299"/>
      <c r="C2464" s="302" t="str">
        <f>IF(B2464&lt;&gt;"",VLOOKUP(B2464,#REF!,2,0),"")</f>
        <v/>
      </c>
      <c r="D2464" s="301" t="str">
        <f>IF(B2464&lt;&gt;"",VLOOKUP(B2464,#REF!,3,0),"")</f>
        <v/>
      </c>
      <c r="E2464" s="308"/>
      <c r="F2464" s="308" t="str">
        <f>IF(OR(B2464="",D2464=0),"",VLOOKUP(B2464,#REF!,4,0))</f>
        <v/>
      </c>
      <c r="G2464" s="308" t="str">
        <f>IF(OR(B2464="",D2464=0),"",VLOOKUP(B2464,#REF!,5,0))</f>
        <v/>
      </c>
      <c r="H2464" s="309" t="e">
        <f>#N/A</f>
        <v>#N/A</v>
      </c>
      <c r="I2464" s="486" t="e">
        <f>#N/A</f>
        <v>#N/A</v>
      </c>
      <c r="J2464" s="270" t="e">
        <f>#N/A</f>
        <v>#N/A</v>
      </c>
      <c r="K2464" s="470" t="e">
        <f>#N/A</f>
        <v>#N/A</v>
      </c>
    </row>
    <row r="2465" spans="2:11" ht="15" customHeight="1">
      <c r="B2465" s="299"/>
      <c r="C2465" s="302" t="str">
        <f>IF(B2465&lt;&gt;"",VLOOKUP(B2465,#REF!,2,0),"")</f>
        <v/>
      </c>
      <c r="D2465" s="301" t="str">
        <f>IF(B2465&lt;&gt;"",VLOOKUP(B2465,#REF!,3,0),"")</f>
        <v/>
      </c>
      <c r="E2465" s="308"/>
      <c r="F2465" s="308" t="str">
        <f>IF(OR(B2465="",D2465=0),"",VLOOKUP(B2465,#REF!,4,0))</f>
        <v/>
      </c>
      <c r="G2465" s="308" t="str">
        <f>IF(OR(B2465="",D2465=0),"",VLOOKUP(B2465,#REF!,5,0))</f>
        <v/>
      </c>
      <c r="H2465" s="309" t="e">
        <f>#N/A</f>
        <v>#N/A</v>
      </c>
      <c r="I2465" s="486" t="e">
        <f>#N/A</f>
        <v>#N/A</v>
      </c>
      <c r="J2465" s="270" t="e">
        <f>#N/A</f>
        <v>#N/A</v>
      </c>
      <c r="K2465" s="470" t="e">
        <f>#N/A</f>
        <v>#N/A</v>
      </c>
    </row>
    <row r="2466" spans="2:11" ht="15" customHeight="1">
      <c r="B2466" s="299"/>
      <c r="C2466" s="302" t="str">
        <f>IF(B2466&lt;&gt;"",VLOOKUP(B2466,#REF!,2,0),"")</f>
        <v/>
      </c>
      <c r="D2466" s="301" t="str">
        <f>IF(B2466&lt;&gt;"",VLOOKUP(B2466,#REF!,3,0),"")</f>
        <v/>
      </c>
      <c r="E2466" s="308"/>
      <c r="F2466" s="308" t="str">
        <f>IF(OR(B2466="",D2466=0),"",VLOOKUP(B2466,#REF!,4,0))</f>
        <v/>
      </c>
      <c r="G2466" s="308" t="str">
        <f>IF(OR(B2466="",D2466=0),"",VLOOKUP(B2466,#REF!,5,0))</f>
        <v/>
      </c>
      <c r="H2466" s="309" t="e">
        <f>#N/A</f>
        <v>#N/A</v>
      </c>
      <c r="I2466" s="486" t="e">
        <f>#N/A</f>
        <v>#N/A</v>
      </c>
      <c r="J2466" s="270" t="e">
        <f>#N/A</f>
        <v>#N/A</v>
      </c>
      <c r="K2466" s="470" t="e">
        <f>#N/A</f>
        <v>#N/A</v>
      </c>
    </row>
    <row r="2467" spans="2:11" ht="15" customHeight="1">
      <c r="B2467" s="299"/>
      <c r="C2467" s="302" t="str">
        <f>IF(B2467&lt;&gt;"",VLOOKUP(B2467,#REF!,2,0),"")</f>
        <v/>
      </c>
      <c r="D2467" s="301" t="str">
        <f>IF(B2467&lt;&gt;"",VLOOKUP(B2467,#REF!,3,0),"")</f>
        <v/>
      </c>
      <c r="E2467" s="308"/>
      <c r="F2467" s="308" t="str">
        <f>IF(OR(B2467="",D2467=0),"",VLOOKUP(B2467,#REF!,4,0))</f>
        <v/>
      </c>
      <c r="G2467" s="308" t="str">
        <f>IF(OR(B2467="",D2467=0),"",VLOOKUP(B2467,#REF!,5,0))</f>
        <v/>
      </c>
      <c r="H2467" s="309" t="e">
        <f>#N/A</f>
        <v>#N/A</v>
      </c>
      <c r="I2467" s="486" t="e">
        <f>#N/A</f>
        <v>#N/A</v>
      </c>
      <c r="J2467" s="270" t="e">
        <f>#N/A</f>
        <v>#N/A</v>
      </c>
      <c r="K2467" s="470" t="e">
        <f>#N/A</f>
        <v>#N/A</v>
      </c>
    </row>
    <row r="2468" spans="2:11" ht="15" customHeight="1">
      <c r="B2468" s="299"/>
      <c r="C2468" s="302" t="str">
        <f>IF(B2468&lt;&gt;"",VLOOKUP(B2468,#REF!,2,0),"")</f>
        <v/>
      </c>
      <c r="D2468" s="301" t="str">
        <f>IF(B2468&lt;&gt;"",VLOOKUP(B2468,#REF!,3,0),"")</f>
        <v/>
      </c>
      <c r="E2468" s="308"/>
      <c r="F2468" s="308" t="str">
        <f>IF(OR(B2468="",D2468=0),"",VLOOKUP(B2468,#REF!,4,0))</f>
        <v/>
      </c>
      <c r="G2468" s="308" t="str">
        <f>IF(OR(B2468="",D2468=0),"",VLOOKUP(B2468,#REF!,5,0))</f>
        <v/>
      </c>
      <c r="H2468" s="309" t="e">
        <f>#N/A</f>
        <v>#N/A</v>
      </c>
      <c r="I2468" s="486" t="e">
        <f>#N/A</f>
        <v>#N/A</v>
      </c>
      <c r="J2468" s="270" t="e">
        <f>#N/A</f>
        <v>#N/A</v>
      </c>
      <c r="K2468" s="470" t="e">
        <f>#N/A</f>
        <v>#N/A</v>
      </c>
    </row>
    <row r="2469" spans="2:11" ht="15" customHeight="1">
      <c r="B2469" s="299"/>
      <c r="C2469" s="302" t="str">
        <f>IF(B2469&lt;&gt;"",VLOOKUP(B2469,#REF!,2,0),"")</f>
        <v/>
      </c>
      <c r="D2469" s="301" t="str">
        <f>IF(B2469&lt;&gt;"",VLOOKUP(B2469,#REF!,3,0),"")</f>
        <v/>
      </c>
      <c r="E2469" s="308"/>
      <c r="F2469" s="308" t="str">
        <f>IF(OR(B2469="",D2469=0),"",VLOOKUP(B2469,#REF!,4,0))</f>
        <v/>
      </c>
      <c r="G2469" s="308" t="str">
        <f>IF(OR(B2469="",D2469=0),"",VLOOKUP(B2469,#REF!,5,0))</f>
        <v/>
      </c>
      <c r="H2469" s="309" t="e">
        <f>#N/A</f>
        <v>#N/A</v>
      </c>
      <c r="I2469" s="486" t="e">
        <f>#N/A</f>
        <v>#N/A</v>
      </c>
      <c r="J2469" s="270" t="e">
        <f>#N/A</f>
        <v>#N/A</v>
      </c>
      <c r="K2469" s="470" t="e">
        <f>#N/A</f>
        <v>#N/A</v>
      </c>
    </row>
    <row r="2470" spans="2:11" ht="15" customHeight="1">
      <c r="B2470" s="299"/>
      <c r="C2470" s="302" t="str">
        <f>IF(B2470&lt;&gt;"",VLOOKUP(B2470,#REF!,2,0),"")</f>
        <v/>
      </c>
      <c r="D2470" s="301" t="str">
        <f>IF(B2470&lt;&gt;"",VLOOKUP(B2470,#REF!,3,0),"")</f>
        <v/>
      </c>
      <c r="E2470" s="308"/>
      <c r="F2470" s="308" t="str">
        <f>IF(OR(B2470="",D2470=0),"",VLOOKUP(B2470,#REF!,4,0))</f>
        <v/>
      </c>
      <c r="G2470" s="308" t="str">
        <f>IF(OR(B2470="",D2470=0),"",VLOOKUP(B2470,#REF!,5,0))</f>
        <v/>
      </c>
      <c r="H2470" s="309" t="e">
        <f>#N/A</f>
        <v>#N/A</v>
      </c>
      <c r="I2470" s="486" t="e">
        <f>#N/A</f>
        <v>#N/A</v>
      </c>
      <c r="J2470" s="270" t="e">
        <f>#N/A</f>
        <v>#N/A</v>
      </c>
      <c r="K2470" s="470" t="e">
        <f>#N/A</f>
        <v>#N/A</v>
      </c>
    </row>
    <row r="2471" spans="2:11" ht="15" customHeight="1">
      <c r="B2471" s="299"/>
      <c r="C2471" s="302" t="str">
        <f>IF(B2471&lt;&gt;"",VLOOKUP(B2471,#REF!,2,0),"")</f>
        <v/>
      </c>
      <c r="D2471" s="301" t="str">
        <f>IF(B2471&lt;&gt;"",VLOOKUP(B2471,#REF!,3,0),"")</f>
        <v/>
      </c>
      <c r="E2471" s="308"/>
      <c r="F2471" s="308" t="str">
        <f>IF(OR(B2471="",D2471=0),"",VLOOKUP(B2471,#REF!,4,0))</f>
        <v/>
      </c>
      <c r="G2471" s="308" t="str">
        <f>IF(OR(B2471="",D2471=0),"",VLOOKUP(B2471,#REF!,5,0))</f>
        <v/>
      </c>
      <c r="H2471" s="309" t="e">
        <f>#N/A</f>
        <v>#N/A</v>
      </c>
      <c r="I2471" s="486" t="e">
        <f>#N/A</f>
        <v>#N/A</v>
      </c>
      <c r="J2471" s="270" t="e">
        <f>#N/A</f>
        <v>#N/A</v>
      </c>
      <c r="K2471" s="470" t="e">
        <f>#N/A</f>
        <v>#N/A</v>
      </c>
    </row>
    <row r="2472" spans="2:11" ht="15" customHeight="1">
      <c r="B2472" s="299"/>
      <c r="C2472" s="302" t="str">
        <f>IF(B2472&lt;&gt;"",VLOOKUP(B2472,#REF!,2,0),"")</f>
        <v/>
      </c>
      <c r="D2472" s="301" t="str">
        <f>IF(B2472&lt;&gt;"",VLOOKUP(B2472,#REF!,3,0),"")</f>
        <v/>
      </c>
      <c r="E2472" s="308"/>
      <c r="F2472" s="308" t="str">
        <f>IF(OR(B2472="",D2472=0),"",VLOOKUP(B2472,#REF!,4,0))</f>
        <v/>
      </c>
      <c r="G2472" s="308" t="str">
        <f>IF(OR(B2472="",D2472=0),"",VLOOKUP(B2472,#REF!,5,0))</f>
        <v/>
      </c>
      <c r="H2472" s="309" t="e">
        <f>#N/A</f>
        <v>#N/A</v>
      </c>
      <c r="I2472" s="486" t="e">
        <f>#N/A</f>
        <v>#N/A</v>
      </c>
      <c r="J2472" s="270" t="e">
        <f>#N/A</f>
        <v>#N/A</v>
      </c>
      <c r="K2472" s="470" t="e">
        <f>#N/A</f>
        <v>#N/A</v>
      </c>
    </row>
    <row r="2473" spans="2:11" ht="15" customHeight="1">
      <c r="B2473" s="299"/>
      <c r="C2473" s="302" t="str">
        <f>IF(B2473&lt;&gt;"",VLOOKUP(B2473,#REF!,2,0),"")</f>
        <v/>
      </c>
      <c r="D2473" s="301" t="str">
        <f>IF(B2473&lt;&gt;"",VLOOKUP(B2473,#REF!,3,0),"")</f>
        <v/>
      </c>
      <c r="E2473" s="308"/>
      <c r="F2473" s="308" t="str">
        <f>IF(OR(B2473="",D2473=0),"",VLOOKUP(B2473,#REF!,4,0))</f>
        <v/>
      </c>
      <c r="G2473" s="308" t="str">
        <f>IF(OR(B2473="",D2473=0),"",VLOOKUP(B2473,#REF!,5,0))</f>
        <v/>
      </c>
      <c r="H2473" s="309" t="e">
        <f>#N/A</f>
        <v>#N/A</v>
      </c>
      <c r="I2473" s="486" t="e">
        <f>#N/A</f>
        <v>#N/A</v>
      </c>
      <c r="J2473" s="270" t="e">
        <f>#N/A</f>
        <v>#N/A</v>
      </c>
      <c r="K2473" s="470" t="e">
        <f>#N/A</f>
        <v>#N/A</v>
      </c>
    </row>
    <row r="2474" spans="2:11" ht="15" customHeight="1">
      <c r="B2474" s="299"/>
      <c r="C2474" s="302" t="str">
        <f>IF(B2474&lt;&gt;"",VLOOKUP(B2474,#REF!,2,0),"")</f>
        <v/>
      </c>
      <c r="D2474" s="301" t="str">
        <f>IF(B2474&lt;&gt;"",VLOOKUP(B2474,#REF!,3,0),"")</f>
        <v/>
      </c>
      <c r="E2474" s="308"/>
      <c r="F2474" s="308" t="str">
        <f>IF(OR(B2474="",D2474=0),"",VLOOKUP(B2474,#REF!,4,0))</f>
        <v/>
      </c>
      <c r="G2474" s="308" t="str">
        <f>IF(OR(B2474="",D2474=0),"",VLOOKUP(B2474,#REF!,5,0))</f>
        <v/>
      </c>
      <c r="H2474" s="309" t="e">
        <f>#N/A</f>
        <v>#N/A</v>
      </c>
      <c r="I2474" s="486" t="e">
        <f>#N/A</f>
        <v>#N/A</v>
      </c>
      <c r="J2474" s="270" t="e">
        <f>#N/A</f>
        <v>#N/A</v>
      </c>
      <c r="K2474" s="470" t="e">
        <f>#N/A</f>
        <v>#N/A</v>
      </c>
    </row>
    <row r="2475" spans="2:11" ht="15" customHeight="1">
      <c r="B2475" s="299"/>
      <c r="C2475" s="302" t="str">
        <f>IF(B2475&lt;&gt;"",VLOOKUP(B2475,#REF!,2,0),"")</f>
        <v/>
      </c>
      <c r="D2475" s="301" t="str">
        <f>IF(B2475&lt;&gt;"",VLOOKUP(B2475,#REF!,3,0),"")</f>
        <v/>
      </c>
      <c r="E2475" s="308"/>
      <c r="F2475" s="308" t="str">
        <f>IF(OR(B2475="",D2475=0),"",VLOOKUP(B2475,#REF!,4,0))</f>
        <v/>
      </c>
      <c r="G2475" s="308" t="str">
        <f>IF(OR(B2475="",D2475=0),"",VLOOKUP(B2475,#REF!,5,0))</f>
        <v/>
      </c>
      <c r="H2475" s="309" t="e">
        <f>#N/A</f>
        <v>#N/A</v>
      </c>
      <c r="I2475" s="486" t="e">
        <f>#N/A</f>
        <v>#N/A</v>
      </c>
      <c r="J2475" s="270" t="e">
        <f>#N/A</f>
        <v>#N/A</v>
      </c>
      <c r="K2475" s="470" t="e">
        <f>#N/A</f>
        <v>#N/A</v>
      </c>
    </row>
    <row r="2476" spans="2:11" ht="15" customHeight="1">
      <c r="B2476" s="299"/>
      <c r="C2476" s="302" t="str">
        <f>IF(B2476&lt;&gt;"",VLOOKUP(B2476,#REF!,2,0),"")</f>
        <v/>
      </c>
      <c r="D2476" s="301" t="str">
        <f>IF(B2476&lt;&gt;"",VLOOKUP(B2476,#REF!,3,0),"")</f>
        <v/>
      </c>
      <c r="E2476" s="308"/>
      <c r="F2476" s="308" t="str">
        <f>IF(OR(B2476="",D2476=0),"",VLOOKUP(B2476,#REF!,4,0))</f>
        <v/>
      </c>
      <c r="G2476" s="308" t="str">
        <f>IF(OR(B2476="",D2476=0),"",VLOOKUP(B2476,#REF!,5,0))</f>
        <v/>
      </c>
      <c r="H2476" s="309" t="e">
        <f>#N/A</f>
        <v>#N/A</v>
      </c>
      <c r="I2476" s="486" t="e">
        <f>#N/A</f>
        <v>#N/A</v>
      </c>
      <c r="J2476" s="270" t="e">
        <f>#N/A</f>
        <v>#N/A</v>
      </c>
      <c r="K2476" s="470" t="e">
        <f>#N/A</f>
        <v>#N/A</v>
      </c>
    </row>
    <row r="2477" spans="2:11" ht="15" customHeight="1">
      <c r="B2477" s="299"/>
      <c r="C2477" s="302" t="str">
        <f>IF(B2477&lt;&gt;"",VLOOKUP(B2477,#REF!,2,0),"")</f>
        <v/>
      </c>
      <c r="D2477" s="301" t="str">
        <f>IF(B2477&lt;&gt;"",VLOOKUP(B2477,#REF!,3,0),"")</f>
        <v/>
      </c>
      <c r="E2477" s="308"/>
      <c r="F2477" s="308" t="str">
        <f>IF(OR(B2477="",D2477=0),"",VLOOKUP(B2477,#REF!,4,0))</f>
        <v/>
      </c>
      <c r="G2477" s="308" t="str">
        <f>IF(OR(B2477="",D2477=0),"",VLOOKUP(B2477,#REF!,5,0))</f>
        <v/>
      </c>
      <c r="H2477" s="309" t="e">
        <f>#N/A</f>
        <v>#N/A</v>
      </c>
      <c r="I2477" s="486" t="e">
        <f>#N/A</f>
        <v>#N/A</v>
      </c>
      <c r="J2477" s="270" t="e">
        <f>#N/A</f>
        <v>#N/A</v>
      </c>
      <c r="K2477" s="470" t="e">
        <f>#N/A</f>
        <v>#N/A</v>
      </c>
    </row>
    <row r="2478" spans="2:11" ht="15" customHeight="1">
      <c r="B2478" s="299"/>
      <c r="C2478" s="302" t="str">
        <f>IF(B2478&lt;&gt;"",VLOOKUP(B2478,#REF!,2,0),"")</f>
        <v/>
      </c>
      <c r="D2478" s="301" t="str">
        <f>IF(B2478&lt;&gt;"",VLOOKUP(B2478,#REF!,3,0),"")</f>
        <v/>
      </c>
      <c r="E2478" s="308"/>
      <c r="F2478" s="308" t="str">
        <f>IF(OR(B2478="",D2478=0),"",VLOOKUP(B2478,#REF!,4,0))</f>
        <v/>
      </c>
      <c r="G2478" s="308" t="str">
        <f>IF(OR(B2478="",D2478=0),"",VLOOKUP(B2478,#REF!,5,0))</f>
        <v/>
      </c>
      <c r="H2478" s="309" t="e">
        <f>#N/A</f>
        <v>#N/A</v>
      </c>
      <c r="I2478" s="486" t="e">
        <f>#N/A</f>
        <v>#N/A</v>
      </c>
      <c r="J2478" s="270" t="e">
        <f>#N/A</f>
        <v>#N/A</v>
      </c>
      <c r="K2478" s="470" t="e">
        <f>#N/A</f>
        <v>#N/A</v>
      </c>
    </row>
    <row r="2479" spans="2:11" ht="15" customHeight="1">
      <c r="B2479" s="299"/>
      <c r="C2479" s="302" t="str">
        <f>IF(B2479&lt;&gt;"",VLOOKUP(B2479,#REF!,2,0),"")</f>
        <v/>
      </c>
      <c r="D2479" s="301" t="str">
        <f>IF(B2479&lt;&gt;"",VLOOKUP(B2479,#REF!,3,0),"")</f>
        <v/>
      </c>
      <c r="E2479" s="308"/>
      <c r="F2479" s="308" t="str">
        <f>IF(OR(B2479="",D2479=0),"",VLOOKUP(B2479,#REF!,4,0))</f>
        <v/>
      </c>
      <c r="G2479" s="308" t="str">
        <f>IF(OR(B2479="",D2479=0),"",VLOOKUP(B2479,#REF!,5,0))</f>
        <v/>
      </c>
      <c r="H2479" s="309" t="e">
        <f>#N/A</f>
        <v>#N/A</v>
      </c>
      <c r="I2479" s="486" t="e">
        <f>#N/A</f>
        <v>#N/A</v>
      </c>
      <c r="J2479" s="270" t="e">
        <f>#N/A</f>
        <v>#N/A</v>
      </c>
      <c r="K2479" s="470" t="e">
        <f>#N/A</f>
        <v>#N/A</v>
      </c>
    </row>
    <row r="2480" spans="2:11" ht="15" customHeight="1">
      <c r="B2480" s="299"/>
      <c r="C2480" s="302" t="str">
        <f>IF(B2480&lt;&gt;"",VLOOKUP(B2480,#REF!,2,0),"")</f>
        <v/>
      </c>
      <c r="D2480" s="301" t="str">
        <f>IF(B2480&lt;&gt;"",VLOOKUP(B2480,#REF!,3,0),"")</f>
        <v/>
      </c>
      <c r="E2480" s="308"/>
      <c r="F2480" s="308" t="str">
        <f>IF(OR(B2480="",D2480=0),"",VLOOKUP(B2480,#REF!,4,0))</f>
        <v/>
      </c>
      <c r="G2480" s="308" t="str">
        <f>IF(OR(B2480="",D2480=0),"",VLOOKUP(B2480,#REF!,5,0))</f>
        <v/>
      </c>
      <c r="H2480" s="309" t="e">
        <f>#N/A</f>
        <v>#N/A</v>
      </c>
      <c r="I2480" s="486" t="e">
        <f>#N/A</f>
        <v>#N/A</v>
      </c>
      <c r="J2480" s="270" t="e">
        <f>#N/A</f>
        <v>#N/A</v>
      </c>
      <c r="K2480" s="470" t="e">
        <f>#N/A</f>
        <v>#N/A</v>
      </c>
    </row>
    <row r="2481" spans="2:11" ht="15" customHeight="1">
      <c r="B2481" s="299"/>
      <c r="C2481" s="302" t="str">
        <f>IF(B2481&lt;&gt;"",VLOOKUP(B2481,#REF!,2,0),"")</f>
        <v/>
      </c>
      <c r="D2481" s="301" t="str">
        <f>IF(B2481&lt;&gt;"",VLOOKUP(B2481,#REF!,3,0),"")</f>
        <v/>
      </c>
      <c r="E2481" s="308"/>
      <c r="F2481" s="308" t="str">
        <f>IF(OR(B2481="",D2481=0),"",VLOOKUP(B2481,#REF!,4,0))</f>
        <v/>
      </c>
      <c r="G2481" s="308" t="str">
        <f>IF(OR(B2481="",D2481=0),"",VLOOKUP(B2481,#REF!,5,0))</f>
        <v/>
      </c>
      <c r="H2481" s="309" t="e">
        <f>#N/A</f>
        <v>#N/A</v>
      </c>
      <c r="I2481" s="486" t="e">
        <f>#N/A</f>
        <v>#N/A</v>
      </c>
      <c r="J2481" s="270" t="e">
        <f>#N/A</f>
        <v>#N/A</v>
      </c>
      <c r="K2481" s="470" t="e">
        <f>#N/A</f>
        <v>#N/A</v>
      </c>
    </row>
    <row r="2482" spans="2:11" ht="15" customHeight="1">
      <c r="B2482" s="299"/>
      <c r="C2482" s="302" t="str">
        <f>IF(B2482&lt;&gt;"",VLOOKUP(B2482,#REF!,2,0),"")</f>
        <v/>
      </c>
      <c r="D2482" s="301" t="str">
        <f>IF(B2482&lt;&gt;"",VLOOKUP(B2482,#REF!,3,0),"")</f>
        <v/>
      </c>
      <c r="E2482" s="308"/>
      <c r="F2482" s="308" t="str">
        <f>IF(OR(B2482="",D2482=0),"",VLOOKUP(B2482,#REF!,4,0))</f>
        <v/>
      </c>
      <c r="G2482" s="308" t="str">
        <f>IF(OR(B2482="",D2482=0),"",VLOOKUP(B2482,#REF!,5,0))</f>
        <v/>
      </c>
      <c r="H2482" s="309" t="e">
        <f>#N/A</f>
        <v>#N/A</v>
      </c>
      <c r="I2482" s="486" t="e">
        <f>#N/A</f>
        <v>#N/A</v>
      </c>
      <c r="J2482" s="270" t="e">
        <f>#N/A</f>
        <v>#N/A</v>
      </c>
      <c r="K2482" s="470" t="e">
        <f>#N/A</f>
        <v>#N/A</v>
      </c>
    </row>
    <row r="2483" spans="2:11" ht="15" customHeight="1">
      <c r="B2483" s="299"/>
      <c r="C2483" s="302" t="str">
        <f>IF(B2483&lt;&gt;"",VLOOKUP(B2483,#REF!,2,0),"")</f>
        <v/>
      </c>
      <c r="D2483" s="301" t="str">
        <f>IF(B2483&lt;&gt;"",VLOOKUP(B2483,#REF!,3,0),"")</f>
        <v/>
      </c>
      <c r="E2483" s="308"/>
      <c r="F2483" s="308" t="str">
        <f>IF(OR(B2483="",D2483=0),"",VLOOKUP(B2483,#REF!,4,0))</f>
        <v/>
      </c>
      <c r="G2483" s="308" t="str">
        <f>IF(OR(B2483="",D2483=0),"",VLOOKUP(B2483,#REF!,5,0))</f>
        <v/>
      </c>
      <c r="H2483" s="309" t="e">
        <f>#N/A</f>
        <v>#N/A</v>
      </c>
      <c r="I2483" s="486" t="e">
        <f>#N/A</f>
        <v>#N/A</v>
      </c>
      <c r="J2483" s="270" t="e">
        <f>#N/A</f>
        <v>#N/A</v>
      </c>
      <c r="K2483" s="470" t="e">
        <f>#N/A</f>
        <v>#N/A</v>
      </c>
    </row>
    <row r="2484" spans="2:11" ht="15" customHeight="1">
      <c r="B2484" s="299"/>
      <c r="C2484" s="302" t="str">
        <f>IF(B2484&lt;&gt;"",VLOOKUP(B2484,#REF!,2,0),"")</f>
        <v/>
      </c>
      <c r="D2484" s="301" t="str">
        <f>IF(B2484&lt;&gt;"",VLOOKUP(B2484,#REF!,3,0),"")</f>
        <v/>
      </c>
      <c r="E2484" s="308"/>
      <c r="F2484" s="308" t="str">
        <f>IF(OR(B2484="",D2484=0),"",VLOOKUP(B2484,#REF!,4,0))</f>
        <v/>
      </c>
      <c r="G2484" s="308" t="str">
        <f>IF(OR(B2484="",D2484=0),"",VLOOKUP(B2484,#REF!,5,0))</f>
        <v/>
      </c>
      <c r="H2484" s="309" t="e">
        <f>#N/A</f>
        <v>#N/A</v>
      </c>
      <c r="I2484" s="486" t="e">
        <f>#N/A</f>
        <v>#N/A</v>
      </c>
      <c r="J2484" s="270" t="e">
        <f>#N/A</f>
        <v>#N/A</v>
      </c>
      <c r="K2484" s="470" t="e">
        <f>#N/A</f>
        <v>#N/A</v>
      </c>
    </row>
    <row r="2485" spans="2:11" ht="15" customHeight="1">
      <c r="B2485" s="299"/>
      <c r="C2485" s="302" t="str">
        <f>IF(B2485&lt;&gt;"",VLOOKUP(B2485,#REF!,2,0),"")</f>
        <v/>
      </c>
      <c r="D2485" s="301" t="str">
        <f>IF(B2485&lt;&gt;"",VLOOKUP(B2485,#REF!,3,0),"")</f>
        <v/>
      </c>
      <c r="E2485" s="308"/>
      <c r="F2485" s="308" t="str">
        <f>IF(OR(B2485="",D2485=0),"",VLOOKUP(B2485,#REF!,4,0))</f>
        <v/>
      </c>
      <c r="G2485" s="308" t="str">
        <f>IF(OR(B2485="",D2485=0),"",VLOOKUP(B2485,#REF!,5,0))</f>
        <v/>
      </c>
      <c r="H2485" s="309" t="e">
        <f>#N/A</f>
        <v>#N/A</v>
      </c>
      <c r="I2485" s="486" t="e">
        <f>#N/A</f>
        <v>#N/A</v>
      </c>
      <c r="J2485" s="270" t="e">
        <f>#N/A</f>
        <v>#N/A</v>
      </c>
      <c r="K2485" s="470" t="e">
        <f>#N/A</f>
        <v>#N/A</v>
      </c>
    </row>
    <row r="2486" spans="2:11" ht="15" customHeight="1">
      <c r="B2486" s="299"/>
      <c r="C2486" s="302" t="str">
        <f>IF(B2486&lt;&gt;"",VLOOKUP(B2486,#REF!,2,0),"")</f>
        <v/>
      </c>
      <c r="D2486" s="301" t="str">
        <f>IF(B2486&lt;&gt;"",VLOOKUP(B2486,#REF!,3,0),"")</f>
        <v/>
      </c>
      <c r="E2486" s="308"/>
      <c r="F2486" s="308" t="str">
        <f>IF(OR(B2486="",D2486=0),"",VLOOKUP(B2486,#REF!,4,0))</f>
        <v/>
      </c>
      <c r="G2486" s="308" t="str">
        <f>IF(OR(B2486="",D2486=0),"",VLOOKUP(B2486,#REF!,5,0))</f>
        <v/>
      </c>
      <c r="H2486" s="309" t="e">
        <f>#N/A</f>
        <v>#N/A</v>
      </c>
      <c r="I2486" s="486" t="e">
        <f>#N/A</f>
        <v>#N/A</v>
      </c>
      <c r="J2486" s="270" t="e">
        <f>#N/A</f>
        <v>#N/A</v>
      </c>
      <c r="K2486" s="470" t="e">
        <f>#N/A</f>
        <v>#N/A</v>
      </c>
    </row>
    <row r="2487" spans="2:11" ht="15" customHeight="1">
      <c r="B2487" s="299"/>
      <c r="C2487" s="302" t="str">
        <f>IF(B2487&lt;&gt;"",VLOOKUP(B2487,#REF!,2,0),"")</f>
        <v/>
      </c>
      <c r="D2487" s="301" t="str">
        <f>IF(B2487&lt;&gt;"",VLOOKUP(B2487,#REF!,3,0),"")</f>
        <v/>
      </c>
      <c r="E2487" s="308"/>
      <c r="F2487" s="308" t="str">
        <f>IF(OR(B2487="",D2487=0),"",VLOOKUP(B2487,#REF!,4,0))</f>
        <v/>
      </c>
      <c r="G2487" s="308" t="str">
        <f>IF(OR(B2487="",D2487=0),"",VLOOKUP(B2487,#REF!,5,0))</f>
        <v/>
      </c>
      <c r="H2487" s="309" t="e">
        <f>#N/A</f>
        <v>#N/A</v>
      </c>
      <c r="I2487" s="486" t="e">
        <f>#N/A</f>
        <v>#N/A</v>
      </c>
      <c r="J2487" s="270" t="e">
        <f>#N/A</f>
        <v>#N/A</v>
      </c>
      <c r="K2487" s="470" t="e">
        <f>#N/A</f>
        <v>#N/A</v>
      </c>
    </row>
    <row r="2488" spans="2:11" ht="15" customHeight="1">
      <c r="B2488" s="299"/>
      <c r="C2488" s="302" t="str">
        <f>IF(B2488&lt;&gt;"",VLOOKUP(B2488,#REF!,2,0),"")</f>
        <v/>
      </c>
      <c r="D2488" s="301" t="str">
        <f>IF(B2488&lt;&gt;"",VLOOKUP(B2488,#REF!,3,0),"")</f>
        <v/>
      </c>
      <c r="E2488" s="308"/>
      <c r="F2488" s="308" t="str">
        <f>IF(OR(B2488="",D2488=0),"",VLOOKUP(B2488,#REF!,4,0))</f>
        <v/>
      </c>
      <c r="G2488" s="308" t="str">
        <f>IF(OR(B2488="",D2488=0),"",VLOOKUP(B2488,#REF!,5,0))</f>
        <v/>
      </c>
      <c r="H2488" s="309" t="e">
        <f>#N/A</f>
        <v>#N/A</v>
      </c>
      <c r="I2488" s="486" t="e">
        <f>#N/A</f>
        <v>#N/A</v>
      </c>
      <c r="J2488" s="270" t="e">
        <f>#N/A</f>
        <v>#N/A</v>
      </c>
      <c r="K2488" s="470" t="e">
        <f>#N/A</f>
        <v>#N/A</v>
      </c>
    </row>
    <row r="2489" spans="2:11" ht="15" customHeight="1">
      <c r="B2489" s="299"/>
      <c r="C2489" s="302" t="str">
        <f>IF(B2489&lt;&gt;"",VLOOKUP(B2489,#REF!,2,0),"")</f>
        <v/>
      </c>
      <c r="D2489" s="301" t="str">
        <f>IF(B2489&lt;&gt;"",VLOOKUP(B2489,#REF!,3,0),"")</f>
        <v/>
      </c>
      <c r="E2489" s="308"/>
      <c r="F2489" s="308" t="str">
        <f>IF(OR(B2489="",D2489=0),"",VLOOKUP(B2489,#REF!,4,0))</f>
        <v/>
      </c>
      <c r="G2489" s="308" t="str">
        <f>IF(OR(B2489="",D2489=0),"",VLOOKUP(B2489,#REF!,5,0))</f>
        <v/>
      </c>
      <c r="H2489" s="309" t="e">
        <f>#N/A</f>
        <v>#N/A</v>
      </c>
      <c r="I2489" s="486" t="e">
        <f>#N/A</f>
        <v>#N/A</v>
      </c>
      <c r="J2489" s="270" t="e">
        <f>#N/A</f>
        <v>#N/A</v>
      </c>
      <c r="K2489" s="470" t="e">
        <f>#N/A</f>
        <v>#N/A</v>
      </c>
    </row>
    <row r="2490" spans="2:11" ht="15" customHeight="1">
      <c r="B2490" s="299"/>
      <c r="C2490" s="302" t="str">
        <f>IF(B2490&lt;&gt;"",VLOOKUP(B2490,#REF!,2,0),"")</f>
        <v/>
      </c>
      <c r="D2490" s="301" t="str">
        <f>IF(B2490&lt;&gt;"",VLOOKUP(B2490,#REF!,3,0),"")</f>
        <v/>
      </c>
      <c r="E2490" s="308"/>
      <c r="F2490" s="308" t="str">
        <f>IF(OR(B2490="",D2490=0),"",VLOOKUP(B2490,#REF!,4,0))</f>
        <v/>
      </c>
      <c r="G2490" s="308" t="str">
        <f>IF(OR(B2490="",D2490=0),"",VLOOKUP(B2490,#REF!,5,0))</f>
        <v/>
      </c>
      <c r="H2490" s="309" t="e">
        <f>#N/A</f>
        <v>#N/A</v>
      </c>
      <c r="I2490" s="486" t="e">
        <f>#N/A</f>
        <v>#N/A</v>
      </c>
      <c r="J2490" s="270" t="e">
        <f>#N/A</f>
        <v>#N/A</v>
      </c>
      <c r="K2490" s="470" t="e">
        <f>#N/A</f>
        <v>#N/A</v>
      </c>
    </row>
    <row r="2491" spans="2:11" ht="15" customHeight="1">
      <c r="B2491" s="299"/>
      <c r="C2491" s="302" t="str">
        <f>IF(B2491&lt;&gt;"",VLOOKUP(B2491,#REF!,2,0),"")</f>
        <v/>
      </c>
      <c r="D2491" s="301" t="str">
        <f>IF(B2491&lt;&gt;"",VLOOKUP(B2491,#REF!,3,0),"")</f>
        <v/>
      </c>
      <c r="E2491" s="308"/>
      <c r="F2491" s="308" t="str">
        <f>IF(OR(B2491="",D2491=0),"",VLOOKUP(B2491,#REF!,4,0))</f>
        <v/>
      </c>
      <c r="G2491" s="308" t="str">
        <f>IF(OR(B2491="",D2491=0),"",VLOOKUP(B2491,#REF!,5,0))</f>
        <v/>
      </c>
      <c r="H2491" s="309" t="e">
        <f>#N/A</f>
        <v>#N/A</v>
      </c>
      <c r="I2491" s="486" t="e">
        <f>#N/A</f>
        <v>#N/A</v>
      </c>
      <c r="J2491" s="270" t="e">
        <f>#N/A</f>
        <v>#N/A</v>
      </c>
      <c r="K2491" s="470" t="e">
        <f>#N/A</f>
        <v>#N/A</v>
      </c>
    </row>
    <row r="2492" spans="2:11" ht="15" customHeight="1">
      <c r="B2492" s="299"/>
      <c r="C2492" s="302" t="str">
        <f>IF(B2492&lt;&gt;"",VLOOKUP(B2492,#REF!,2,0),"")</f>
        <v/>
      </c>
      <c r="D2492" s="301" t="str">
        <f>IF(B2492&lt;&gt;"",VLOOKUP(B2492,#REF!,3,0),"")</f>
        <v/>
      </c>
      <c r="E2492" s="308"/>
      <c r="F2492" s="308" t="str">
        <f>IF(OR(B2492="",D2492=0),"",VLOOKUP(B2492,#REF!,4,0))</f>
        <v/>
      </c>
      <c r="G2492" s="308" t="str">
        <f>IF(OR(B2492="",D2492=0),"",VLOOKUP(B2492,#REF!,5,0))</f>
        <v/>
      </c>
      <c r="H2492" s="309" t="e">
        <f>#N/A</f>
        <v>#N/A</v>
      </c>
      <c r="I2492" s="486" t="e">
        <f>#N/A</f>
        <v>#N/A</v>
      </c>
      <c r="J2492" s="270" t="e">
        <f>#N/A</f>
        <v>#N/A</v>
      </c>
      <c r="K2492" s="470" t="e">
        <f>#N/A</f>
        <v>#N/A</v>
      </c>
    </row>
    <row r="2493" spans="2:11" ht="15" customHeight="1">
      <c r="B2493" s="299"/>
      <c r="C2493" s="302" t="str">
        <f>IF(B2493&lt;&gt;"",VLOOKUP(B2493,#REF!,2,0),"")</f>
        <v/>
      </c>
      <c r="D2493" s="301" t="str">
        <f>IF(B2493&lt;&gt;"",VLOOKUP(B2493,#REF!,3,0),"")</f>
        <v/>
      </c>
      <c r="E2493" s="308"/>
      <c r="F2493" s="308" t="str">
        <f>IF(OR(B2493="",D2493=0),"",VLOOKUP(B2493,#REF!,4,0))</f>
        <v/>
      </c>
      <c r="G2493" s="308" t="str">
        <f>IF(OR(B2493="",D2493=0),"",VLOOKUP(B2493,#REF!,5,0))</f>
        <v/>
      </c>
      <c r="H2493" s="309" t="e">
        <f>#N/A</f>
        <v>#N/A</v>
      </c>
      <c r="I2493" s="486" t="e">
        <f>#N/A</f>
        <v>#N/A</v>
      </c>
      <c r="J2493" s="270" t="e">
        <f>#N/A</f>
        <v>#N/A</v>
      </c>
      <c r="K2493" s="470" t="e">
        <f>#N/A</f>
        <v>#N/A</v>
      </c>
    </row>
    <row r="2494" spans="2:11" ht="15" customHeight="1">
      <c r="B2494" s="299"/>
      <c r="C2494" s="302" t="str">
        <f>IF(B2494&lt;&gt;"",VLOOKUP(B2494,#REF!,2,0),"")</f>
        <v/>
      </c>
      <c r="D2494" s="301" t="str">
        <f>IF(B2494&lt;&gt;"",VLOOKUP(B2494,#REF!,3,0),"")</f>
        <v/>
      </c>
      <c r="E2494" s="308"/>
      <c r="F2494" s="308" t="str">
        <f>IF(OR(B2494="",D2494=0),"",VLOOKUP(B2494,#REF!,4,0))</f>
        <v/>
      </c>
      <c r="G2494" s="308" t="str">
        <f>IF(OR(B2494="",D2494=0),"",VLOOKUP(B2494,#REF!,5,0))</f>
        <v/>
      </c>
      <c r="H2494" s="309" t="e">
        <f>#N/A</f>
        <v>#N/A</v>
      </c>
      <c r="I2494" s="486" t="e">
        <f>#N/A</f>
        <v>#N/A</v>
      </c>
      <c r="J2494" s="270" t="e">
        <f>#N/A</f>
        <v>#N/A</v>
      </c>
      <c r="K2494" s="470" t="e">
        <f>#N/A</f>
        <v>#N/A</v>
      </c>
    </row>
    <row r="2495" spans="2:11" ht="15" customHeight="1">
      <c r="B2495" s="299"/>
      <c r="C2495" s="302" t="str">
        <f>IF(B2495&lt;&gt;"",VLOOKUP(B2495,#REF!,2,0),"")</f>
        <v/>
      </c>
      <c r="D2495" s="301" t="str">
        <f>IF(B2495&lt;&gt;"",VLOOKUP(B2495,#REF!,3,0),"")</f>
        <v/>
      </c>
      <c r="E2495" s="308"/>
      <c r="F2495" s="308" t="str">
        <f>IF(OR(B2495="",D2495=0),"",VLOOKUP(B2495,#REF!,4,0))</f>
        <v/>
      </c>
      <c r="G2495" s="308" t="str">
        <f>IF(OR(B2495="",D2495=0),"",VLOOKUP(B2495,#REF!,5,0))</f>
        <v/>
      </c>
      <c r="H2495" s="309" t="e">
        <f>#N/A</f>
        <v>#N/A</v>
      </c>
      <c r="I2495" s="486" t="e">
        <f>#N/A</f>
        <v>#N/A</v>
      </c>
      <c r="J2495" s="270" t="e">
        <f>#N/A</f>
        <v>#N/A</v>
      </c>
      <c r="K2495" s="470" t="e">
        <f>#N/A</f>
        <v>#N/A</v>
      </c>
    </row>
    <row r="2496" spans="2:11" ht="15" customHeight="1">
      <c r="B2496" s="299"/>
      <c r="C2496" s="302" t="str">
        <f>IF(B2496&lt;&gt;"",VLOOKUP(B2496,#REF!,2,0),"")</f>
        <v/>
      </c>
      <c r="D2496" s="301" t="str">
        <f>IF(B2496&lt;&gt;"",VLOOKUP(B2496,#REF!,3,0),"")</f>
        <v/>
      </c>
      <c r="E2496" s="308"/>
      <c r="F2496" s="308" t="str">
        <f>IF(OR(B2496="",D2496=0),"",VLOOKUP(B2496,#REF!,4,0))</f>
        <v/>
      </c>
      <c r="G2496" s="308" t="str">
        <f>IF(OR(B2496="",D2496=0),"",VLOOKUP(B2496,#REF!,5,0))</f>
        <v/>
      </c>
      <c r="H2496" s="309" t="e">
        <f>#N/A</f>
        <v>#N/A</v>
      </c>
      <c r="I2496" s="486" t="e">
        <f>#N/A</f>
        <v>#N/A</v>
      </c>
      <c r="J2496" s="270" t="e">
        <f>#N/A</f>
        <v>#N/A</v>
      </c>
      <c r="K2496" s="470" t="e">
        <f>#N/A</f>
        <v>#N/A</v>
      </c>
    </row>
    <row r="2497" spans="2:11" ht="15" customHeight="1">
      <c r="B2497" s="299"/>
      <c r="C2497" s="302" t="str">
        <f>IF(B2497&lt;&gt;"",VLOOKUP(B2497,#REF!,2,0),"")</f>
        <v/>
      </c>
      <c r="D2497" s="301" t="str">
        <f>IF(B2497&lt;&gt;"",VLOOKUP(B2497,#REF!,3,0),"")</f>
        <v/>
      </c>
      <c r="E2497" s="308"/>
      <c r="F2497" s="308" t="str">
        <f>IF(OR(B2497="",D2497=0),"",VLOOKUP(B2497,#REF!,4,0))</f>
        <v/>
      </c>
      <c r="G2497" s="308" t="str">
        <f>IF(OR(B2497="",D2497=0),"",VLOOKUP(B2497,#REF!,5,0))</f>
        <v/>
      </c>
      <c r="H2497" s="309" t="e">
        <f>#N/A</f>
        <v>#N/A</v>
      </c>
      <c r="I2497" s="486" t="e">
        <f>#N/A</f>
        <v>#N/A</v>
      </c>
      <c r="J2497" s="270" t="e">
        <f>#N/A</f>
        <v>#N/A</v>
      </c>
      <c r="K2497" s="470" t="e">
        <f>#N/A</f>
        <v>#N/A</v>
      </c>
    </row>
    <row r="2498" spans="2:11" ht="15" customHeight="1">
      <c r="B2498" s="299"/>
      <c r="C2498" s="302" t="str">
        <f>IF(B2498&lt;&gt;"",VLOOKUP(B2498,#REF!,2,0),"")</f>
        <v/>
      </c>
      <c r="D2498" s="301" t="str">
        <f>IF(B2498&lt;&gt;"",VLOOKUP(B2498,#REF!,3,0),"")</f>
        <v/>
      </c>
      <c r="E2498" s="308"/>
      <c r="F2498" s="308" t="str">
        <f>IF(OR(B2498="",D2498=0),"",VLOOKUP(B2498,#REF!,4,0))</f>
        <v/>
      </c>
      <c r="G2498" s="308" t="str">
        <f>IF(OR(B2498="",D2498=0),"",VLOOKUP(B2498,#REF!,5,0))</f>
        <v/>
      </c>
      <c r="H2498" s="309" t="e">
        <f>#N/A</f>
        <v>#N/A</v>
      </c>
      <c r="I2498" s="486" t="e">
        <f>#N/A</f>
        <v>#N/A</v>
      </c>
      <c r="J2498" s="270" t="e">
        <f>#N/A</f>
        <v>#N/A</v>
      </c>
      <c r="K2498" s="470" t="e">
        <f>#N/A</f>
        <v>#N/A</v>
      </c>
    </row>
    <row r="2499" spans="2:11" ht="15" customHeight="1">
      <c r="B2499" s="299"/>
      <c r="C2499" s="302" t="str">
        <f>IF(B2499&lt;&gt;"",VLOOKUP(B2499,#REF!,2,0),"")</f>
        <v/>
      </c>
      <c r="D2499" s="301" t="str">
        <f>IF(B2499&lt;&gt;"",VLOOKUP(B2499,#REF!,3,0),"")</f>
        <v/>
      </c>
      <c r="E2499" s="308"/>
      <c r="F2499" s="308" t="str">
        <f>IF(OR(B2499="",D2499=0),"",VLOOKUP(B2499,#REF!,4,0))</f>
        <v/>
      </c>
      <c r="G2499" s="308" t="str">
        <f>IF(OR(B2499="",D2499=0),"",VLOOKUP(B2499,#REF!,5,0))</f>
        <v/>
      </c>
      <c r="H2499" s="309" t="e">
        <f>#N/A</f>
        <v>#N/A</v>
      </c>
      <c r="I2499" s="486" t="e">
        <f>#N/A</f>
        <v>#N/A</v>
      </c>
      <c r="J2499" s="270" t="e">
        <f>#N/A</f>
        <v>#N/A</v>
      </c>
      <c r="K2499" s="470" t="e">
        <f>#N/A</f>
        <v>#N/A</v>
      </c>
    </row>
    <row r="2500" spans="2:11" ht="15" customHeight="1">
      <c r="B2500" s="299"/>
      <c r="C2500" s="302" t="str">
        <f>IF(B2500&lt;&gt;"",VLOOKUP(B2500,#REF!,2,0),"")</f>
        <v/>
      </c>
      <c r="D2500" s="301" t="str">
        <f>IF(B2500&lt;&gt;"",VLOOKUP(B2500,#REF!,3,0),"")</f>
        <v/>
      </c>
      <c r="E2500" s="308"/>
      <c r="F2500" s="308" t="str">
        <f>IF(OR(B2500="",D2500=0),"",VLOOKUP(B2500,#REF!,4,0))</f>
        <v/>
      </c>
      <c r="G2500" s="308" t="str">
        <f>IF(OR(B2500="",D2500=0),"",VLOOKUP(B2500,#REF!,5,0))</f>
        <v/>
      </c>
      <c r="H2500" s="309" t="e">
        <f>#N/A</f>
        <v>#N/A</v>
      </c>
      <c r="I2500" s="486" t="e">
        <f>#N/A</f>
        <v>#N/A</v>
      </c>
      <c r="J2500" s="270" t="e">
        <f>#N/A</f>
        <v>#N/A</v>
      </c>
      <c r="K2500" s="470" t="e">
        <f>#N/A</f>
        <v>#N/A</v>
      </c>
    </row>
    <row r="2501" spans="2:11" ht="15" customHeight="1">
      <c r="B2501" s="299"/>
      <c r="C2501" s="302" t="str">
        <f>IF(B2501&lt;&gt;"",VLOOKUP(B2501,#REF!,2,0),"")</f>
        <v/>
      </c>
      <c r="D2501" s="301" t="str">
        <f>IF(B2501&lt;&gt;"",VLOOKUP(B2501,#REF!,3,0),"")</f>
        <v/>
      </c>
      <c r="E2501" s="308"/>
      <c r="F2501" s="308" t="str">
        <f>IF(OR(B2501="",D2501=0),"",VLOOKUP(B2501,#REF!,4,0))</f>
        <v/>
      </c>
      <c r="G2501" s="308" t="str">
        <f>IF(OR(B2501="",D2501=0),"",VLOOKUP(B2501,#REF!,5,0))</f>
        <v/>
      </c>
      <c r="H2501" s="309" t="e">
        <f>#N/A</f>
        <v>#N/A</v>
      </c>
      <c r="I2501" s="486" t="e">
        <f>#N/A</f>
        <v>#N/A</v>
      </c>
      <c r="J2501" s="270" t="e">
        <f>#N/A</f>
        <v>#N/A</v>
      </c>
      <c r="K2501" s="470" t="e">
        <f>#N/A</f>
        <v>#N/A</v>
      </c>
    </row>
    <row r="2502" spans="2:11" ht="15" customHeight="1">
      <c r="B2502" s="299"/>
      <c r="C2502" s="302" t="str">
        <f>IF(B2502&lt;&gt;"",VLOOKUP(B2502,#REF!,2,0),"")</f>
        <v/>
      </c>
      <c r="D2502" s="301" t="str">
        <f>IF(B2502&lt;&gt;"",VLOOKUP(B2502,#REF!,3,0),"")</f>
        <v/>
      </c>
      <c r="E2502" s="308"/>
      <c r="F2502" s="308" t="str">
        <f>IF(OR(B2502="",D2502=0),"",VLOOKUP(B2502,#REF!,4,0))</f>
        <v/>
      </c>
      <c r="G2502" s="308" t="str">
        <f>IF(OR(B2502="",D2502=0),"",VLOOKUP(B2502,#REF!,5,0))</f>
        <v/>
      </c>
      <c r="H2502" s="309" t="e">
        <f>#N/A</f>
        <v>#N/A</v>
      </c>
      <c r="I2502" s="486" t="e">
        <f>#N/A</f>
        <v>#N/A</v>
      </c>
      <c r="J2502" s="270" t="e">
        <f>#N/A</f>
        <v>#N/A</v>
      </c>
      <c r="K2502" s="470" t="e">
        <f>#N/A</f>
        <v>#N/A</v>
      </c>
    </row>
    <row r="2503" spans="2:11" ht="15" customHeight="1">
      <c r="B2503" s="299"/>
      <c r="C2503" s="302" t="str">
        <f>IF(B2503&lt;&gt;"",VLOOKUP(B2503,#REF!,2,0),"")</f>
        <v/>
      </c>
      <c r="D2503" s="301" t="str">
        <f>IF(B2503&lt;&gt;"",VLOOKUP(B2503,#REF!,3,0),"")</f>
        <v/>
      </c>
      <c r="E2503" s="308"/>
      <c r="F2503" s="308" t="str">
        <f>IF(OR(B2503="",D2503=0),"",VLOOKUP(B2503,#REF!,4,0))</f>
        <v/>
      </c>
      <c r="G2503" s="308" t="str">
        <f>IF(OR(B2503="",D2503=0),"",VLOOKUP(B2503,#REF!,5,0))</f>
        <v/>
      </c>
      <c r="H2503" s="309" t="e">
        <f>#N/A</f>
        <v>#N/A</v>
      </c>
      <c r="I2503" s="486" t="e">
        <f>#N/A</f>
        <v>#N/A</v>
      </c>
      <c r="J2503" s="270" t="e">
        <f>#N/A</f>
        <v>#N/A</v>
      </c>
      <c r="K2503" s="470" t="e">
        <f>#N/A</f>
        <v>#N/A</v>
      </c>
    </row>
    <row r="2504" spans="2:11" ht="15" customHeight="1">
      <c r="B2504" s="299"/>
      <c r="C2504" s="302" t="str">
        <f>IF(B2504&lt;&gt;"",VLOOKUP(B2504,#REF!,2,0),"")</f>
        <v/>
      </c>
      <c r="D2504" s="301" t="str">
        <f>IF(B2504&lt;&gt;"",VLOOKUP(B2504,#REF!,3,0),"")</f>
        <v/>
      </c>
      <c r="E2504" s="308"/>
      <c r="F2504" s="308" t="str">
        <f>IF(OR(B2504="",D2504=0),"",VLOOKUP(B2504,#REF!,4,0))</f>
        <v/>
      </c>
      <c r="G2504" s="308" t="str">
        <f>IF(OR(B2504="",D2504=0),"",VLOOKUP(B2504,#REF!,5,0))</f>
        <v/>
      </c>
      <c r="H2504" s="309" t="e">
        <f>#N/A</f>
        <v>#N/A</v>
      </c>
      <c r="I2504" s="486" t="e">
        <f>#N/A</f>
        <v>#N/A</v>
      </c>
      <c r="J2504" s="270" t="e">
        <f>#N/A</f>
        <v>#N/A</v>
      </c>
      <c r="K2504" s="470" t="e">
        <f>#N/A</f>
        <v>#N/A</v>
      </c>
    </row>
    <row r="2505" spans="2:11" ht="15" customHeight="1">
      <c r="B2505" s="299"/>
      <c r="C2505" s="302" t="str">
        <f>IF(B2505&lt;&gt;"",VLOOKUP(B2505,#REF!,2,0),"")</f>
        <v/>
      </c>
      <c r="D2505" s="301" t="str">
        <f>IF(B2505&lt;&gt;"",VLOOKUP(B2505,#REF!,3,0),"")</f>
        <v/>
      </c>
      <c r="E2505" s="308"/>
      <c r="F2505" s="308" t="str">
        <f>IF(OR(B2505="",D2505=0),"",VLOOKUP(B2505,#REF!,4,0))</f>
        <v/>
      </c>
      <c r="G2505" s="308" t="str">
        <f>IF(OR(B2505="",D2505=0),"",VLOOKUP(B2505,#REF!,5,0))</f>
        <v/>
      </c>
      <c r="H2505" s="309" t="e">
        <f>#N/A</f>
        <v>#N/A</v>
      </c>
      <c r="I2505" s="486" t="e">
        <f>#N/A</f>
        <v>#N/A</v>
      </c>
      <c r="J2505" s="270" t="e">
        <f>#N/A</f>
        <v>#N/A</v>
      </c>
      <c r="K2505" s="470" t="e">
        <f>#N/A</f>
        <v>#N/A</v>
      </c>
    </row>
    <row r="2506" spans="2:11" ht="15" customHeight="1">
      <c r="B2506" s="299"/>
      <c r="C2506" s="302" t="str">
        <f>IF(B2506&lt;&gt;"",VLOOKUP(B2506,#REF!,2,0),"")</f>
        <v/>
      </c>
      <c r="D2506" s="301" t="str">
        <f>IF(B2506&lt;&gt;"",VLOOKUP(B2506,#REF!,3,0),"")</f>
        <v/>
      </c>
      <c r="E2506" s="308"/>
      <c r="F2506" s="308" t="str">
        <f>IF(OR(B2506="",D2506=0),"",VLOOKUP(B2506,#REF!,4,0))</f>
        <v/>
      </c>
      <c r="G2506" s="308" t="str">
        <f>IF(OR(B2506="",D2506=0),"",VLOOKUP(B2506,#REF!,5,0))</f>
        <v/>
      </c>
      <c r="H2506" s="309" t="e">
        <f>#N/A</f>
        <v>#N/A</v>
      </c>
      <c r="I2506" s="486" t="e">
        <f>#N/A</f>
        <v>#N/A</v>
      </c>
      <c r="J2506" s="270" t="e">
        <f>#N/A</f>
        <v>#N/A</v>
      </c>
      <c r="K2506" s="470" t="e">
        <f>#N/A</f>
        <v>#N/A</v>
      </c>
    </row>
    <row r="2507" spans="2:11" ht="15" customHeight="1">
      <c r="B2507" s="299"/>
      <c r="C2507" s="302" t="str">
        <f>IF(B2507&lt;&gt;"",VLOOKUP(B2507,#REF!,2,0),"")</f>
        <v/>
      </c>
      <c r="D2507" s="301" t="str">
        <f>IF(B2507&lt;&gt;"",VLOOKUP(B2507,#REF!,3,0),"")</f>
        <v/>
      </c>
      <c r="E2507" s="308"/>
      <c r="F2507" s="308" t="str">
        <f>IF(OR(B2507="",D2507=0),"",VLOOKUP(B2507,#REF!,4,0))</f>
        <v/>
      </c>
      <c r="G2507" s="308" t="str">
        <f>IF(OR(B2507="",D2507=0),"",VLOOKUP(B2507,#REF!,5,0))</f>
        <v/>
      </c>
      <c r="H2507" s="309" t="e">
        <f>#N/A</f>
        <v>#N/A</v>
      </c>
      <c r="I2507" s="486" t="e">
        <f>#N/A</f>
        <v>#N/A</v>
      </c>
      <c r="J2507" s="270" t="e">
        <f>#N/A</f>
        <v>#N/A</v>
      </c>
      <c r="K2507" s="470" t="e">
        <f>#N/A</f>
        <v>#N/A</v>
      </c>
    </row>
    <row r="2508" spans="2:11" ht="15" customHeight="1">
      <c r="B2508" s="299"/>
      <c r="C2508" s="302" t="str">
        <f>IF(B2508&lt;&gt;"",VLOOKUP(B2508,#REF!,2,0),"")</f>
        <v/>
      </c>
      <c r="D2508" s="301" t="str">
        <f>IF(B2508&lt;&gt;"",VLOOKUP(B2508,#REF!,3,0),"")</f>
        <v/>
      </c>
      <c r="E2508" s="308"/>
      <c r="F2508" s="308" t="str">
        <f>IF(OR(B2508="",D2508=0),"",VLOOKUP(B2508,#REF!,4,0))</f>
        <v/>
      </c>
      <c r="G2508" s="308" t="str">
        <f>IF(OR(B2508="",D2508=0),"",VLOOKUP(B2508,#REF!,5,0))</f>
        <v/>
      </c>
      <c r="H2508" s="309" t="e">
        <f>#N/A</f>
        <v>#N/A</v>
      </c>
      <c r="I2508" s="486" t="e">
        <f>#N/A</f>
        <v>#N/A</v>
      </c>
      <c r="J2508" s="270" t="e">
        <f>#N/A</f>
        <v>#N/A</v>
      </c>
      <c r="K2508" s="470" t="e">
        <f>#N/A</f>
        <v>#N/A</v>
      </c>
    </row>
    <row r="2509" spans="2:11" ht="15" customHeight="1">
      <c r="B2509" s="299"/>
      <c r="C2509" s="302" t="str">
        <f>IF(B2509&lt;&gt;"",VLOOKUP(B2509,#REF!,2,0),"")</f>
        <v/>
      </c>
      <c r="D2509" s="301" t="str">
        <f>IF(B2509&lt;&gt;"",VLOOKUP(B2509,#REF!,3,0),"")</f>
        <v/>
      </c>
      <c r="E2509" s="308"/>
      <c r="F2509" s="308" t="str">
        <f>IF(OR(B2509="",D2509=0),"",VLOOKUP(B2509,#REF!,4,0))</f>
        <v/>
      </c>
      <c r="G2509" s="308" t="str">
        <f>IF(OR(B2509="",D2509=0),"",VLOOKUP(B2509,#REF!,5,0))</f>
        <v/>
      </c>
      <c r="H2509" s="309" t="e">
        <f>#N/A</f>
        <v>#N/A</v>
      </c>
      <c r="I2509" s="486" t="e">
        <f>#N/A</f>
        <v>#N/A</v>
      </c>
      <c r="J2509" s="270" t="e">
        <f>#N/A</f>
        <v>#N/A</v>
      </c>
      <c r="K2509" s="470" t="e">
        <f>#N/A</f>
        <v>#N/A</v>
      </c>
    </row>
    <row r="2510" spans="2:11" ht="15" customHeight="1">
      <c r="B2510" s="299"/>
      <c r="C2510" s="302" t="str">
        <f>IF(B2510&lt;&gt;"",VLOOKUP(B2510,#REF!,2,0),"")</f>
        <v/>
      </c>
      <c r="D2510" s="301" t="str">
        <f>IF(B2510&lt;&gt;"",VLOOKUP(B2510,#REF!,3,0),"")</f>
        <v/>
      </c>
      <c r="E2510" s="308"/>
      <c r="F2510" s="308" t="str">
        <f>IF(OR(B2510="",D2510=0),"",VLOOKUP(B2510,#REF!,4,0))</f>
        <v/>
      </c>
      <c r="G2510" s="308" t="str">
        <f>IF(OR(B2510="",D2510=0),"",VLOOKUP(B2510,#REF!,5,0))</f>
        <v/>
      </c>
      <c r="H2510" s="309" t="e">
        <f>#N/A</f>
        <v>#N/A</v>
      </c>
      <c r="I2510" s="486" t="e">
        <f>#N/A</f>
        <v>#N/A</v>
      </c>
      <c r="J2510" s="270" t="e">
        <f>#N/A</f>
        <v>#N/A</v>
      </c>
      <c r="K2510" s="470" t="e">
        <f>#N/A</f>
        <v>#N/A</v>
      </c>
    </row>
    <row r="2511" spans="2:11" ht="15" customHeight="1">
      <c r="B2511" s="299"/>
      <c r="C2511" s="302" t="str">
        <f>IF(B2511&lt;&gt;"",VLOOKUP(B2511,#REF!,2,0),"")</f>
        <v/>
      </c>
      <c r="D2511" s="301" t="str">
        <f>IF(B2511&lt;&gt;"",VLOOKUP(B2511,#REF!,3,0),"")</f>
        <v/>
      </c>
      <c r="E2511" s="308"/>
      <c r="F2511" s="308" t="str">
        <f>IF(OR(B2511="",D2511=0),"",VLOOKUP(B2511,#REF!,4,0))</f>
        <v/>
      </c>
      <c r="G2511" s="308" t="str">
        <f>IF(OR(B2511="",D2511=0),"",VLOOKUP(B2511,#REF!,5,0))</f>
        <v/>
      </c>
      <c r="H2511" s="309" t="e">
        <f>#N/A</f>
        <v>#N/A</v>
      </c>
      <c r="I2511" s="486" t="e">
        <f>#N/A</f>
        <v>#N/A</v>
      </c>
      <c r="J2511" s="270" t="e">
        <f>#N/A</f>
        <v>#N/A</v>
      </c>
      <c r="K2511" s="470" t="e">
        <f>#N/A</f>
        <v>#N/A</v>
      </c>
    </row>
    <row r="2512" spans="2:11" ht="15" customHeight="1">
      <c r="B2512" s="299"/>
      <c r="C2512" s="302" t="str">
        <f>IF(B2512&lt;&gt;"",VLOOKUP(B2512,#REF!,2,0),"")</f>
        <v/>
      </c>
      <c r="D2512" s="301" t="str">
        <f>IF(B2512&lt;&gt;"",VLOOKUP(B2512,#REF!,3,0),"")</f>
        <v/>
      </c>
      <c r="E2512" s="308"/>
      <c r="F2512" s="308" t="str">
        <f>IF(OR(B2512="",D2512=0),"",VLOOKUP(B2512,#REF!,4,0))</f>
        <v/>
      </c>
      <c r="G2512" s="308" t="str">
        <f>IF(OR(B2512="",D2512=0),"",VLOOKUP(B2512,#REF!,5,0))</f>
        <v/>
      </c>
      <c r="H2512" s="309" t="e">
        <f>#N/A</f>
        <v>#N/A</v>
      </c>
      <c r="I2512" s="486" t="e">
        <f>#N/A</f>
        <v>#N/A</v>
      </c>
      <c r="J2512" s="270" t="e">
        <f>#N/A</f>
        <v>#N/A</v>
      </c>
      <c r="K2512" s="470" t="e">
        <f>#N/A</f>
        <v>#N/A</v>
      </c>
    </row>
    <row r="2513" spans="2:11" ht="15" customHeight="1">
      <c r="B2513" s="299"/>
      <c r="C2513" s="302" t="str">
        <f>IF(B2513&lt;&gt;"",VLOOKUP(B2513,#REF!,2,0),"")</f>
        <v/>
      </c>
      <c r="D2513" s="301" t="str">
        <f>IF(B2513&lt;&gt;"",VLOOKUP(B2513,#REF!,3,0),"")</f>
        <v/>
      </c>
      <c r="E2513" s="308"/>
      <c r="F2513" s="308" t="str">
        <f>IF(OR(B2513="",D2513=0),"",VLOOKUP(B2513,#REF!,4,0))</f>
        <v/>
      </c>
      <c r="G2513" s="308" t="str">
        <f>IF(OR(B2513="",D2513=0),"",VLOOKUP(B2513,#REF!,5,0))</f>
        <v/>
      </c>
      <c r="H2513" s="309" t="e">
        <f>#N/A</f>
        <v>#N/A</v>
      </c>
      <c r="I2513" s="486" t="e">
        <f>#N/A</f>
        <v>#N/A</v>
      </c>
      <c r="J2513" s="270" t="e">
        <f>#N/A</f>
        <v>#N/A</v>
      </c>
      <c r="K2513" s="470" t="e">
        <f>#N/A</f>
        <v>#N/A</v>
      </c>
    </row>
    <row r="2514" spans="2:11" ht="15" customHeight="1">
      <c r="B2514" s="299"/>
      <c r="C2514" s="302" t="str">
        <f>IF(B2514&lt;&gt;"",VLOOKUP(B2514,#REF!,2,0),"")</f>
        <v/>
      </c>
      <c r="D2514" s="301" t="str">
        <f>IF(B2514&lt;&gt;"",VLOOKUP(B2514,#REF!,3,0),"")</f>
        <v/>
      </c>
      <c r="E2514" s="308"/>
      <c r="F2514" s="308" t="str">
        <f>IF(OR(B2514="",D2514=0),"",VLOOKUP(B2514,#REF!,4,0))</f>
        <v/>
      </c>
      <c r="G2514" s="308" t="str">
        <f>IF(OR(B2514="",D2514=0),"",VLOOKUP(B2514,#REF!,5,0))</f>
        <v/>
      </c>
      <c r="H2514" s="309" t="e">
        <f>#N/A</f>
        <v>#N/A</v>
      </c>
      <c r="I2514" s="486" t="e">
        <f>#N/A</f>
        <v>#N/A</v>
      </c>
      <c r="J2514" s="270" t="e">
        <f>#N/A</f>
        <v>#N/A</v>
      </c>
      <c r="K2514" s="470" t="e">
        <f>#N/A</f>
        <v>#N/A</v>
      </c>
    </row>
    <row r="2515" spans="2:11" ht="15" customHeight="1">
      <c r="B2515" s="299"/>
      <c r="C2515" s="302" t="str">
        <f>IF(B2515&lt;&gt;"",VLOOKUP(B2515,#REF!,2,0),"")</f>
        <v/>
      </c>
      <c r="D2515" s="301" t="str">
        <f>IF(B2515&lt;&gt;"",VLOOKUP(B2515,#REF!,3,0),"")</f>
        <v/>
      </c>
      <c r="E2515" s="308"/>
      <c r="F2515" s="308" t="str">
        <f>IF(OR(B2515="",D2515=0),"",VLOOKUP(B2515,#REF!,4,0))</f>
        <v/>
      </c>
      <c r="G2515" s="308" t="str">
        <f>IF(OR(B2515="",D2515=0),"",VLOOKUP(B2515,#REF!,5,0))</f>
        <v/>
      </c>
      <c r="H2515" s="309" t="e">
        <f>#N/A</f>
        <v>#N/A</v>
      </c>
      <c r="I2515" s="486" t="e">
        <f>#N/A</f>
        <v>#N/A</v>
      </c>
      <c r="J2515" s="270" t="e">
        <f>#N/A</f>
        <v>#N/A</v>
      </c>
      <c r="K2515" s="470" t="e">
        <f>#N/A</f>
        <v>#N/A</v>
      </c>
    </row>
    <row r="2516" spans="2:11" ht="15" customHeight="1">
      <c r="B2516" s="299"/>
      <c r="C2516" s="302" t="str">
        <f>IF(B2516&lt;&gt;"",VLOOKUP(B2516,#REF!,2,0),"")</f>
        <v/>
      </c>
      <c r="D2516" s="301" t="str">
        <f>IF(B2516&lt;&gt;"",VLOOKUP(B2516,#REF!,3,0),"")</f>
        <v/>
      </c>
      <c r="E2516" s="308"/>
      <c r="F2516" s="308" t="str">
        <f>IF(OR(B2516="",D2516=0),"",VLOOKUP(B2516,#REF!,4,0))</f>
        <v/>
      </c>
      <c r="G2516" s="308" t="str">
        <f>IF(OR(B2516="",D2516=0),"",VLOOKUP(B2516,#REF!,5,0))</f>
        <v/>
      </c>
      <c r="H2516" s="309" t="e">
        <f>#N/A</f>
        <v>#N/A</v>
      </c>
      <c r="I2516" s="486" t="e">
        <f>#N/A</f>
        <v>#N/A</v>
      </c>
      <c r="J2516" s="270" t="e">
        <f>#N/A</f>
        <v>#N/A</v>
      </c>
      <c r="K2516" s="470" t="e">
        <f>#N/A</f>
        <v>#N/A</v>
      </c>
    </row>
    <row r="2517" spans="2:11" ht="15" customHeight="1">
      <c r="B2517" s="299"/>
      <c r="C2517" s="302" t="str">
        <f>IF(B2517&lt;&gt;"",VLOOKUP(B2517,#REF!,2,0),"")</f>
        <v/>
      </c>
      <c r="D2517" s="301" t="str">
        <f>IF(B2517&lt;&gt;"",VLOOKUP(B2517,#REF!,3,0),"")</f>
        <v/>
      </c>
      <c r="E2517" s="308"/>
      <c r="F2517" s="308" t="str">
        <f>IF(OR(B2517="",D2517=0),"",VLOOKUP(B2517,#REF!,4,0))</f>
        <v/>
      </c>
      <c r="G2517" s="308" t="str">
        <f>IF(OR(B2517="",D2517=0),"",VLOOKUP(B2517,#REF!,5,0))</f>
        <v/>
      </c>
      <c r="H2517" s="309" t="e">
        <f>#N/A</f>
        <v>#N/A</v>
      </c>
      <c r="I2517" s="486" t="e">
        <f>#N/A</f>
        <v>#N/A</v>
      </c>
      <c r="J2517" s="270" t="e">
        <f>#N/A</f>
        <v>#N/A</v>
      </c>
      <c r="K2517" s="470" t="e">
        <f>#N/A</f>
        <v>#N/A</v>
      </c>
    </row>
    <row r="2518" spans="2:11" ht="15" customHeight="1">
      <c r="B2518" s="299"/>
      <c r="C2518" s="302" t="str">
        <f>IF(B2518&lt;&gt;"",VLOOKUP(B2518,#REF!,2,0),"")</f>
        <v/>
      </c>
      <c r="D2518" s="301" t="str">
        <f>IF(B2518&lt;&gt;"",VLOOKUP(B2518,#REF!,3,0),"")</f>
        <v/>
      </c>
      <c r="E2518" s="308"/>
      <c r="F2518" s="308" t="str">
        <f>IF(OR(B2518="",D2518=0),"",VLOOKUP(B2518,#REF!,4,0))</f>
        <v/>
      </c>
      <c r="G2518" s="308" t="str">
        <f>IF(OR(B2518="",D2518=0),"",VLOOKUP(B2518,#REF!,5,0))</f>
        <v/>
      </c>
      <c r="H2518" s="309" t="e">
        <f>#N/A</f>
        <v>#N/A</v>
      </c>
      <c r="I2518" s="486" t="e">
        <f>#N/A</f>
        <v>#N/A</v>
      </c>
      <c r="J2518" s="270" t="e">
        <f>#N/A</f>
        <v>#N/A</v>
      </c>
      <c r="K2518" s="470" t="e">
        <f>#N/A</f>
        <v>#N/A</v>
      </c>
    </row>
    <row r="2519" spans="2:11" ht="15" customHeight="1">
      <c r="B2519" s="299"/>
      <c r="C2519" s="302" t="str">
        <f>IF(B2519&lt;&gt;"",VLOOKUP(B2519,#REF!,2,0),"")</f>
        <v/>
      </c>
      <c r="D2519" s="301" t="str">
        <f>IF(B2519&lt;&gt;"",VLOOKUP(B2519,#REF!,3,0),"")</f>
        <v/>
      </c>
      <c r="E2519" s="308"/>
      <c r="F2519" s="308" t="str">
        <f>IF(OR(B2519="",D2519=0),"",VLOOKUP(B2519,#REF!,4,0))</f>
        <v/>
      </c>
      <c r="G2519" s="308" t="str">
        <f>IF(OR(B2519="",D2519=0),"",VLOOKUP(B2519,#REF!,5,0))</f>
        <v/>
      </c>
      <c r="H2519" s="309" t="e">
        <f>#N/A</f>
        <v>#N/A</v>
      </c>
      <c r="I2519" s="486" t="e">
        <f>#N/A</f>
        <v>#N/A</v>
      </c>
      <c r="J2519" s="270" t="e">
        <f>#N/A</f>
        <v>#N/A</v>
      </c>
      <c r="K2519" s="470" t="e">
        <f>#N/A</f>
        <v>#N/A</v>
      </c>
    </row>
    <row r="2520" spans="2:11" ht="15" customHeight="1">
      <c r="B2520" s="299"/>
      <c r="C2520" s="302" t="str">
        <f>IF(B2520&lt;&gt;"",VLOOKUP(B2520,#REF!,2,0),"")</f>
        <v/>
      </c>
      <c r="D2520" s="301" t="str">
        <f>IF(B2520&lt;&gt;"",VLOOKUP(B2520,#REF!,3,0),"")</f>
        <v/>
      </c>
      <c r="E2520" s="308"/>
      <c r="F2520" s="308" t="str">
        <f>IF(OR(B2520="",D2520=0),"",VLOOKUP(B2520,#REF!,4,0))</f>
        <v/>
      </c>
      <c r="G2520" s="308" t="str">
        <f>IF(OR(B2520="",D2520=0),"",VLOOKUP(B2520,#REF!,5,0))</f>
        <v/>
      </c>
      <c r="H2520" s="309" t="e">
        <f>#N/A</f>
        <v>#N/A</v>
      </c>
      <c r="I2520" s="486" t="e">
        <f>#N/A</f>
        <v>#N/A</v>
      </c>
      <c r="J2520" s="270" t="e">
        <f>#N/A</f>
        <v>#N/A</v>
      </c>
      <c r="K2520" s="470" t="e">
        <f>#N/A</f>
        <v>#N/A</v>
      </c>
    </row>
    <row r="2521" spans="2:11" ht="15" customHeight="1">
      <c r="B2521" s="299"/>
      <c r="C2521" s="302" t="str">
        <f>IF(B2521&lt;&gt;"",VLOOKUP(B2521,#REF!,2,0),"")</f>
        <v/>
      </c>
      <c r="D2521" s="301" t="str">
        <f>IF(B2521&lt;&gt;"",VLOOKUP(B2521,#REF!,3,0),"")</f>
        <v/>
      </c>
      <c r="E2521" s="308"/>
      <c r="F2521" s="308" t="str">
        <f>IF(OR(B2521="",D2521=0),"",VLOOKUP(B2521,#REF!,4,0))</f>
        <v/>
      </c>
      <c r="G2521" s="308" t="str">
        <f>IF(OR(B2521="",D2521=0),"",VLOOKUP(B2521,#REF!,5,0))</f>
        <v/>
      </c>
      <c r="H2521" s="309" t="e">
        <f>#N/A</f>
        <v>#N/A</v>
      </c>
      <c r="I2521" s="486" t="e">
        <f>#N/A</f>
        <v>#N/A</v>
      </c>
      <c r="J2521" s="270" t="e">
        <f>#N/A</f>
        <v>#N/A</v>
      </c>
      <c r="K2521" s="470" t="e">
        <f>#N/A</f>
        <v>#N/A</v>
      </c>
    </row>
    <row r="2522" spans="2:11" ht="15" customHeight="1">
      <c r="B2522" s="299"/>
      <c r="C2522" s="302" t="str">
        <f>IF(B2522&lt;&gt;"",VLOOKUP(B2522,#REF!,2,0),"")</f>
        <v/>
      </c>
      <c r="D2522" s="301" t="str">
        <f>IF(B2522&lt;&gt;"",VLOOKUP(B2522,#REF!,3,0),"")</f>
        <v/>
      </c>
      <c r="E2522" s="308"/>
      <c r="F2522" s="308" t="str">
        <f>IF(OR(B2522="",D2522=0),"",VLOOKUP(B2522,#REF!,4,0))</f>
        <v/>
      </c>
      <c r="G2522" s="308" t="str">
        <f>IF(OR(B2522="",D2522=0),"",VLOOKUP(B2522,#REF!,5,0))</f>
        <v/>
      </c>
      <c r="H2522" s="309" t="e">
        <f>#N/A</f>
        <v>#N/A</v>
      </c>
      <c r="I2522" s="486" t="e">
        <f>#N/A</f>
        <v>#N/A</v>
      </c>
      <c r="J2522" s="270" t="e">
        <f>#N/A</f>
        <v>#N/A</v>
      </c>
      <c r="K2522" s="470" t="e">
        <f>#N/A</f>
        <v>#N/A</v>
      </c>
    </row>
    <row r="2523" spans="2:11" ht="15" customHeight="1">
      <c r="B2523" s="299"/>
      <c r="C2523" s="302" t="str">
        <f>IF(B2523&lt;&gt;"",VLOOKUP(B2523,#REF!,2,0),"")</f>
        <v/>
      </c>
      <c r="D2523" s="301" t="str">
        <f>IF(B2523&lt;&gt;"",VLOOKUP(B2523,#REF!,3,0),"")</f>
        <v/>
      </c>
      <c r="E2523" s="308"/>
      <c r="F2523" s="308" t="str">
        <f>IF(OR(B2523="",D2523=0),"",VLOOKUP(B2523,#REF!,4,0))</f>
        <v/>
      </c>
      <c r="G2523" s="308" t="str">
        <f>IF(OR(B2523="",D2523=0),"",VLOOKUP(B2523,#REF!,5,0))</f>
        <v/>
      </c>
      <c r="H2523" s="309" t="e">
        <f>#N/A</f>
        <v>#N/A</v>
      </c>
      <c r="I2523" s="486" t="e">
        <f>#N/A</f>
        <v>#N/A</v>
      </c>
      <c r="J2523" s="270" t="e">
        <f>#N/A</f>
        <v>#N/A</v>
      </c>
      <c r="K2523" s="470" t="e">
        <f>#N/A</f>
        <v>#N/A</v>
      </c>
    </row>
    <row r="2524" spans="2:11" ht="15" customHeight="1">
      <c r="B2524" s="299"/>
      <c r="C2524" s="302" t="str">
        <f>IF(B2524&lt;&gt;"",VLOOKUP(B2524,#REF!,2,0),"")</f>
        <v/>
      </c>
      <c r="D2524" s="301" t="str">
        <f>IF(B2524&lt;&gt;"",VLOOKUP(B2524,#REF!,3,0),"")</f>
        <v/>
      </c>
      <c r="E2524" s="308"/>
      <c r="F2524" s="308" t="str">
        <f>IF(OR(B2524="",D2524=0),"",VLOOKUP(B2524,#REF!,4,0))</f>
        <v/>
      </c>
      <c r="G2524" s="308" t="str">
        <f>IF(OR(B2524="",D2524=0),"",VLOOKUP(B2524,#REF!,5,0))</f>
        <v/>
      </c>
      <c r="H2524" s="309" t="e">
        <f>#N/A</f>
        <v>#N/A</v>
      </c>
      <c r="I2524" s="486" t="e">
        <f>#N/A</f>
        <v>#N/A</v>
      </c>
      <c r="J2524" s="270" t="e">
        <f>#N/A</f>
        <v>#N/A</v>
      </c>
      <c r="K2524" s="470" t="e">
        <f>#N/A</f>
        <v>#N/A</v>
      </c>
    </row>
    <row r="2525" spans="2:11" ht="15" customHeight="1">
      <c r="B2525" s="299"/>
      <c r="C2525" s="302" t="str">
        <f>IF(B2525&lt;&gt;"",VLOOKUP(B2525,#REF!,2,0),"")</f>
        <v/>
      </c>
      <c r="D2525" s="301" t="str">
        <f>IF(B2525&lt;&gt;"",VLOOKUP(B2525,#REF!,3,0),"")</f>
        <v/>
      </c>
      <c r="E2525" s="308"/>
      <c r="F2525" s="308" t="str">
        <f>IF(OR(B2525="",D2525=0),"",VLOOKUP(B2525,#REF!,4,0))</f>
        <v/>
      </c>
      <c r="G2525" s="308" t="str">
        <f>IF(OR(B2525="",D2525=0),"",VLOOKUP(B2525,#REF!,5,0))</f>
        <v/>
      </c>
      <c r="H2525" s="309" t="e">
        <f>#N/A</f>
        <v>#N/A</v>
      </c>
      <c r="I2525" s="486" t="e">
        <f>#N/A</f>
        <v>#N/A</v>
      </c>
      <c r="J2525" s="270" t="e">
        <f>#N/A</f>
        <v>#N/A</v>
      </c>
      <c r="K2525" s="470" t="e">
        <f>#N/A</f>
        <v>#N/A</v>
      </c>
    </row>
    <row r="2526" spans="2:11" ht="15" customHeight="1">
      <c r="B2526" s="299"/>
      <c r="C2526" s="302" t="str">
        <f>IF(B2526&lt;&gt;"",VLOOKUP(B2526,#REF!,2,0),"")</f>
        <v/>
      </c>
      <c r="D2526" s="301" t="str">
        <f>IF(B2526&lt;&gt;"",VLOOKUP(B2526,#REF!,3,0),"")</f>
        <v/>
      </c>
      <c r="E2526" s="308"/>
      <c r="F2526" s="308" t="str">
        <f>IF(OR(B2526="",D2526=0),"",VLOOKUP(B2526,#REF!,4,0))</f>
        <v/>
      </c>
      <c r="G2526" s="308" t="str">
        <f>IF(OR(B2526="",D2526=0),"",VLOOKUP(B2526,#REF!,5,0))</f>
        <v/>
      </c>
      <c r="H2526" s="309" t="e">
        <f>#N/A</f>
        <v>#N/A</v>
      </c>
      <c r="I2526" s="486" t="e">
        <f>#N/A</f>
        <v>#N/A</v>
      </c>
      <c r="J2526" s="270" t="e">
        <f>#N/A</f>
        <v>#N/A</v>
      </c>
      <c r="K2526" s="470" t="e">
        <f>#N/A</f>
        <v>#N/A</v>
      </c>
    </row>
    <row r="2527" spans="2:11" ht="15" customHeight="1">
      <c r="B2527" s="299"/>
      <c r="C2527" s="302" t="str">
        <f>IF(B2527&lt;&gt;"",VLOOKUP(B2527,#REF!,2,0),"")</f>
        <v/>
      </c>
      <c r="D2527" s="301" t="str">
        <f>IF(B2527&lt;&gt;"",VLOOKUP(B2527,#REF!,3,0),"")</f>
        <v/>
      </c>
      <c r="E2527" s="308"/>
      <c r="F2527" s="308" t="str">
        <f>IF(OR(B2527="",D2527=0),"",VLOOKUP(B2527,#REF!,4,0))</f>
        <v/>
      </c>
      <c r="G2527" s="308" t="str">
        <f>IF(OR(B2527="",D2527=0),"",VLOOKUP(B2527,#REF!,5,0))</f>
        <v/>
      </c>
      <c r="H2527" s="309" t="e">
        <f>#N/A</f>
        <v>#N/A</v>
      </c>
      <c r="I2527" s="486" t="e">
        <f>#N/A</f>
        <v>#N/A</v>
      </c>
      <c r="J2527" s="270" t="e">
        <f>#N/A</f>
        <v>#N/A</v>
      </c>
      <c r="K2527" s="470" t="e">
        <f>#N/A</f>
        <v>#N/A</v>
      </c>
    </row>
    <row r="2528" spans="2:11" ht="15" customHeight="1">
      <c r="B2528" s="299"/>
      <c r="C2528" s="302" t="str">
        <f>IF(B2528&lt;&gt;"",VLOOKUP(B2528,#REF!,2,0),"")</f>
        <v/>
      </c>
      <c r="D2528" s="301" t="str">
        <f>IF(B2528&lt;&gt;"",VLOOKUP(B2528,#REF!,3,0),"")</f>
        <v/>
      </c>
      <c r="E2528" s="308"/>
      <c r="F2528" s="308" t="str">
        <f>IF(OR(B2528="",D2528=0),"",VLOOKUP(B2528,#REF!,4,0))</f>
        <v/>
      </c>
      <c r="G2528" s="308" t="str">
        <f>IF(OR(B2528="",D2528=0),"",VLOOKUP(B2528,#REF!,5,0))</f>
        <v/>
      </c>
      <c r="H2528" s="309" t="e">
        <f>#N/A</f>
        <v>#N/A</v>
      </c>
      <c r="I2528" s="486" t="e">
        <f>#N/A</f>
        <v>#N/A</v>
      </c>
      <c r="J2528" s="270" t="e">
        <f>#N/A</f>
        <v>#N/A</v>
      </c>
      <c r="K2528" s="470" t="e">
        <f>#N/A</f>
        <v>#N/A</v>
      </c>
    </row>
    <row r="2529" spans="2:11" ht="15" customHeight="1">
      <c r="B2529" s="299"/>
      <c r="C2529" s="302" t="str">
        <f>IF(B2529&lt;&gt;"",VLOOKUP(B2529,#REF!,2,0),"")</f>
        <v/>
      </c>
      <c r="D2529" s="301" t="str">
        <f>IF(B2529&lt;&gt;"",VLOOKUP(B2529,#REF!,3,0),"")</f>
        <v/>
      </c>
      <c r="E2529" s="308"/>
      <c r="F2529" s="308" t="str">
        <f>IF(OR(B2529="",D2529=0),"",VLOOKUP(B2529,#REF!,4,0))</f>
        <v/>
      </c>
      <c r="G2529" s="308" t="str">
        <f>IF(OR(B2529="",D2529=0),"",VLOOKUP(B2529,#REF!,5,0))</f>
        <v/>
      </c>
      <c r="H2529" s="309" t="e">
        <f>#N/A</f>
        <v>#N/A</v>
      </c>
      <c r="I2529" s="486" t="e">
        <f>#N/A</f>
        <v>#N/A</v>
      </c>
      <c r="J2529" s="270" t="e">
        <f>#N/A</f>
        <v>#N/A</v>
      </c>
      <c r="K2529" s="470" t="e">
        <f>#N/A</f>
        <v>#N/A</v>
      </c>
    </row>
    <row r="2530" spans="2:11" ht="15" customHeight="1">
      <c r="B2530" s="299"/>
      <c r="C2530" s="302" t="str">
        <f>IF(B2530&lt;&gt;"",VLOOKUP(B2530,#REF!,2,0),"")</f>
        <v/>
      </c>
      <c r="D2530" s="301" t="str">
        <f>IF(B2530&lt;&gt;"",VLOOKUP(B2530,#REF!,3,0),"")</f>
        <v/>
      </c>
      <c r="E2530" s="308"/>
      <c r="F2530" s="308" t="str">
        <f>IF(OR(B2530="",D2530=0),"",VLOOKUP(B2530,#REF!,4,0))</f>
        <v/>
      </c>
      <c r="G2530" s="308" t="str">
        <f>IF(OR(B2530="",D2530=0),"",VLOOKUP(B2530,#REF!,5,0))</f>
        <v/>
      </c>
      <c r="H2530" s="309" t="e">
        <f>#N/A</f>
        <v>#N/A</v>
      </c>
      <c r="I2530" s="486" t="e">
        <f>#N/A</f>
        <v>#N/A</v>
      </c>
      <c r="J2530" s="270" t="e">
        <f>#N/A</f>
        <v>#N/A</v>
      </c>
      <c r="K2530" s="470" t="e">
        <f>#N/A</f>
        <v>#N/A</v>
      </c>
    </row>
    <row r="2531" spans="2:11" ht="15" customHeight="1">
      <c r="B2531" s="299"/>
      <c r="C2531" s="302" t="str">
        <f>IF(B2531&lt;&gt;"",VLOOKUP(B2531,#REF!,2,0),"")</f>
        <v/>
      </c>
      <c r="D2531" s="301" t="str">
        <f>IF(B2531&lt;&gt;"",VLOOKUP(B2531,#REF!,3,0),"")</f>
        <v/>
      </c>
      <c r="E2531" s="308"/>
      <c r="F2531" s="308" t="str">
        <f>IF(OR(B2531="",D2531=0),"",VLOOKUP(B2531,#REF!,4,0))</f>
        <v/>
      </c>
      <c r="G2531" s="308" t="str">
        <f>IF(OR(B2531="",D2531=0),"",VLOOKUP(B2531,#REF!,5,0))</f>
        <v/>
      </c>
      <c r="H2531" s="309" t="e">
        <f>#N/A</f>
        <v>#N/A</v>
      </c>
      <c r="I2531" s="486" t="e">
        <f>#N/A</f>
        <v>#N/A</v>
      </c>
      <c r="J2531" s="270" t="e">
        <f>#N/A</f>
        <v>#N/A</v>
      </c>
      <c r="K2531" s="470" t="e">
        <f>#N/A</f>
        <v>#N/A</v>
      </c>
    </row>
    <row r="2532" spans="2:11" ht="15" customHeight="1">
      <c r="B2532" s="299"/>
      <c r="C2532" s="302" t="str">
        <f>IF(B2532&lt;&gt;"",VLOOKUP(B2532,#REF!,2,0),"")</f>
        <v/>
      </c>
      <c r="D2532" s="301" t="str">
        <f>IF(B2532&lt;&gt;"",VLOOKUP(B2532,#REF!,3,0),"")</f>
        <v/>
      </c>
      <c r="E2532" s="308"/>
      <c r="F2532" s="308" t="str">
        <f>IF(OR(B2532="",D2532=0),"",VLOOKUP(B2532,#REF!,4,0))</f>
        <v/>
      </c>
      <c r="G2532" s="308" t="str">
        <f>IF(OR(B2532="",D2532=0),"",VLOOKUP(B2532,#REF!,5,0))</f>
        <v/>
      </c>
      <c r="H2532" s="309" t="e">
        <f>#N/A</f>
        <v>#N/A</v>
      </c>
      <c r="I2532" s="486" t="e">
        <f>#N/A</f>
        <v>#N/A</v>
      </c>
      <c r="J2532" s="270" t="e">
        <f>#N/A</f>
        <v>#N/A</v>
      </c>
      <c r="K2532" s="470" t="e">
        <f>#N/A</f>
        <v>#N/A</v>
      </c>
    </row>
    <row r="2533" spans="2:11" ht="15" customHeight="1">
      <c r="B2533" s="299"/>
      <c r="C2533" s="302" t="str">
        <f>IF(B2533&lt;&gt;"",VLOOKUP(B2533,#REF!,2,0),"")</f>
        <v/>
      </c>
      <c r="D2533" s="301" t="str">
        <f>IF(B2533&lt;&gt;"",VLOOKUP(B2533,#REF!,3,0),"")</f>
        <v/>
      </c>
      <c r="E2533" s="308"/>
      <c r="F2533" s="308" t="str">
        <f>IF(OR(B2533="",D2533=0),"",VLOOKUP(B2533,#REF!,4,0))</f>
        <v/>
      </c>
      <c r="G2533" s="308" t="str">
        <f>IF(OR(B2533="",D2533=0),"",VLOOKUP(B2533,#REF!,5,0))</f>
        <v/>
      </c>
      <c r="H2533" s="309" t="e">
        <f>#N/A</f>
        <v>#N/A</v>
      </c>
      <c r="I2533" s="486" t="e">
        <f>#N/A</f>
        <v>#N/A</v>
      </c>
      <c r="J2533" s="270" t="e">
        <f>#N/A</f>
        <v>#N/A</v>
      </c>
      <c r="K2533" s="470" t="e">
        <f>#N/A</f>
        <v>#N/A</v>
      </c>
    </row>
    <row r="2534" spans="2:11" ht="15" customHeight="1">
      <c r="B2534" s="299"/>
      <c r="C2534" s="302" t="str">
        <f>IF(B2534&lt;&gt;"",VLOOKUP(B2534,#REF!,2,0),"")</f>
        <v/>
      </c>
      <c r="D2534" s="301" t="str">
        <f>IF(B2534&lt;&gt;"",VLOOKUP(B2534,#REF!,3,0),"")</f>
        <v/>
      </c>
      <c r="E2534" s="308"/>
      <c r="F2534" s="308" t="str">
        <f>IF(OR(B2534="",D2534=0),"",VLOOKUP(B2534,#REF!,4,0))</f>
        <v/>
      </c>
      <c r="G2534" s="308" t="str">
        <f>IF(OR(B2534="",D2534=0),"",VLOOKUP(B2534,#REF!,5,0))</f>
        <v/>
      </c>
      <c r="H2534" s="309" t="e">
        <f>#N/A</f>
        <v>#N/A</v>
      </c>
      <c r="I2534" s="486" t="e">
        <f>#N/A</f>
        <v>#N/A</v>
      </c>
      <c r="J2534" s="270" t="e">
        <f>#N/A</f>
        <v>#N/A</v>
      </c>
      <c r="K2534" s="470" t="e">
        <f>#N/A</f>
        <v>#N/A</v>
      </c>
    </row>
    <row r="2535" spans="2:11" ht="15" customHeight="1">
      <c r="B2535" s="299"/>
      <c r="C2535" s="302" t="str">
        <f>IF(B2535&lt;&gt;"",VLOOKUP(B2535,#REF!,2,0),"")</f>
        <v/>
      </c>
      <c r="D2535" s="301" t="str">
        <f>IF(B2535&lt;&gt;"",VLOOKUP(B2535,#REF!,3,0),"")</f>
        <v/>
      </c>
      <c r="E2535" s="308"/>
      <c r="F2535" s="308" t="str">
        <f>IF(OR(B2535="",D2535=0),"",VLOOKUP(B2535,#REF!,4,0))</f>
        <v/>
      </c>
      <c r="G2535" s="308" t="str">
        <f>IF(OR(B2535="",D2535=0),"",VLOOKUP(B2535,#REF!,5,0))</f>
        <v/>
      </c>
      <c r="H2535" s="309" t="e">
        <f>#N/A</f>
        <v>#N/A</v>
      </c>
      <c r="I2535" s="486" t="e">
        <f>#N/A</f>
        <v>#N/A</v>
      </c>
      <c r="J2535" s="270" t="e">
        <f>#N/A</f>
        <v>#N/A</v>
      </c>
      <c r="K2535" s="470" t="e">
        <f>#N/A</f>
        <v>#N/A</v>
      </c>
    </row>
    <row r="2536" spans="2:11" ht="15" customHeight="1">
      <c r="B2536" s="299"/>
      <c r="C2536" s="302" t="str">
        <f>IF(B2536&lt;&gt;"",VLOOKUP(B2536,#REF!,2,0),"")</f>
        <v/>
      </c>
      <c r="D2536" s="301" t="str">
        <f>IF(B2536&lt;&gt;"",VLOOKUP(B2536,#REF!,3,0),"")</f>
        <v/>
      </c>
      <c r="E2536" s="308"/>
      <c r="F2536" s="308" t="str">
        <f>IF(OR(B2536="",D2536=0),"",VLOOKUP(B2536,#REF!,4,0))</f>
        <v/>
      </c>
      <c r="G2536" s="308" t="str">
        <f>IF(OR(B2536="",D2536=0),"",VLOOKUP(B2536,#REF!,5,0))</f>
        <v/>
      </c>
      <c r="H2536" s="309" t="e">
        <f>#N/A</f>
        <v>#N/A</v>
      </c>
      <c r="I2536" s="486" t="e">
        <f>#N/A</f>
        <v>#N/A</v>
      </c>
      <c r="J2536" s="270" t="e">
        <f>#N/A</f>
        <v>#N/A</v>
      </c>
      <c r="K2536" s="470" t="e">
        <f>#N/A</f>
        <v>#N/A</v>
      </c>
    </row>
    <row r="2537" spans="2:11" ht="15" customHeight="1">
      <c r="B2537" s="299"/>
      <c r="C2537" s="302" t="str">
        <f>IF(B2537&lt;&gt;"",VLOOKUP(B2537,#REF!,2,0),"")</f>
        <v/>
      </c>
      <c r="D2537" s="301" t="str">
        <f>IF(B2537&lt;&gt;"",VLOOKUP(B2537,#REF!,3,0),"")</f>
        <v/>
      </c>
      <c r="E2537" s="308"/>
      <c r="F2537" s="308" t="str">
        <f>IF(OR(B2537="",D2537=0),"",VLOOKUP(B2537,#REF!,4,0))</f>
        <v/>
      </c>
      <c r="G2537" s="308" t="str">
        <f>IF(OR(B2537="",D2537=0),"",VLOOKUP(B2537,#REF!,5,0))</f>
        <v/>
      </c>
      <c r="H2537" s="309" t="e">
        <f>#N/A</f>
        <v>#N/A</v>
      </c>
      <c r="I2537" s="486" t="e">
        <f>#N/A</f>
        <v>#N/A</v>
      </c>
      <c r="J2537" s="270" t="e">
        <f>#N/A</f>
        <v>#N/A</v>
      </c>
      <c r="K2537" s="470" t="e">
        <f>#N/A</f>
        <v>#N/A</v>
      </c>
    </row>
    <row r="2538" spans="2:11" ht="15" customHeight="1">
      <c r="B2538" s="299"/>
      <c r="C2538" s="302" t="str">
        <f>IF(B2538&lt;&gt;"",VLOOKUP(B2538,#REF!,2,0),"")</f>
        <v/>
      </c>
      <c r="D2538" s="301" t="str">
        <f>IF(B2538&lt;&gt;"",VLOOKUP(B2538,#REF!,3,0),"")</f>
        <v/>
      </c>
      <c r="E2538" s="308"/>
      <c r="F2538" s="308" t="str">
        <f>IF(OR(B2538="",D2538=0),"",VLOOKUP(B2538,#REF!,4,0))</f>
        <v/>
      </c>
      <c r="G2538" s="308" t="str">
        <f>IF(OR(B2538="",D2538=0),"",VLOOKUP(B2538,#REF!,5,0))</f>
        <v/>
      </c>
      <c r="H2538" s="309" t="e">
        <f>#N/A</f>
        <v>#N/A</v>
      </c>
      <c r="I2538" s="486" t="e">
        <f>#N/A</f>
        <v>#N/A</v>
      </c>
      <c r="J2538" s="270" t="e">
        <f>#N/A</f>
        <v>#N/A</v>
      </c>
      <c r="K2538" s="470" t="e">
        <f>#N/A</f>
        <v>#N/A</v>
      </c>
    </row>
    <row r="2539" spans="2:11" ht="15" customHeight="1">
      <c r="B2539" s="299"/>
      <c r="C2539" s="302" t="str">
        <f>IF(B2539&lt;&gt;"",VLOOKUP(B2539,#REF!,2,0),"")</f>
        <v/>
      </c>
      <c r="D2539" s="301" t="str">
        <f>IF(B2539&lt;&gt;"",VLOOKUP(B2539,#REF!,3,0),"")</f>
        <v/>
      </c>
      <c r="E2539" s="308"/>
      <c r="F2539" s="308" t="str">
        <f>IF(OR(B2539="",D2539=0),"",VLOOKUP(B2539,#REF!,4,0))</f>
        <v/>
      </c>
      <c r="G2539" s="308" t="str">
        <f>IF(OR(B2539="",D2539=0),"",VLOOKUP(B2539,#REF!,5,0))</f>
        <v/>
      </c>
      <c r="H2539" s="309" t="e">
        <f>#N/A</f>
        <v>#N/A</v>
      </c>
      <c r="I2539" s="486" t="e">
        <f>#N/A</f>
        <v>#N/A</v>
      </c>
      <c r="J2539" s="270" t="e">
        <f>#N/A</f>
        <v>#N/A</v>
      </c>
      <c r="K2539" s="470" t="e">
        <f>#N/A</f>
        <v>#N/A</v>
      </c>
    </row>
    <row r="2540" spans="2:11" ht="15" customHeight="1">
      <c r="B2540" s="299"/>
      <c r="C2540" s="302" t="str">
        <f>IF(B2540&lt;&gt;"",VLOOKUP(B2540,#REF!,2,0),"")</f>
        <v/>
      </c>
      <c r="D2540" s="301" t="str">
        <f>IF(B2540&lt;&gt;"",VLOOKUP(B2540,#REF!,3,0),"")</f>
        <v/>
      </c>
      <c r="E2540" s="308"/>
      <c r="F2540" s="308" t="str">
        <f>IF(OR(B2540="",D2540=0),"",VLOOKUP(B2540,#REF!,4,0))</f>
        <v/>
      </c>
      <c r="G2540" s="308" t="str">
        <f>IF(OR(B2540="",D2540=0),"",VLOOKUP(B2540,#REF!,5,0))</f>
        <v/>
      </c>
      <c r="H2540" s="309" t="e">
        <f>#N/A</f>
        <v>#N/A</v>
      </c>
      <c r="I2540" s="486" t="e">
        <f>#N/A</f>
        <v>#N/A</v>
      </c>
      <c r="J2540" s="270" t="e">
        <f>#N/A</f>
        <v>#N/A</v>
      </c>
      <c r="K2540" s="470" t="e">
        <f>#N/A</f>
        <v>#N/A</v>
      </c>
    </row>
    <row r="2541" spans="2:11" ht="15" customHeight="1">
      <c r="B2541" s="299"/>
      <c r="C2541" s="302" t="str">
        <f>IF(B2541&lt;&gt;"",VLOOKUP(B2541,#REF!,2,0),"")</f>
        <v/>
      </c>
      <c r="D2541" s="301" t="str">
        <f>IF(B2541&lt;&gt;"",VLOOKUP(B2541,#REF!,3,0),"")</f>
        <v/>
      </c>
      <c r="E2541" s="308"/>
      <c r="F2541" s="308" t="str">
        <f>IF(OR(B2541="",D2541=0),"",VLOOKUP(B2541,#REF!,4,0))</f>
        <v/>
      </c>
      <c r="G2541" s="308" t="str">
        <f>IF(OR(B2541="",D2541=0),"",VLOOKUP(B2541,#REF!,5,0))</f>
        <v/>
      </c>
      <c r="H2541" s="309" t="e">
        <f>#N/A</f>
        <v>#N/A</v>
      </c>
      <c r="I2541" s="486" t="e">
        <f>#N/A</f>
        <v>#N/A</v>
      </c>
      <c r="J2541" s="270" t="e">
        <f>#N/A</f>
        <v>#N/A</v>
      </c>
      <c r="K2541" s="470" t="e">
        <f>#N/A</f>
        <v>#N/A</v>
      </c>
    </row>
    <row r="2542" spans="2:11" ht="15" customHeight="1">
      <c r="B2542" s="299"/>
      <c r="C2542" s="302" t="str">
        <f>IF(B2542&lt;&gt;"",VLOOKUP(B2542,#REF!,2,0),"")</f>
        <v/>
      </c>
      <c r="D2542" s="301" t="str">
        <f>IF(B2542&lt;&gt;"",VLOOKUP(B2542,#REF!,3,0),"")</f>
        <v/>
      </c>
      <c r="E2542" s="308"/>
      <c r="F2542" s="308" t="str">
        <f>IF(OR(B2542="",D2542=0),"",VLOOKUP(B2542,#REF!,4,0))</f>
        <v/>
      </c>
      <c r="G2542" s="308" t="str">
        <f>IF(OR(B2542="",D2542=0),"",VLOOKUP(B2542,#REF!,5,0))</f>
        <v/>
      </c>
      <c r="H2542" s="309" t="e">
        <f>#N/A</f>
        <v>#N/A</v>
      </c>
      <c r="I2542" s="486" t="e">
        <f>#N/A</f>
        <v>#N/A</v>
      </c>
      <c r="J2542" s="270" t="e">
        <f>#N/A</f>
        <v>#N/A</v>
      </c>
      <c r="K2542" s="470" t="e">
        <f>#N/A</f>
        <v>#N/A</v>
      </c>
    </row>
    <row r="2543" spans="2:11" ht="15" customHeight="1">
      <c r="B2543" s="299"/>
      <c r="C2543" s="302" t="str">
        <f>IF(B2543&lt;&gt;"",VLOOKUP(B2543,#REF!,2,0),"")</f>
        <v/>
      </c>
      <c r="D2543" s="301" t="str">
        <f>IF(B2543&lt;&gt;"",VLOOKUP(B2543,#REF!,3,0),"")</f>
        <v/>
      </c>
      <c r="E2543" s="308"/>
      <c r="F2543" s="308" t="str">
        <f>IF(OR(B2543="",D2543=0),"",VLOOKUP(B2543,#REF!,4,0))</f>
        <v/>
      </c>
      <c r="G2543" s="308" t="str">
        <f>IF(OR(B2543="",D2543=0),"",VLOOKUP(B2543,#REF!,5,0))</f>
        <v/>
      </c>
      <c r="H2543" s="309" t="e">
        <f>#N/A</f>
        <v>#N/A</v>
      </c>
      <c r="I2543" s="486" t="e">
        <f>#N/A</f>
        <v>#N/A</v>
      </c>
      <c r="J2543" s="270" t="e">
        <f>#N/A</f>
        <v>#N/A</v>
      </c>
      <c r="K2543" s="470" t="e">
        <f>#N/A</f>
        <v>#N/A</v>
      </c>
    </row>
    <row r="2544" spans="2:11" ht="15" customHeight="1">
      <c r="B2544" s="299"/>
      <c r="C2544" s="302" t="str">
        <f>IF(B2544&lt;&gt;"",VLOOKUP(B2544,#REF!,2,0),"")</f>
        <v/>
      </c>
      <c r="D2544" s="301" t="str">
        <f>IF(B2544&lt;&gt;"",VLOOKUP(B2544,#REF!,3,0),"")</f>
        <v/>
      </c>
      <c r="E2544" s="308"/>
      <c r="F2544" s="308" t="str">
        <f>IF(OR(B2544="",D2544=0),"",VLOOKUP(B2544,#REF!,4,0))</f>
        <v/>
      </c>
      <c r="G2544" s="308" t="str">
        <f>IF(OR(B2544="",D2544=0),"",VLOOKUP(B2544,#REF!,5,0))</f>
        <v/>
      </c>
      <c r="H2544" s="309" t="e">
        <f>#N/A</f>
        <v>#N/A</v>
      </c>
      <c r="I2544" s="486" t="e">
        <f>#N/A</f>
        <v>#N/A</v>
      </c>
      <c r="J2544" s="270" t="e">
        <f>#N/A</f>
        <v>#N/A</v>
      </c>
      <c r="K2544" s="470" t="e">
        <f>#N/A</f>
        <v>#N/A</v>
      </c>
    </row>
    <row r="2545" spans="2:11" ht="15" customHeight="1">
      <c r="B2545" s="299"/>
      <c r="C2545" s="302" t="str">
        <f>IF(B2545&lt;&gt;"",VLOOKUP(B2545,#REF!,2,0),"")</f>
        <v/>
      </c>
      <c r="D2545" s="301" t="str">
        <f>IF(B2545&lt;&gt;"",VLOOKUP(B2545,#REF!,3,0),"")</f>
        <v/>
      </c>
      <c r="E2545" s="308"/>
      <c r="F2545" s="308" t="str">
        <f>IF(OR(B2545="",D2545=0),"",VLOOKUP(B2545,#REF!,4,0))</f>
        <v/>
      </c>
      <c r="G2545" s="308" t="str">
        <f>IF(OR(B2545="",D2545=0),"",VLOOKUP(B2545,#REF!,5,0))</f>
        <v/>
      </c>
      <c r="H2545" s="309" t="e">
        <f>#N/A</f>
        <v>#N/A</v>
      </c>
      <c r="I2545" s="486" t="e">
        <f>#N/A</f>
        <v>#N/A</v>
      </c>
      <c r="J2545" s="270" t="e">
        <f>#N/A</f>
        <v>#N/A</v>
      </c>
      <c r="K2545" s="470" t="e">
        <f>#N/A</f>
        <v>#N/A</v>
      </c>
    </row>
    <row r="2546" spans="2:11" ht="15" customHeight="1">
      <c r="B2546" s="299"/>
      <c r="C2546" s="302" t="str">
        <f>IF(B2546&lt;&gt;"",VLOOKUP(B2546,#REF!,2,0),"")</f>
        <v/>
      </c>
      <c r="D2546" s="301" t="str">
        <f>IF(B2546&lt;&gt;"",VLOOKUP(B2546,#REF!,3,0),"")</f>
        <v/>
      </c>
      <c r="E2546" s="308"/>
      <c r="F2546" s="308" t="str">
        <f>IF(OR(B2546="",D2546=0),"",VLOOKUP(B2546,#REF!,4,0))</f>
        <v/>
      </c>
      <c r="G2546" s="308" t="str">
        <f>IF(OR(B2546="",D2546=0),"",VLOOKUP(B2546,#REF!,5,0))</f>
        <v/>
      </c>
      <c r="H2546" s="309" t="e">
        <f>#N/A</f>
        <v>#N/A</v>
      </c>
      <c r="I2546" s="486" t="e">
        <f>#N/A</f>
        <v>#N/A</v>
      </c>
      <c r="J2546" s="270" t="e">
        <f>#N/A</f>
        <v>#N/A</v>
      </c>
      <c r="K2546" s="470" t="e">
        <f>#N/A</f>
        <v>#N/A</v>
      </c>
    </row>
    <row r="2547" spans="2:11" ht="15" customHeight="1">
      <c r="B2547" s="299"/>
      <c r="C2547" s="302" t="str">
        <f>IF(B2547&lt;&gt;"",VLOOKUP(B2547,#REF!,2,0),"")</f>
        <v/>
      </c>
      <c r="D2547" s="301" t="str">
        <f>IF(B2547&lt;&gt;"",VLOOKUP(B2547,#REF!,3,0),"")</f>
        <v/>
      </c>
      <c r="E2547" s="308"/>
      <c r="F2547" s="308" t="str">
        <f>IF(OR(B2547="",D2547=0),"",VLOOKUP(B2547,#REF!,4,0))</f>
        <v/>
      </c>
      <c r="G2547" s="308" t="str">
        <f>IF(OR(B2547="",D2547=0),"",VLOOKUP(B2547,#REF!,5,0))</f>
        <v/>
      </c>
      <c r="H2547" s="309" t="e">
        <f>#N/A</f>
        <v>#N/A</v>
      </c>
      <c r="I2547" s="486" t="e">
        <f>#N/A</f>
        <v>#N/A</v>
      </c>
      <c r="J2547" s="270" t="e">
        <f>#N/A</f>
        <v>#N/A</v>
      </c>
      <c r="K2547" s="470" t="e">
        <f>#N/A</f>
        <v>#N/A</v>
      </c>
    </row>
    <row r="2548" spans="2:11" ht="15" customHeight="1">
      <c r="B2548" s="299"/>
      <c r="C2548" s="302" t="str">
        <f>IF(B2548&lt;&gt;"",VLOOKUP(B2548,#REF!,2,0),"")</f>
        <v/>
      </c>
      <c r="D2548" s="301" t="str">
        <f>IF(B2548&lt;&gt;"",VLOOKUP(B2548,#REF!,3,0),"")</f>
        <v/>
      </c>
      <c r="E2548" s="308"/>
      <c r="F2548" s="308" t="str">
        <f>IF(OR(B2548="",D2548=0),"",VLOOKUP(B2548,#REF!,4,0))</f>
        <v/>
      </c>
      <c r="G2548" s="308" t="str">
        <f>IF(OR(B2548="",D2548=0),"",VLOOKUP(B2548,#REF!,5,0))</f>
        <v/>
      </c>
      <c r="H2548" s="309" t="e">
        <f>#N/A</f>
        <v>#N/A</v>
      </c>
      <c r="I2548" s="486" t="e">
        <f>#N/A</f>
        <v>#N/A</v>
      </c>
      <c r="J2548" s="270" t="e">
        <f>#N/A</f>
        <v>#N/A</v>
      </c>
      <c r="K2548" s="470" t="e">
        <f>#N/A</f>
        <v>#N/A</v>
      </c>
    </row>
    <row r="2549" spans="2:11" ht="15" customHeight="1">
      <c r="B2549" s="299"/>
      <c r="C2549" s="302" t="str">
        <f>IF(B2549&lt;&gt;"",VLOOKUP(B2549,#REF!,2,0),"")</f>
        <v/>
      </c>
      <c r="D2549" s="301" t="str">
        <f>IF(B2549&lt;&gt;"",VLOOKUP(B2549,#REF!,3,0),"")</f>
        <v/>
      </c>
      <c r="E2549" s="308"/>
      <c r="F2549" s="308" t="str">
        <f>IF(OR(B2549="",D2549=0),"",VLOOKUP(B2549,#REF!,4,0))</f>
        <v/>
      </c>
      <c r="G2549" s="308" t="str">
        <f>IF(OR(B2549="",D2549=0),"",VLOOKUP(B2549,#REF!,5,0))</f>
        <v/>
      </c>
      <c r="H2549" s="309" t="e">
        <f>#N/A</f>
        <v>#N/A</v>
      </c>
      <c r="I2549" s="486" t="e">
        <f>#N/A</f>
        <v>#N/A</v>
      </c>
      <c r="J2549" s="270" t="e">
        <f>#N/A</f>
        <v>#N/A</v>
      </c>
      <c r="K2549" s="470" t="e">
        <f>#N/A</f>
        <v>#N/A</v>
      </c>
    </row>
    <row r="2550" spans="2:11" ht="15" customHeight="1">
      <c r="B2550" s="299"/>
      <c r="C2550" s="302" t="str">
        <f>IF(B2550&lt;&gt;"",VLOOKUP(B2550,#REF!,2,0),"")</f>
        <v/>
      </c>
      <c r="D2550" s="301" t="str">
        <f>IF(B2550&lt;&gt;"",VLOOKUP(B2550,#REF!,3,0),"")</f>
        <v/>
      </c>
      <c r="E2550" s="308"/>
      <c r="F2550" s="308" t="str">
        <f>IF(OR(B2550="",D2550=0),"",VLOOKUP(B2550,#REF!,4,0))</f>
        <v/>
      </c>
      <c r="G2550" s="308" t="str">
        <f>IF(OR(B2550="",D2550=0),"",VLOOKUP(B2550,#REF!,5,0))</f>
        <v/>
      </c>
      <c r="H2550" s="309" t="e">
        <f>#N/A</f>
        <v>#N/A</v>
      </c>
      <c r="I2550" s="486" t="e">
        <f>#N/A</f>
        <v>#N/A</v>
      </c>
      <c r="J2550" s="270" t="e">
        <f>#N/A</f>
        <v>#N/A</v>
      </c>
      <c r="K2550" s="470" t="e">
        <f>#N/A</f>
        <v>#N/A</v>
      </c>
    </row>
    <row r="2551" spans="2:11" ht="15" customHeight="1">
      <c r="B2551" s="299"/>
      <c r="C2551" s="302" t="str">
        <f>IF(B2551&lt;&gt;"",VLOOKUP(B2551,#REF!,2,0),"")</f>
        <v/>
      </c>
      <c r="D2551" s="301" t="str">
        <f>IF(B2551&lt;&gt;"",VLOOKUP(B2551,#REF!,3,0),"")</f>
        <v/>
      </c>
      <c r="E2551" s="308"/>
      <c r="F2551" s="308" t="str">
        <f>IF(OR(B2551="",D2551=0),"",VLOOKUP(B2551,#REF!,4,0))</f>
        <v/>
      </c>
      <c r="G2551" s="308" t="str">
        <f>IF(OR(B2551="",D2551=0),"",VLOOKUP(B2551,#REF!,5,0))</f>
        <v/>
      </c>
      <c r="H2551" s="309" t="e">
        <f>#N/A</f>
        <v>#N/A</v>
      </c>
      <c r="I2551" s="486" t="e">
        <f>#N/A</f>
        <v>#N/A</v>
      </c>
      <c r="J2551" s="270" t="e">
        <f>#N/A</f>
        <v>#N/A</v>
      </c>
      <c r="K2551" s="470" t="e">
        <f>#N/A</f>
        <v>#N/A</v>
      </c>
    </row>
    <row r="2552" spans="2:11" ht="15" customHeight="1">
      <c r="B2552" s="299"/>
      <c r="C2552" s="302" t="str">
        <f>IF(B2552&lt;&gt;"",VLOOKUP(B2552,#REF!,2,0),"")</f>
        <v/>
      </c>
      <c r="D2552" s="301" t="str">
        <f>IF(B2552&lt;&gt;"",VLOOKUP(B2552,#REF!,3,0),"")</f>
        <v/>
      </c>
      <c r="E2552" s="308"/>
      <c r="F2552" s="308" t="str">
        <f>IF(OR(B2552="",D2552=0),"",VLOOKUP(B2552,#REF!,4,0))</f>
        <v/>
      </c>
      <c r="G2552" s="308" t="str">
        <f>IF(OR(B2552="",D2552=0),"",VLOOKUP(B2552,#REF!,5,0))</f>
        <v/>
      </c>
      <c r="H2552" s="309" t="e">
        <f>#N/A</f>
        <v>#N/A</v>
      </c>
      <c r="I2552" s="486" t="e">
        <f>#N/A</f>
        <v>#N/A</v>
      </c>
      <c r="J2552" s="270" t="e">
        <f>#N/A</f>
        <v>#N/A</v>
      </c>
      <c r="K2552" s="470" t="e">
        <f>#N/A</f>
        <v>#N/A</v>
      </c>
    </row>
    <row r="2553" spans="2:11" ht="15" customHeight="1">
      <c r="B2553" s="299"/>
      <c r="C2553" s="302" t="str">
        <f>IF(B2553&lt;&gt;"",VLOOKUP(B2553,#REF!,2,0),"")</f>
        <v/>
      </c>
      <c r="D2553" s="301" t="str">
        <f>IF(B2553&lt;&gt;"",VLOOKUP(B2553,#REF!,3,0),"")</f>
        <v/>
      </c>
      <c r="E2553" s="308"/>
      <c r="F2553" s="308" t="str">
        <f>IF(OR(B2553="",D2553=0),"",VLOOKUP(B2553,#REF!,4,0))</f>
        <v/>
      </c>
      <c r="G2553" s="308" t="str">
        <f>IF(OR(B2553="",D2553=0),"",VLOOKUP(B2553,#REF!,5,0))</f>
        <v/>
      </c>
      <c r="H2553" s="309" t="e">
        <f>#N/A</f>
        <v>#N/A</v>
      </c>
      <c r="I2553" s="486" t="e">
        <f>#N/A</f>
        <v>#N/A</v>
      </c>
      <c r="J2553" s="270" t="e">
        <f>#N/A</f>
        <v>#N/A</v>
      </c>
      <c r="K2553" s="470" t="e">
        <f>#N/A</f>
        <v>#N/A</v>
      </c>
    </row>
    <row r="2554" spans="2:11" ht="15" customHeight="1">
      <c r="B2554" s="299"/>
      <c r="C2554" s="302" t="str">
        <f>IF(B2554&lt;&gt;"",VLOOKUP(B2554,#REF!,2,0),"")</f>
        <v/>
      </c>
      <c r="D2554" s="301" t="str">
        <f>IF(B2554&lt;&gt;"",VLOOKUP(B2554,#REF!,3,0),"")</f>
        <v/>
      </c>
      <c r="E2554" s="308"/>
      <c r="F2554" s="308" t="str">
        <f>IF(OR(B2554="",D2554=0),"",VLOOKUP(B2554,#REF!,4,0))</f>
        <v/>
      </c>
      <c r="G2554" s="308" t="str">
        <f>IF(OR(B2554="",D2554=0),"",VLOOKUP(B2554,#REF!,5,0))</f>
        <v/>
      </c>
      <c r="H2554" s="309" t="e">
        <f>#N/A</f>
        <v>#N/A</v>
      </c>
      <c r="I2554" s="486" t="e">
        <f>#N/A</f>
        <v>#N/A</v>
      </c>
      <c r="J2554" s="270" t="e">
        <f>#N/A</f>
        <v>#N/A</v>
      </c>
      <c r="K2554" s="470" t="e">
        <f>#N/A</f>
        <v>#N/A</v>
      </c>
    </row>
    <row r="2555" spans="2:11" ht="15" customHeight="1">
      <c r="B2555" s="299"/>
      <c r="C2555" s="302" t="str">
        <f>IF(B2555&lt;&gt;"",VLOOKUP(B2555,#REF!,2,0),"")</f>
        <v/>
      </c>
      <c r="D2555" s="301" t="str">
        <f>IF(B2555&lt;&gt;"",VLOOKUP(B2555,#REF!,3,0),"")</f>
        <v/>
      </c>
      <c r="E2555" s="308"/>
      <c r="F2555" s="308" t="str">
        <f>IF(OR(B2555="",D2555=0),"",VLOOKUP(B2555,#REF!,4,0))</f>
        <v/>
      </c>
      <c r="G2555" s="308" t="str">
        <f>IF(OR(B2555="",D2555=0),"",VLOOKUP(B2555,#REF!,5,0))</f>
        <v/>
      </c>
      <c r="H2555" s="309" t="e">
        <f>#N/A</f>
        <v>#N/A</v>
      </c>
      <c r="I2555" s="486" t="e">
        <f>#N/A</f>
        <v>#N/A</v>
      </c>
      <c r="J2555" s="270" t="e">
        <f>#N/A</f>
        <v>#N/A</v>
      </c>
      <c r="K2555" s="470" t="e">
        <f>#N/A</f>
        <v>#N/A</v>
      </c>
    </row>
    <row r="2556" spans="2:11" ht="15" customHeight="1">
      <c r="B2556" s="299"/>
      <c r="C2556" s="302" t="str">
        <f>IF(B2556&lt;&gt;"",VLOOKUP(B2556,#REF!,2,0),"")</f>
        <v/>
      </c>
      <c r="D2556" s="301" t="str">
        <f>IF(B2556&lt;&gt;"",VLOOKUP(B2556,#REF!,3,0),"")</f>
        <v/>
      </c>
      <c r="E2556" s="308"/>
      <c r="F2556" s="308" t="str">
        <f>IF(OR(B2556="",D2556=0),"",VLOOKUP(B2556,#REF!,4,0))</f>
        <v/>
      </c>
      <c r="G2556" s="308" t="str">
        <f>IF(OR(B2556="",D2556=0),"",VLOOKUP(B2556,#REF!,5,0))</f>
        <v/>
      </c>
      <c r="H2556" s="309" t="e">
        <f>#N/A</f>
        <v>#N/A</v>
      </c>
      <c r="I2556" s="486" t="e">
        <f>#N/A</f>
        <v>#N/A</v>
      </c>
      <c r="J2556" s="270" t="e">
        <f>#N/A</f>
        <v>#N/A</v>
      </c>
      <c r="K2556" s="470" t="e">
        <f>#N/A</f>
        <v>#N/A</v>
      </c>
    </row>
    <row r="2557" spans="2:11" ht="15" customHeight="1">
      <c r="B2557" s="299"/>
      <c r="C2557" s="302" t="str">
        <f>IF(B2557&lt;&gt;"",VLOOKUP(B2557,#REF!,2,0),"")</f>
        <v/>
      </c>
      <c r="D2557" s="301" t="str">
        <f>IF(B2557&lt;&gt;"",VLOOKUP(B2557,#REF!,3,0),"")</f>
        <v/>
      </c>
      <c r="E2557" s="308"/>
      <c r="F2557" s="308" t="str">
        <f>IF(OR(B2557="",D2557=0),"",VLOOKUP(B2557,#REF!,4,0))</f>
        <v/>
      </c>
      <c r="G2557" s="308" t="str">
        <f>IF(OR(B2557="",D2557=0),"",VLOOKUP(B2557,#REF!,5,0))</f>
        <v/>
      </c>
      <c r="H2557" s="309" t="e">
        <f>#N/A</f>
        <v>#N/A</v>
      </c>
      <c r="I2557" s="486" t="e">
        <f>#N/A</f>
        <v>#N/A</v>
      </c>
      <c r="J2557" s="270" t="e">
        <f>#N/A</f>
        <v>#N/A</v>
      </c>
      <c r="K2557" s="470" t="e">
        <f>#N/A</f>
        <v>#N/A</v>
      </c>
    </row>
    <row r="2558" spans="2:11" ht="15" customHeight="1">
      <c r="B2558" s="299"/>
      <c r="C2558" s="302" t="str">
        <f>IF(B2558&lt;&gt;"",VLOOKUP(B2558,#REF!,2,0),"")</f>
        <v/>
      </c>
      <c r="D2558" s="301" t="str">
        <f>IF(B2558&lt;&gt;"",VLOOKUP(B2558,#REF!,3,0),"")</f>
        <v/>
      </c>
      <c r="E2558" s="308"/>
      <c r="F2558" s="308" t="str">
        <f>IF(OR(B2558="",D2558=0),"",VLOOKUP(B2558,#REF!,4,0))</f>
        <v/>
      </c>
      <c r="G2558" s="308" t="str">
        <f>IF(OR(B2558="",D2558=0),"",VLOOKUP(B2558,#REF!,5,0))</f>
        <v/>
      </c>
      <c r="H2558" s="309" t="e">
        <f>#N/A</f>
        <v>#N/A</v>
      </c>
      <c r="I2558" s="486" t="e">
        <f>#N/A</f>
        <v>#N/A</v>
      </c>
      <c r="J2558" s="270" t="e">
        <f>#N/A</f>
        <v>#N/A</v>
      </c>
      <c r="K2558" s="470" t="e">
        <f>#N/A</f>
        <v>#N/A</v>
      </c>
    </row>
    <row r="2559" spans="2:11" ht="15" customHeight="1">
      <c r="B2559" s="299"/>
      <c r="C2559" s="302" t="str">
        <f>IF(B2559&lt;&gt;"",VLOOKUP(B2559,#REF!,2,0),"")</f>
        <v/>
      </c>
      <c r="D2559" s="301" t="str">
        <f>IF(B2559&lt;&gt;"",VLOOKUP(B2559,#REF!,3,0),"")</f>
        <v/>
      </c>
      <c r="E2559" s="308"/>
      <c r="F2559" s="308" t="str">
        <f>IF(OR(B2559="",D2559=0),"",VLOOKUP(B2559,#REF!,4,0))</f>
        <v/>
      </c>
      <c r="G2559" s="308" t="str">
        <f>IF(OR(B2559="",D2559=0),"",VLOOKUP(B2559,#REF!,5,0))</f>
        <v/>
      </c>
      <c r="H2559" s="309" t="e">
        <f>#N/A</f>
        <v>#N/A</v>
      </c>
      <c r="I2559" s="486" t="e">
        <f>#N/A</f>
        <v>#N/A</v>
      </c>
      <c r="J2559" s="270" t="e">
        <f>#N/A</f>
        <v>#N/A</v>
      </c>
      <c r="K2559" s="470" t="e">
        <f>#N/A</f>
        <v>#N/A</v>
      </c>
    </row>
    <row r="2560" spans="2:11" ht="15" customHeight="1">
      <c r="B2560" s="299"/>
      <c r="C2560" s="302" t="str">
        <f>IF(B2560&lt;&gt;"",VLOOKUP(B2560,#REF!,2,0),"")</f>
        <v/>
      </c>
      <c r="D2560" s="301" t="str">
        <f>IF(B2560&lt;&gt;"",VLOOKUP(B2560,#REF!,3,0),"")</f>
        <v/>
      </c>
      <c r="E2560" s="308"/>
      <c r="F2560" s="308" t="str">
        <f>IF(OR(B2560="",D2560=0),"",VLOOKUP(B2560,#REF!,4,0))</f>
        <v/>
      </c>
      <c r="G2560" s="308" t="str">
        <f>IF(OR(B2560="",D2560=0),"",VLOOKUP(B2560,#REF!,5,0))</f>
        <v/>
      </c>
      <c r="H2560" s="309" t="e">
        <f>#N/A</f>
        <v>#N/A</v>
      </c>
      <c r="I2560" s="486" t="e">
        <f>#N/A</f>
        <v>#N/A</v>
      </c>
      <c r="J2560" s="270" t="e">
        <f>#N/A</f>
        <v>#N/A</v>
      </c>
      <c r="K2560" s="470" t="e">
        <f>#N/A</f>
        <v>#N/A</v>
      </c>
    </row>
    <row r="2561" spans="2:11" ht="15" customHeight="1">
      <c r="B2561" s="299"/>
      <c r="C2561" s="302" t="str">
        <f>IF(B2561&lt;&gt;"",VLOOKUP(B2561,#REF!,2,0),"")</f>
        <v/>
      </c>
      <c r="D2561" s="301" t="str">
        <f>IF(B2561&lt;&gt;"",VLOOKUP(B2561,#REF!,3,0),"")</f>
        <v/>
      </c>
      <c r="E2561" s="308"/>
      <c r="F2561" s="308" t="str">
        <f>IF(OR(B2561="",D2561=0),"",VLOOKUP(B2561,#REF!,4,0))</f>
        <v/>
      </c>
      <c r="G2561" s="308" t="str">
        <f>IF(OR(B2561="",D2561=0),"",VLOOKUP(B2561,#REF!,5,0))</f>
        <v/>
      </c>
      <c r="H2561" s="309" t="e">
        <f>#N/A</f>
        <v>#N/A</v>
      </c>
      <c r="I2561" s="486" t="e">
        <f>#N/A</f>
        <v>#N/A</v>
      </c>
      <c r="J2561" s="270" t="e">
        <f>#N/A</f>
        <v>#N/A</v>
      </c>
      <c r="K2561" s="470" t="e">
        <f>#N/A</f>
        <v>#N/A</v>
      </c>
    </row>
    <row r="2562" spans="2:11" ht="15" customHeight="1">
      <c r="B2562" s="299"/>
      <c r="C2562" s="302" t="str">
        <f>IF(B2562&lt;&gt;"",VLOOKUP(B2562,#REF!,2,0),"")</f>
        <v/>
      </c>
      <c r="D2562" s="301" t="str">
        <f>IF(B2562&lt;&gt;"",VLOOKUP(B2562,#REF!,3,0),"")</f>
        <v/>
      </c>
      <c r="E2562" s="308"/>
      <c r="F2562" s="308" t="str">
        <f>IF(OR(B2562="",D2562=0),"",VLOOKUP(B2562,#REF!,4,0))</f>
        <v/>
      </c>
      <c r="G2562" s="308" t="str">
        <f>IF(OR(B2562="",D2562=0),"",VLOOKUP(B2562,#REF!,5,0))</f>
        <v/>
      </c>
      <c r="H2562" s="309" t="e">
        <f>#N/A</f>
        <v>#N/A</v>
      </c>
      <c r="I2562" s="486" t="e">
        <f>#N/A</f>
        <v>#N/A</v>
      </c>
      <c r="J2562" s="270" t="e">
        <f>#N/A</f>
        <v>#N/A</v>
      </c>
      <c r="K2562" s="470" t="e">
        <f>#N/A</f>
        <v>#N/A</v>
      </c>
    </row>
    <row r="2563" spans="2:11" ht="15" customHeight="1">
      <c r="B2563" s="299"/>
      <c r="C2563" s="302" t="str">
        <f>IF(B2563&lt;&gt;"",VLOOKUP(B2563,#REF!,2,0),"")</f>
        <v/>
      </c>
      <c r="D2563" s="301" t="str">
        <f>IF(B2563&lt;&gt;"",VLOOKUP(B2563,#REF!,3,0),"")</f>
        <v/>
      </c>
      <c r="E2563" s="308"/>
      <c r="F2563" s="308" t="str">
        <f>IF(OR(B2563="",D2563=0),"",VLOOKUP(B2563,#REF!,4,0))</f>
        <v/>
      </c>
      <c r="G2563" s="308" t="str">
        <f>IF(OR(B2563="",D2563=0),"",VLOOKUP(B2563,#REF!,5,0))</f>
        <v/>
      </c>
      <c r="H2563" s="309" t="e">
        <f>#N/A</f>
        <v>#N/A</v>
      </c>
      <c r="I2563" s="486" t="e">
        <f>#N/A</f>
        <v>#N/A</v>
      </c>
      <c r="J2563" s="270" t="e">
        <f>#N/A</f>
        <v>#N/A</v>
      </c>
      <c r="K2563" s="470" t="e">
        <f>#N/A</f>
        <v>#N/A</v>
      </c>
    </row>
    <row r="2564" spans="2:11" ht="15" customHeight="1">
      <c r="B2564" s="299"/>
      <c r="C2564" s="302" t="str">
        <f>IF(B2564&lt;&gt;"",VLOOKUP(B2564,#REF!,2,0),"")</f>
        <v/>
      </c>
      <c r="D2564" s="301" t="str">
        <f>IF(B2564&lt;&gt;"",VLOOKUP(B2564,#REF!,3,0),"")</f>
        <v/>
      </c>
      <c r="E2564" s="308"/>
      <c r="F2564" s="308" t="str">
        <f>IF(OR(B2564="",D2564=0),"",VLOOKUP(B2564,#REF!,4,0))</f>
        <v/>
      </c>
      <c r="G2564" s="308" t="str">
        <f>IF(OR(B2564="",D2564=0),"",VLOOKUP(B2564,#REF!,5,0))</f>
        <v/>
      </c>
      <c r="H2564" s="309" t="e">
        <f>#N/A</f>
        <v>#N/A</v>
      </c>
      <c r="I2564" s="486" t="e">
        <f>#N/A</f>
        <v>#N/A</v>
      </c>
      <c r="J2564" s="270" t="e">
        <f>#N/A</f>
        <v>#N/A</v>
      </c>
      <c r="K2564" s="470" t="e">
        <f>#N/A</f>
        <v>#N/A</v>
      </c>
    </row>
    <row r="2565" spans="2:11" ht="15" customHeight="1">
      <c r="B2565" s="299"/>
      <c r="C2565" s="302" t="str">
        <f>IF(B2565&lt;&gt;"",VLOOKUP(B2565,#REF!,2,0),"")</f>
        <v/>
      </c>
      <c r="D2565" s="301" t="str">
        <f>IF(B2565&lt;&gt;"",VLOOKUP(B2565,#REF!,3,0),"")</f>
        <v/>
      </c>
      <c r="E2565" s="308"/>
      <c r="F2565" s="308" t="str">
        <f>IF(OR(B2565="",D2565=0),"",VLOOKUP(B2565,#REF!,4,0))</f>
        <v/>
      </c>
      <c r="G2565" s="308" t="str">
        <f>IF(OR(B2565="",D2565=0),"",VLOOKUP(B2565,#REF!,5,0))</f>
        <v/>
      </c>
      <c r="H2565" s="309" t="e">
        <f>#N/A</f>
        <v>#N/A</v>
      </c>
      <c r="I2565" s="486" t="e">
        <f>#N/A</f>
        <v>#N/A</v>
      </c>
      <c r="J2565" s="270" t="e">
        <f>#N/A</f>
        <v>#N/A</v>
      </c>
      <c r="K2565" s="470" t="e">
        <f>#N/A</f>
        <v>#N/A</v>
      </c>
    </row>
    <row r="2566" spans="2:11" ht="15" customHeight="1">
      <c r="B2566" s="299"/>
      <c r="C2566" s="302" t="str">
        <f>IF(B2566&lt;&gt;"",VLOOKUP(B2566,#REF!,2,0),"")</f>
        <v/>
      </c>
      <c r="D2566" s="301" t="str">
        <f>IF(B2566&lt;&gt;"",VLOOKUP(B2566,#REF!,3,0),"")</f>
        <v/>
      </c>
      <c r="E2566" s="308"/>
      <c r="F2566" s="308" t="str">
        <f>IF(OR(B2566="",D2566=0),"",VLOOKUP(B2566,#REF!,4,0))</f>
        <v/>
      </c>
      <c r="G2566" s="308" t="str">
        <f>IF(OR(B2566="",D2566=0),"",VLOOKUP(B2566,#REF!,5,0))</f>
        <v/>
      </c>
      <c r="H2566" s="309" t="e">
        <f>#N/A</f>
        <v>#N/A</v>
      </c>
      <c r="I2566" s="486" t="e">
        <f>#N/A</f>
        <v>#N/A</v>
      </c>
      <c r="J2566" s="270" t="e">
        <f>#N/A</f>
        <v>#N/A</v>
      </c>
      <c r="K2566" s="470" t="e">
        <f>#N/A</f>
        <v>#N/A</v>
      </c>
    </row>
    <row r="2567" spans="2:11" ht="15" customHeight="1">
      <c r="B2567" s="299"/>
      <c r="C2567" s="302" t="str">
        <f>IF(B2567&lt;&gt;"",VLOOKUP(B2567,#REF!,2,0),"")</f>
        <v/>
      </c>
      <c r="D2567" s="301" t="str">
        <f>IF(B2567&lt;&gt;"",VLOOKUP(B2567,#REF!,3,0),"")</f>
        <v/>
      </c>
      <c r="E2567" s="308"/>
      <c r="F2567" s="308" t="str">
        <f>IF(OR(B2567="",D2567=0),"",VLOOKUP(B2567,#REF!,4,0))</f>
        <v/>
      </c>
      <c r="G2567" s="308" t="str">
        <f>IF(OR(B2567="",D2567=0),"",VLOOKUP(B2567,#REF!,5,0))</f>
        <v/>
      </c>
      <c r="H2567" s="309" t="e">
        <f>#N/A</f>
        <v>#N/A</v>
      </c>
      <c r="I2567" s="486" t="e">
        <f>#N/A</f>
        <v>#N/A</v>
      </c>
      <c r="J2567" s="270" t="e">
        <f>#N/A</f>
        <v>#N/A</v>
      </c>
      <c r="K2567" s="470" t="e">
        <f>#N/A</f>
        <v>#N/A</v>
      </c>
    </row>
    <row r="2568" spans="2:11" ht="15" customHeight="1">
      <c r="B2568" s="299"/>
      <c r="C2568" s="302" t="str">
        <f>IF(B2568&lt;&gt;"",VLOOKUP(B2568,#REF!,2,0),"")</f>
        <v/>
      </c>
      <c r="D2568" s="301" t="str">
        <f>IF(B2568&lt;&gt;"",VLOOKUP(B2568,#REF!,3,0),"")</f>
        <v/>
      </c>
      <c r="E2568" s="308"/>
      <c r="F2568" s="308" t="str">
        <f>IF(OR(B2568="",D2568=0),"",VLOOKUP(B2568,#REF!,4,0))</f>
        <v/>
      </c>
      <c r="G2568" s="308" t="str">
        <f>IF(OR(B2568="",D2568=0),"",VLOOKUP(B2568,#REF!,5,0))</f>
        <v/>
      </c>
      <c r="H2568" s="309" t="e">
        <f>#N/A</f>
        <v>#N/A</v>
      </c>
      <c r="I2568" s="486" t="e">
        <f>#N/A</f>
        <v>#N/A</v>
      </c>
      <c r="J2568" s="270" t="e">
        <f>#N/A</f>
        <v>#N/A</v>
      </c>
      <c r="K2568" s="470" t="e">
        <f>#N/A</f>
        <v>#N/A</v>
      </c>
    </row>
    <row r="2569" spans="2:11" ht="15" customHeight="1">
      <c r="B2569" s="299"/>
      <c r="C2569" s="302" t="str">
        <f>IF(B2569&lt;&gt;"",VLOOKUP(B2569,#REF!,2,0),"")</f>
        <v/>
      </c>
      <c r="D2569" s="301" t="str">
        <f>IF(B2569&lt;&gt;"",VLOOKUP(B2569,#REF!,3,0),"")</f>
        <v/>
      </c>
      <c r="E2569" s="308"/>
      <c r="F2569" s="308" t="str">
        <f>IF(OR(B2569="",D2569=0),"",VLOOKUP(B2569,#REF!,4,0))</f>
        <v/>
      </c>
      <c r="G2569" s="308" t="str">
        <f>IF(OR(B2569="",D2569=0),"",VLOOKUP(B2569,#REF!,5,0))</f>
        <v/>
      </c>
      <c r="H2569" s="309" t="e">
        <f>#N/A</f>
        <v>#N/A</v>
      </c>
      <c r="I2569" s="486" t="e">
        <f>#N/A</f>
        <v>#N/A</v>
      </c>
      <c r="J2569" s="270" t="e">
        <f>#N/A</f>
        <v>#N/A</v>
      </c>
      <c r="K2569" s="470" t="e">
        <f>#N/A</f>
        <v>#N/A</v>
      </c>
    </row>
    <row r="2570" spans="2:11" ht="15" customHeight="1">
      <c r="B2570" s="299"/>
      <c r="C2570" s="302" t="str">
        <f>IF(B2570&lt;&gt;"",VLOOKUP(B2570,#REF!,2,0),"")</f>
        <v/>
      </c>
      <c r="D2570" s="301" t="str">
        <f>IF(B2570&lt;&gt;"",VLOOKUP(B2570,#REF!,3,0),"")</f>
        <v/>
      </c>
      <c r="E2570" s="308"/>
      <c r="F2570" s="308" t="str">
        <f>IF(OR(B2570="",D2570=0),"",VLOOKUP(B2570,#REF!,4,0))</f>
        <v/>
      </c>
      <c r="G2570" s="308" t="str">
        <f>IF(OR(B2570="",D2570=0),"",VLOOKUP(B2570,#REF!,5,0))</f>
        <v/>
      </c>
      <c r="H2570" s="309" t="e">
        <f>#N/A</f>
        <v>#N/A</v>
      </c>
      <c r="I2570" s="486" t="e">
        <f>#N/A</f>
        <v>#N/A</v>
      </c>
      <c r="J2570" s="270" t="e">
        <f>#N/A</f>
        <v>#N/A</v>
      </c>
      <c r="K2570" s="470" t="e">
        <f>#N/A</f>
        <v>#N/A</v>
      </c>
    </row>
    <row r="2571" spans="2:11" ht="15" customHeight="1">
      <c r="B2571" s="299"/>
      <c r="C2571" s="302" t="str">
        <f>IF(B2571&lt;&gt;"",VLOOKUP(B2571,#REF!,2,0),"")</f>
        <v/>
      </c>
      <c r="D2571" s="301" t="str">
        <f>IF(B2571&lt;&gt;"",VLOOKUP(B2571,#REF!,3,0),"")</f>
        <v/>
      </c>
      <c r="E2571" s="308"/>
      <c r="F2571" s="308" t="str">
        <f>IF(OR(B2571="",D2571=0),"",VLOOKUP(B2571,#REF!,4,0))</f>
        <v/>
      </c>
      <c r="G2571" s="308" t="str">
        <f>IF(OR(B2571="",D2571=0),"",VLOOKUP(B2571,#REF!,5,0))</f>
        <v/>
      </c>
      <c r="H2571" s="309" t="e">
        <f>#N/A</f>
        <v>#N/A</v>
      </c>
      <c r="I2571" s="486" t="e">
        <f>#N/A</f>
        <v>#N/A</v>
      </c>
      <c r="J2571" s="270" t="e">
        <f>#N/A</f>
        <v>#N/A</v>
      </c>
      <c r="K2571" s="470" t="e">
        <f>#N/A</f>
        <v>#N/A</v>
      </c>
    </row>
    <row r="2572" spans="2:11" ht="15" customHeight="1">
      <c r="B2572" s="299"/>
      <c r="C2572" s="302" t="str">
        <f>IF(B2572&lt;&gt;"",VLOOKUP(B2572,#REF!,2,0),"")</f>
        <v/>
      </c>
      <c r="D2572" s="301" t="str">
        <f>IF(B2572&lt;&gt;"",VLOOKUP(B2572,#REF!,3,0),"")</f>
        <v/>
      </c>
      <c r="E2572" s="308"/>
      <c r="F2572" s="308" t="str">
        <f>IF(OR(B2572="",D2572=0),"",VLOOKUP(B2572,#REF!,4,0))</f>
        <v/>
      </c>
      <c r="G2572" s="308" t="str">
        <f>IF(OR(B2572="",D2572=0),"",VLOOKUP(B2572,#REF!,5,0))</f>
        <v/>
      </c>
      <c r="H2572" s="309" t="e">
        <f>#N/A</f>
        <v>#N/A</v>
      </c>
      <c r="I2572" s="486" t="e">
        <f>#N/A</f>
        <v>#N/A</v>
      </c>
      <c r="J2572" s="270" t="e">
        <f>#N/A</f>
        <v>#N/A</v>
      </c>
      <c r="K2572" s="470" t="e">
        <f>#N/A</f>
        <v>#N/A</v>
      </c>
    </row>
    <row r="2573" spans="2:11" ht="15" customHeight="1">
      <c r="B2573" s="299"/>
      <c r="C2573" s="302" t="str">
        <f>IF(B2573&lt;&gt;"",VLOOKUP(B2573,#REF!,2,0),"")</f>
        <v/>
      </c>
      <c r="D2573" s="301" t="str">
        <f>IF(B2573&lt;&gt;"",VLOOKUP(B2573,#REF!,3,0),"")</f>
        <v/>
      </c>
      <c r="E2573" s="308"/>
      <c r="F2573" s="308" t="str">
        <f>IF(OR(B2573="",D2573=0),"",VLOOKUP(B2573,#REF!,4,0))</f>
        <v/>
      </c>
      <c r="G2573" s="308" t="str">
        <f>IF(OR(B2573="",D2573=0),"",VLOOKUP(B2573,#REF!,5,0))</f>
        <v/>
      </c>
      <c r="H2573" s="309" t="e">
        <f>#N/A</f>
        <v>#N/A</v>
      </c>
      <c r="I2573" s="486" t="e">
        <f>#N/A</f>
        <v>#N/A</v>
      </c>
      <c r="J2573" s="270" t="e">
        <f>#N/A</f>
        <v>#N/A</v>
      </c>
      <c r="K2573" s="470" t="e">
        <f>#N/A</f>
        <v>#N/A</v>
      </c>
    </row>
    <row r="2574" spans="2:11" ht="15" customHeight="1">
      <c r="B2574" s="299"/>
      <c r="C2574" s="302" t="str">
        <f>IF(B2574&lt;&gt;"",VLOOKUP(B2574,#REF!,2,0),"")</f>
        <v/>
      </c>
      <c r="D2574" s="301" t="str">
        <f>IF(B2574&lt;&gt;"",VLOOKUP(B2574,#REF!,3,0),"")</f>
        <v/>
      </c>
      <c r="E2574" s="308"/>
      <c r="F2574" s="308" t="str">
        <f>IF(OR(B2574="",D2574=0),"",VLOOKUP(B2574,#REF!,4,0))</f>
        <v/>
      </c>
      <c r="G2574" s="308" t="str">
        <f>IF(OR(B2574="",D2574=0),"",VLOOKUP(B2574,#REF!,5,0))</f>
        <v/>
      </c>
      <c r="H2574" s="309" t="e">
        <f>#N/A</f>
        <v>#N/A</v>
      </c>
      <c r="I2574" s="486" t="e">
        <f>#N/A</f>
        <v>#N/A</v>
      </c>
      <c r="J2574" s="270" t="e">
        <f>#N/A</f>
        <v>#N/A</v>
      </c>
      <c r="K2574" s="470" t="e">
        <f>#N/A</f>
        <v>#N/A</v>
      </c>
    </row>
    <row r="2575" spans="2:11" ht="15" customHeight="1">
      <c r="B2575" s="299"/>
      <c r="C2575" s="302" t="str">
        <f>IF(B2575&lt;&gt;"",VLOOKUP(B2575,#REF!,2,0),"")</f>
        <v/>
      </c>
      <c r="D2575" s="301" t="str">
        <f>IF(B2575&lt;&gt;"",VLOOKUP(B2575,#REF!,3,0),"")</f>
        <v/>
      </c>
      <c r="E2575" s="308"/>
      <c r="F2575" s="308" t="str">
        <f>IF(OR(B2575="",D2575=0),"",VLOOKUP(B2575,#REF!,4,0))</f>
        <v/>
      </c>
      <c r="G2575" s="308" t="str">
        <f>IF(OR(B2575="",D2575=0),"",VLOOKUP(B2575,#REF!,5,0))</f>
        <v/>
      </c>
      <c r="H2575" s="309" t="e">
        <f>#N/A</f>
        <v>#N/A</v>
      </c>
      <c r="I2575" s="486" t="e">
        <f>#N/A</f>
        <v>#N/A</v>
      </c>
      <c r="J2575" s="270" t="e">
        <f>#N/A</f>
        <v>#N/A</v>
      </c>
      <c r="K2575" s="470" t="e">
        <f>#N/A</f>
        <v>#N/A</v>
      </c>
    </row>
    <row r="2576" spans="2:11" ht="15" customHeight="1">
      <c r="B2576" s="299"/>
      <c r="C2576" s="302" t="str">
        <f>IF(B2576&lt;&gt;"",VLOOKUP(B2576,#REF!,2,0),"")</f>
        <v/>
      </c>
      <c r="D2576" s="301" t="str">
        <f>IF(B2576&lt;&gt;"",VLOOKUP(B2576,#REF!,3,0),"")</f>
        <v/>
      </c>
      <c r="E2576" s="308"/>
      <c r="F2576" s="308" t="str">
        <f>IF(OR(B2576="",D2576=0),"",VLOOKUP(B2576,#REF!,4,0))</f>
        <v/>
      </c>
      <c r="G2576" s="308" t="str">
        <f>IF(OR(B2576="",D2576=0),"",VLOOKUP(B2576,#REF!,5,0))</f>
        <v/>
      </c>
      <c r="H2576" s="309" t="e">
        <f>#N/A</f>
        <v>#N/A</v>
      </c>
      <c r="I2576" s="486" t="e">
        <f>#N/A</f>
        <v>#N/A</v>
      </c>
      <c r="J2576" s="270" t="e">
        <f>#N/A</f>
        <v>#N/A</v>
      </c>
      <c r="K2576" s="470" t="e">
        <f>#N/A</f>
        <v>#N/A</v>
      </c>
    </row>
    <row r="2577" spans="2:11" ht="15" customHeight="1">
      <c r="B2577" s="299"/>
      <c r="C2577" s="302" t="str">
        <f>IF(B2577&lt;&gt;"",VLOOKUP(B2577,#REF!,2,0),"")</f>
        <v/>
      </c>
      <c r="D2577" s="301" t="str">
        <f>IF(B2577&lt;&gt;"",VLOOKUP(B2577,#REF!,3,0),"")</f>
        <v/>
      </c>
      <c r="E2577" s="308"/>
      <c r="F2577" s="308" t="str">
        <f>IF(OR(B2577="",D2577=0),"",VLOOKUP(B2577,#REF!,4,0))</f>
        <v/>
      </c>
      <c r="G2577" s="308" t="str">
        <f>IF(OR(B2577="",D2577=0),"",VLOOKUP(B2577,#REF!,5,0))</f>
        <v/>
      </c>
      <c r="H2577" s="309" t="e">
        <f>#N/A</f>
        <v>#N/A</v>
      </c>
      <c r="I2577" s="486" t="e">
        <f>#N/A</f>
        <v>#N/A</v>
      </c>
      <c r="J2577" s="270" t="e">
        <f>#N/A</f>
        <v>#N/A</v>
      </c>
      <c r="K2577" s="470" t="e">
        <f>#N/A</f>
        <v>#N/A</v>
      </c>
    </row>
    <row r="2578" spans="2:11" ht="15" customHeight="1">
      <c r="B2578" s="299"/>
      <c r="C2578" s="302" t="str">
        <f>IF(B2578&lt;&gt;"",VLOOKUP(B2578,#REF!,2,0),"")</f>
        <v/>
      </c>
      <c r="D2578" s="301" t="str">
        <f>IF(B2578&lt;&gt;"",VLOOKUP(B2578,#REF!,3,0),"")</f>
        <v/>
      </c>
      <c r="E2578" s="308"/>
      <c r="F2578" s="308" t="str">
        <f>IF(OR(B2578="",D2578=0),"",VLOOKUP(B2578,#REF!,4,0))</f>
        <v/>
      </c>
      <c r="G2578" s="308" t="str">
        <f>IF(OR(B2578="",D2578=0),"",VLOOKUP(B2578,#REF!,5,0))</f>
        <v/>
      </c>
      <c r="H2578" s="309" t="e">
        <f>#N/A</f>
        <v>#N/A</v>
      </c>
      <c r="I2578" s="486" t="e">
        <f>#N/A</f>
        <v>#N/A</v>
      </c>
      <c r="J2578" s="270" t="e">
        <f>#N/A</f>
        <v>#N/A</v>
      </c>
      <c r="K2578" s="470" t="e">
        <f>#N/A</f>
        <v>#N/A</v>
      </c>
    </row>
    <row r="2579" spans="2:11" ht="15" customHeight="1">
      <c r="B2579" s="299"/>
      <c r="C2579" s="302" t="str">
        <f>IF(B2579&lt;&gt;"",VLOOKUP(B2579,#REF!,2,0),"")</f>
        <v/>
      </c>
      <c r="D2579" s="301" t="str">
        <f>IF(B2579&lt;&gt;"",VLOOKUP(B2579,#REF!,3,0),"")</f>
        <v/>
      </c>
      <c r="E2579" s="308"/>
      <c r="F2579" s="308" t="str">
        <f>IF(OR(B2579="",D2579=0),"",VLOOKUP(B2579,#REF!,4,0))</f>
        <v/>
      </c>
      <c r="G2579" s="308" t="str">
        <f>IF(OR(B2579="",D2579=0),"",VLOOKUP(B2579,#REF!,5,0))</f>
        <v/>
      </c>
      <c r="H2579" s="309" t="e">
        <f>#N/A</f>
        <v>#N/A</v>
      </c>
      <c r="I2579" s="486" t="e">
        <f>#N/A</f>
        <v>#N/A</v>
      </c>
      <c r="J2579" s="270" t="e">
        <f>#N/A</f>
        <v>#N/A</v>
      </c>
      <c r="K2579" s="470" t="e">
        <f>#N/A</f>
        <v>#N/A</v>
      </c>
    </row>
    <row r="2580" spans="2:11" ht="15" customHeight="1">
      <c r="B2580" s="299"/>
      <c r="C2580" s="302" t="str">
        <f>IF(B2580&lt;&gt;"",VLOOKUP(B2580,#REF!,2,0),"")</f>
        <v/>
      </c>
      <c r="D2580" s="301" t="str">
        <f>IF(B2580&lt;&gt;"",VLOOKUP(B2580,#REF!,3,0),"")</f>
        <v/>
      </c>
      <c r="E2580" s="308"/>
      <c r="F2580" s="308" t="str">
        <f>IF(OR(B2580="",D2580=0),"",VLOOKUP(B2580,#REF!,4,0))</f>
        <v/>
      </c>
      <c r="G2580" s="308" t="str">
        <f>IF(OR(B2580="",D2580=0),"",VLOOKUP(B2580,#REF!,5,0))</f>
        <v/>
      </c>
      <c r="H2580" s="309" t="e">
        <f>#N/A</f>
        <v>#N/A</v>
      </c>
      <c r="I2580" s="486" t="e">
        <f>#N/A</f>
        <v>#N/A</v>
      </c>
      <c r="J2580" s="270" t="e">
        <f>#N/A</f>
        <v>#N/A</v>
      </c>
      <c r="K2580" s="470" t="e">
        <f>#N/A</f>
        <v>#N/A</v>
      </c>
    </row>
    <row r="2581" spans="2:11" ht="15" customHeight="1">
      <c r="B2581" s="299"/>
      <c r="C2581" s="302" t="str">
        <f>IF(B2581&lt;&gt;"",VLOOKUP(B2581,#REF!,2,0),"")</f>
        <v/>
      </c>
      <c r="D2581" s="301" t="str">
        <f>IF(B2581&lt;&gt;"",VLOOKUP(B2581,#REF!,3,0),"")</f>
        <v/>
      </c>
      <c r="E2581" s="308"/>
      <c r="F2581" s="308" t="str">
        <f>IF(OR(B2581="",D2581=0),"",VLOOKUP(B2581,#REF!,4,0))</f>
        <v/>
      </c>
      <c r="G2581" s="308" t="str">
        <f>IF(OR(B2581="",D2581=0),"",VLOOKUP(B2581,#REF!,5,0))</f>
        <v/>
      </c>
      <c r="H2581" s="309" t="e">
        <f>#N/A</f>
        <v>#N/A</v>
      </c>
      <c r="I2581" s="486" t="e">
        <f>#N/A</f>
        <v>#N/A</v>
      </c>
      <c r="J2581" s="270" t="e">
        <f>#N/A</f>
        <v>#N/A</v>
      </c>
      <c r="K2581" s="470" t="e">
        <f>#N/A</f>
        <v>#N/A</v>
      </c>
    </row>
    <row r="2582" spans="2:11" ht="15" customHeight="1">
      <c r="B2582" s="299"/>
      <c r="C2582" s="302" t="str">
        <f>IF(B2582&lt;&gt;"",VLOOKUP(B2582,#REF!,2,0),"")</f>
        <v/>
      </c>
      <c r="D2582" s="301" t="str">
        <f>IF(B2582&lt;&gt;"",VLOOKUP(B2582,#REF!,3,0),"")</f>
        <v/>
      </c>
      <c r="E2582" s="308"/>
      <c r="F2582" s="308" t="str">
        <f>IF(OR(B2582="",D2582=0),"",VLOOKUP(B2582,#REF!,4,0))</f>
        <v/>
      </c>
      <c r="G2582" s="308" t="str">
        <f>IF(OR(B2582="",D2582=0),"",VLOOKUP(B2582,#REF!,5,0))</f>
        <v/>
      </c>
      <c r="H2582" s="309" t="e">
        <f>#N/A</f>
        <v>#N/A</v>
      </c>
      <c r="I2582" s="486" t="e">
        <f>#N/A</f>
        <v>#N/A</v>
      </c>
      <c r="J2582" s="270" t="e">
        <f>#N/A</f>
        <v>#N/A</v>
      </c>
      <c r="K2582" s="470" t="e">
        <f>#N/A</f>
        <v>#N/A</v>
      </c>
    </row>
    <row r="2583" spans="2:11" ht="15" customHeight="1">
      <c r="B2583" s="299"/>
      <c r="C2583" s="302" t="str">
        <f>IF(B2583&lt;&gt;"",VLOOKUP(B2583,#REF!,2,0),"")</f>
        <v/>
      </c>
      <c r="D2583" s="301" t="str">
        <f>IF(B2583&lt;&gt;"",VLOOKUP(B2583,#REF!,3,0),"")</f>
        <v/>
      </c>
      <c r="E2583" s="308"/>
      <c r="F2583" s="308" t="str">
        <f>IF(OR(B2583="",D2583=0),"",VLOOKUP(B2583,#REF!,4,0))</f>
        <v/>
      </c>
      <c r="G2583" s="308" t="str">
        <f>IF(OR(B2583="",D2583=0),"",VLOOKUP(B2583,#REF!,5,0))</f>
        <v/>
      </c>
      <c r="H2583" s="309" t="e">
        <f>#N/A</f>
        <v>#N/A</v>
      </c>
      <c r="I2583" s="486" t="e">
        <f>#N/A</f>
        <v>#N/A</v>
      </c>
      <c r="J2583" s="270" t="e">
        <f>#N/A</f>
        <v>#N/A</v>
      </c>
      <c r="K2583" s="470" t="e">
        <f>#N/A</f>
        <v>#N/A</v>
      </c>
    </row>
    <row r="2584" spans="2:11" ht="15" customHeight="1">
      <c r="B2584" s="299"/>
      <c r="C2584" s="302" t="str">
        <f>IF(B2584&lt;&gt;"",VLOOKUP(B2584,#REF!,2,0),"")</f>
        <v/>
      </c>
      <c r="D2584" s="301" t="str">
        <f>IF(B2584&lt;&gt;"",VLOOKUP(B2584,#REF!,3,0),"")</f>
        <v/>
      </c>
      <c r="E2584" s="308"/>
      <c r="F2584" s="308" t="str">
        <f>IF(OR(B2584="",D2584=0),"",VLOOKUP(B2584,#REF!,4,0))</f>
        <v/>
      </c>
      <c r="G2584" s="308" t="str">
        <f>IF(OR(B2584="",D2584=0),"",VLOOKUP(B2584,#REF!,5,0))</f>
        <v/>
      </c>
      <c r="H2584" s="309" t="e">
        <f>#N/A</f>
        <v>#N/A</v>
      </c>
      <c r="I2584" s="486" t="e">
        <f>#N/A</f>
        <v>#N/A</v>
      </c>
      <c r="J2584" s="270" t="e">
        <f>#N/A</f>
        <v>#N/A</v>
      </c>
      <c r="K2584" s="470" t="e">
        <f>#N/A</f>
        <v>#N/A</v>
      </c>
    </row>
    <row r="2585" spans="2:11" ht="15" customHeight="1">
      <c r="B2585" s="299"/>
      <c r="C2585" s="302" t="str">
        <f>IF(B2585&lt;&gt;"",VLOOKUP(B2585,#REF!,2,0),"")</f>
        <v/>
      </c>
      <c r="D2585" s="301" t="str">
        <f>IF(B2585&lt;&gt;"",VLOOKUP(B2585,#REF!,3,0),"")</f>
        <v/>
      </c>
      <c r="E2585" s="308"/>
      <c r="F2585" s="308" t="str">
        <f>IF(OR(B2585="",D2585=0),"",VLOOKUP(B2585,#REF!,4,0))</f>
        <v/>
      </c>
      <c r="G2585" s="308" t="str">
        <f>IF(OR(B2585="",D2585=0),"",VLOOKUP(B2585,#REF!,5,0))</f>
        <v/>
      </c>
      <c r="H2585" s="309" t="e">
        <f>#N/A</f>
        <v>#N/A</v>
      </c>
      <c r="I2585" s="486" t="e">
        <f>#N/A</f>
        <v>#N/A</v>
      </c>
      <c r="J2585" s="270" t="e">
        <f>#N/A</f>
        <v>#N/A</v>
      </c>
      <c r="K2585" s="470" t="e">
        <f>#N/A</f>
        <v>#N/A</v>
      </c>
    </row>
    <row r="2586" spans="2:11" ht="15" customHeight="1">
      <c r="B2586" s="299"/>
      <c r="C2586" s="302" t="str">
        <f>IF(B2586&lt;&gt;"",VLOOKUP(B2586,#REF!,2,0),"")</f>
        <v/>
      </c>
      <c r="D2586" s="301" t="str">
        <f>IF(B2586&lt;&gt;"",VLOOKUP(B2586,#REF!,3,0),"")</f>
        <v/>
      </c>
      <c r="E2586" s="308"/>
      <c r="F2586" s="308" t="str">
        <f>IF(OR(B2586="",D2586=0),"",VLOOKUP(B2586,#REF!,4,0))</f>
        <v/>
      </c>
      <c r="G2586" s="308" t="str">
        <f>IF(OR(B2586="",D2586=0),"",VLOOKUP(B2586,#REF!,5,0))</f>
        <v/>
      </c>
      <c r="H2586" s="309" t="e">
        <f>#N/A</f>
        <v>#N/A</v>
      </c>
      <c r="I2586" s="486" t="e">
        <f>#N/A</f>
        <v>#N/A</v>
      </c>
      <c r="J2586" s="270" t="e">
        <f>#N/A</f>
        <v>#N/A</v>
      </c>
      <c r="K2586" s="470" t="e">
        <f>#N/A</f>
        <v>#N/A</v>
      </c>
    </row>
    <row r="2587" spans="2:11" ht="15" customHeight="1">
      <c r="B2587" s="299"/>
      <c r="C2587" s="302" t="str">
        <f>IF(B2587&lt;&gt;"",VLOOKUP(B2587,#REF!,2,0),"")</f>
        <v/>
      </c>
      <c r="D2587" s="301" t="str">
        <f>IF(B2587&lt;&gt;"",VLOOKUP(B2587,#REF!,3,0),"")</f>
        <v/>
      </c>
      <c r="E2587" s="308"/>
      <c r="F2587" s="308" t="str">
        <f>IF(OR(B2587="",D2587=0),"",VLOOKUP(B2587,#REF!,4,0))</f>
        <v/>
      </c>
      <c r="G2587" s="308" t="str">
        <f>IF(OR(B2587="",D2587=0),"",VLOOKUP(B2587,#REF!,5,0))</f>
        <v/>
      </c>
      <c r="H2587" s="309" t="e">
        <f>#N/A</f>
        <v>#N/A</v>
      </c>
      <c r="I2587" s="486" t="e">
        <f>#N/A</f>
        <v>#N/A</v>
      </c>
      <c r="J2587" s="270" t="e">
        <f>#N/A</f>
        <v>#N/A</v>
      </c>
      <c r="K2587" s="470" t="e">
        <f>#N/A</f>
        <v>#N/A</v>
      </c>
    </row>
    <row r="2588" spans="2:11" ht="15" customHeight="1">
      <c r="B2588" s="299"/>
      <c r="C2588" s="302" t="str">
        <f>IF(B2588&lt;&gt;"",VLOOKUP(B2588,#REF!,2,0),"")</f>
        <v/>
      </c>
      <c r="D2588" s="301" t="str">
        <f>IF(B2588&lt;&gt;"",VLOOKUP(B2588,#REF!,3,0),"")</f>
        <v/>
      </c>
      <c r="E2588" s="308"/>
      <c r="F2588" s="308" t="str">
        <f>IF(OR(B2588="",D2588=0),"",VLOOKUP(B2588,#REF!,4,0))</f>
        <v/>
      </c>
      <c r="G2588" s="308" t="str">
        <f>IF(OR(B2588="",D2588=0),"",VLOOKUP(B2588,#REF!,5,0))</f>
        <v/>
      </c>
      <c r="H2588" s="309" t="e">
        <f>#N/A</f>
        <v>#N/A</v>
      </c>
      <c r="I2588" s="486" t="e">
        <f>#N/A</f>
        <v>#N/A</v>
      </c>
      <c r="J2588" s="270" t="e">
        <f>#N/A</f>
        <v>#N/A</v>
      </c>
      <c r="K2588" s="470" t="e">
        <f>#N/A</f>
        <v>#N/A</v>
      </c>
    </row>
    <row r="2589" spans="2:11" ht="15" customHeight="1">
      <c r="B2589" s="299"/>
      <c r="C2589" s="302" t="str">
        <f>IF(B2589&lt;&gt;"",VLOOKUP(B2589,#REF!,2,0),"")</f>
        <v/>
      </c>
      <c r="D2589" s="301" t="str">
        <f>IF(B2589&lt;&gt;"",VLOOKUP(B2589,#REF!,3,0),"")</f>
        <v/>
      </c>
      <c r="E2589" s="308"/>
      <c r="F2589" s="308" t="str">
        <f>IF(OR(B2589="",D2589=0),"",VLOOKUP(B2589,#REF!,4,0))</f>
        <v/>
      </c>
      <c r="G2589" s="308" t="str">
        <f>IF(OR(B2589="",D2589=0),"",VLOOKUP(B2589,#REF!,5,0))</f>
        <v/>
      </c>
      <c r="H2589" s="309" t="e">
        <f>#N/A</f>
        <v>#N/A</v>
      </c>
      <c r="I2589" s="486" t="e">
        <f>#N/A</f>
        <v>#N/A</v>
      </c>
      <c r="J2589" s="270" t="e">
        <f>#N/A</f>
        <v>#N/A</v>
      </c>
      <c r="K2589" s="470" t="e">
        <f>#N/A</f>
        <v>#N/A</v>
      </c>
    </row>
    <row r="2590" spans="2:11" ht="15" customHeight="1">
      <c r="B2590" s="299"/>
      <c r="C2590" s="302" t="str">
        <f>IF(B2590&lt;&gt;"",VLOOKUP(B2590,#REF!,2,0),"")</f>
        <v/>
      </c>
      <c r="D2590" s="301" t="str">
        <f>IF(B2590&lt;&gt;"",VLOOKUP(B2590,#REF!,3,0),"")</f>
        <v/>
      </c>
      <c r="E2590" s="308"/>
      <c r="F2590" s="308" t="str">
        <f>IF(OR(B2590="",D2590=0),"",VLOOKUP(B2590,#REF!,4,0))</f>
        <v/>
      </c>
      <c r="G2590" s="308" t="str">
        <f>IF(OR(B2590="",D2590=0),"",VLOOKUP(B2590,#REF!,5,0))</f>
        <v/>
      </c>
      <c r="H2590" s="309" t="e">
        <f>#N/A</f>
        <v>#N/A</v>
      </c>
      <c r="I2590" s="486" t="e">
        <f>#N/A</f>
        <v>#N/A</v>
      </c>
      <c r="J2590" s="270" t="e">
        <f>#N/A</f>
        <v>#N/A</v>
      </c>
      <c r="K2590" s="470" t="e">
        <f>#N/A</f>
        <v>#N/A</v>
      </c>
    </row>
    <row r="2591" spans="2:11" ht="15" customHeight="1">
      <c r="B2591" s="299"/>
      <c r="C2591" s="302" t="str">
        <f>IF(B2591&lt;&gt;"",VLOOKUP(B2591,#REF!,2,0),"")</f>
        <v/>
      </c>
      <c r="D2591" s="301" t="str">
        <f>IF(B2591&lt;&gt;"",VLOOKUP(B2591,#REF!,3,0),"")</f>
        <v/>
      </c>
      <c r="E2591" s="308"/>
      <c r="F2591" s="308" t="str">
        <f>IF(OR(B2591="",D2591=0),"",VLOOKUP(B2591,#REF!,4,0))</f>
        <v/>
      </c>
      <c r="G2591" s="308" t="str">
        <f>IF(OR(B2591="",D2591=0),"",VLOOKUP(B2591,#REF!,5,0))</f>
        <v/>
      </c>
      <c r="H2591" s="309" t="e">
        <f>#N/A</f>
        <v>#N/A</v>
      </c>
      <c r="I2591" s="486" t="e">
        <f>#N/A</f>
        <v>#N/A</v>
      </c>
      <c r="J2591" s="270" t="e">
        <f>#N/A</f>
        <v>#N/A</v>
      </c>
      <c r="K2591" s="470" t="e">
        <f>#N/A</f>
        <v>#N/A</v>
      </c>
    </row>
    <row r="2592" spans="2:11" ht="15" customHeight="1">
      <c r="B2592" s="299"/>
      <c r="C2592" s="302" t="str">
        <f>IF(B2592&lt;&gt;"",VLOOKUP(B2592,#REF!,2,0),"")</f>
        <v/>
      </c>
      <c r="D2592" s="301" t="str">
        <f>IF(B2592&lt;&gt;"",VLOOKUP(B2592,#REF!,3,0),"")</f>
        <v/>
      </c>
      <c r="E2592" s="308"/>
      <c r="F2592" s="308" t="str">
        <f>IF(OR(B2592="",D2592=0),"",VLOOKUP(B2592,#REF!,4,0))</f>
        <v/>
      </c>
      <c r="G2592" s="308" t="str">
        <f>IF(OR(B2592="",D2592=0),"",VLOOKUP(B2592,#REF!,5,0))</f>
        <v/>
      </c>
      <c r="H2592" s="309" t="e">
        <f>#N/A</f>
        <v>#N/A</v>
      </c>
      <c r="I2592" s="486" t="e">
        <f>#N/A</f>
        <v>#N/A</v>
      </c>
      <c r="J2592" s="270" t="e">
        <f>#N/A</f>
        <v>#N/A</v>
      </c>
      <c r="K2592" s="470" t="e">
        <f>#N/A</f>
        <v>#N/A</v>
      </c>
    </row>
    <row r="2593" spans="2:11" ht="15" customHeight="1">
      <c r="B2593" s="299"/>
      <c r="C2593" s="302" t="str">
        <f>IF(B2593&lt;&gt;"",VLOOKUP(B2593,#REF!,2,0),"")</f>
        <v/>
      </c>
      <c r="D2593" s="301" t="str">
        <f>IF(B2593&lt;&gt;"",VLOOKUP(B2593,#REF!,3,0),"")</f>
        <v/>
      </c>
      <c r="E2593" s="308"/>
      <c r="F2593" s="308" t="str">
        <f>IF(OR(B2593="",D2593=0),"",VLOOKUP(B2593,#REF!,4,0))</f>
        <v/>
      </c>
      <c r="G2593" s="308" t="str">
        <f>IF(OR(B2593="",D2593=0),"",VLOOKUP(B2593,#REF!,5,0))</f>
        <v/>
      </c>
      <c r="H2593" s="309" t="e">
        <f>#N/A</f>
        <v>#N/A</v>
      </c>
      <c r="I2593" s="486" t="e">
        <f>#N/A</f>
        <v>#N/A</v>
      </c>
      <c r="J2593" s="270" t="e">
        <f>#N/A</f>
        <v>#N/A</v>
      </c>
      <c r="K2593" s="470" t="e">
        <f>#N/A</f>
        <v>#N/A</v>
      </c>
    </row>
    <row r="2594" spans="2:11" ht="15" customHeight="1">
      <c r="B2594" s="299"/>
      <c r="C2594" s="302" t="str">
        <f>IF(B2594&lt;&gt;"",VLOOKUP(B2594,#REF!,2,0),"")</f>
        <v/>
      </c>
      <c r="D2594" s="301" t="str">
        <f>IF(B2594&lt;&gt;"",VLOOKUP(B2594,#REF!,3,0),"")</f>
        <v/>
      </c>
      <c r="E2594" s="308"/>
      <c r="F2594" s="308" t="str">
        <f>IF(OR(B2594="",D2594=0),"",VLOOKUP(B2594,#REF!,4,0))</f>
        <v/>
      </c>
      <c r="G2594" s="308" t="str">
        <f>IF(OR(B2594="",D2594=0),"",VLOOKUP(B2594,#REF!,5,0))</f>
        <v/>
      </c>
      <c r="H2594" s="309" t="e">
        <f>#N/A</f>
        <v>#N/A</v>
      </c>
      <c r="I2594" s="486" t="e">
        <f>#N/A</f>
        <v>#N/A</v>
      </c>
      <c r="J2594" s="270" t="e">
        <f>#N/A</f>
        <v>#N/A</v>
      </c>
      <c r="K2594" s="470" t="e">
        <f>#N/A</f>
        <v>#N/A</v>
      </c>
    </row>
    <row r="2595" spans="2:11" ht="15" customHeight="1">
      <c r="B2595" s="299"/>
      <c r="C2595" s="302" t="str">
        <f>IF(B2595&lt;&gt;"",VLOOKUP(B2595,#REF!,2,0),"")</f>
        <v/>
      </c>
      <c r="D2595" s="301" t="str">
        <f>IF(B2595&lt;&gt;"",VLOOKUP(B2595,#REF!,3,0),"")</f>
        <v/>
      </c>
      <c r="E2595" s="308"/>
      <c r="F2595" s="308" t="str">
        <f>IF(OR(B2595="",D2595=0),"",VLOOKUP(B2595,#REF!,4,0))</f>
        <v/>
      </c>
      <c r="G2595" s="308" t="str">
        <f>IF(OR(B2595="",D2595=0),"",VLOOKUP(B2595,#REF!,5,0))</f>
        <v/>
      </c>
      <c r="H2595" s="309" t="e">
        <f>#N/A</f>
        <v>#N/A</v>
      </c>
      <c r="I2595" s="486" t="e">
        <f>#N/A</f>
        <v>#N/A</v>
      </c>
      <c r="J2595" s="270" t="e">
        <f>#N/A</f>
        <v>#N/A</v>
      </c>
      <c r="K2595" s="470" t="e">
        <f>#N/A</f>
        <v>#N/A</v>
      </c>
    </row>
    <row r="2596" spans="2:11" ht="15" customHeight="1">
      <c r="B2596" s="299"/>
      <c r="C2596" s="302" t="str">
        <f>IF(B2596&lt;&gt;"",VLOOKUP(B2596,#REF!,2,0),"")</f>
        <v/>
      </c>
      <c r="D2596" s="301" t="str">
        <f>IF(B2596&lt;&gt;"",VLOOKUP(B2596,#REF!,3,0),"")</f>
        <v/>
      </c>
      <c r="E2596" s="308"/>
      <c r="F2596" s="308" t="str">
        <f>IF(OR(B2596="",D2596=0),"",VLOOKUP(B2596,#REF!,4,0))</f>
        <v/>
      </c>
      <c r="G2596" s="308" t="str">
        <f>IF(OR(B2596="",D2596=0),"",VLOOKUP(B2596,#REF!,5,0))</f>
        <v/>
      </c>
      <c r="H2596" s="309" t="e">
        <f>#N/A</f>
        <v>#N/A</v>
      </c>
      <c r="I2596" s="486" t="e">
        <f>#N/A</f>
        <v>#N/A</v>
      </c>
      <c r="J2596" s="270" t="e">
        <f>#N/A</f>
        <v>#N/A</v>
      </c>
      <c r="K2596" s="470" t="e">
        <f>#N/A</f>
        <v>#N/A</v>
      </c>
    </row>
    <row r="2597" spans="2:11" ht="15" customHeight="1">
      <c r="B2597" s="299"/>
      <c r="C2597" s="302" t="str">
        <f>IF(B2597&lt;&gt;"",VLOOKUP(B2597,#REF!,2,0),"")</f>
        <v/>
      </c>
      <c r="D2597" s="301" t="str">
        <f>IF(B2597&lt;&gt;"",VLOOKUP(B2597,#REF!,3,0),"")</f>
        <v/>
      </c>
      <c r="E2597" s="308"/>
      <c r="F2597" s="308" t="str">
        <f>IF(OR(B2597="",D2597=0),"",VLOOKUP(B2597,#REF!,4,0))</f>
        <v/>
      </c>
      <c r="G2597" s="308" t="str">
        <f>IF(OR(B2597="",D2597=0),"",VLOOKUP(B2597,#REF!,5,0))</f>
        <v/>
      </c>
      <c r="H2597" s="309" t="e">
        <f>#N/A</f>
        <v>#N/A</v>
      </c>
      <c r="I2597" s="486" t="e">
        <f>#N/A</f>
        <v>#N/A</v>
      </c>
      <c r="J2597" s="270" t="e">
        <f>#N/A</f>
        <v>#N/A</v>
      </c>
      <c r="K2597" s="470" t="e">
        <f>#N/A</f>
        <v>#N/A</v>
      </c>
    </row>
    <row r="2598" spans="2:11" ht="15" customHeight="1">
      <c r="B2598" s="299"/>
      <c r="C2598" s="302" t="str">
        <f>IF(B2598&lt;&gt;"",VLOOKUP(B2598,#REF!,2,0),"")</f>
        <v/>
      </c>
      <c r="D2598" s="301" t="str">
        <f>IF(B2598&lt;&gt;"",VLOOKUP(B2598,#REF!,3,0),"")</f>
        <v/>
      </c>
      <c r="E2598" s="308"/>
      <c r="F2598" s="308" t="str">
        <f>IF(OR(B2598="",D2598=0),"",VLOOKUP(B2598,#REF!,4,0))</f>
        <v/>
      </c>
      <c r="G2598" s="308" t="str">
        <f>IF(OR(B2598="",D2598=0),"",VLOOKUP(B2598,#REF!,5,0))</f>
        <v/>
      </c>
      <c r="H2598" s="309" t="e">
        <f>#N/A</f>
        <v>#N/A</v>
      </c>
      <c r="I2598" s="486" t="e">
        <f>#N/A</f>
        <v>#N/A</v>
      </c>
      <c r="J2598" s="270" t="e">
        <f>#N/A</f>
        <v>#N/A</v>
      </c>
      <c r="K2598" s="470" t="e">
        <f>#N/A</f>
        <v>#N/A</v>
      </c>
    </row>
    <row r="2599" spans="2:11" ht="15" customHeight="1">
      <c r="B2599" s="299"/>
      <c r="C2599" s="302" t="str">
        <f>IF(B2599&lt;&gt;"",VLOOKUP(B2599,#REF!,2,0),"")</f>
        <v/>
      </c>
      <c r="D2599" s="301" t="str">
        <f>IF(B2599&lt;&gt;"",VLOOKUP(B2599,#REF!,3,0),"")</f>
        <v/>
      </c>
      <c r="E2599" s="308"/>
      <c r="F2599" s="308" t="str">
        <f>IF(OR(B2599="",D2599=0),"",VLOOKUP(B2599,#REF!,4,0))</f>
        <v/>
      </c>
      <c r="G2599" s="308" t="str">
        <f>IF(OR(B2599="",D2599=0),"",VLOOKUP(B2599,#REF!,5,0))</f>
        <v/>
      </c>
      <c r="H2599" s="309" t="e">
        <f>#N/A</f>
        <v>#N/A</v>
      </c>
      <c r="I2599" s="486" t="e">
        <f>#N/A</f>
        <v>#N/A</v>
      </c>
      <c r="J2599" s="270" t="e">
        <f>#N/A</f>
        <v>#N/A</v>
      </c>
      <c r="K2599" s="470" t="e">
        <f>#N/A</f>
        <v>#N/A</v>
      </c>
    </row>
    <row r="2600" spans="2:11" ht="15" customHeight="1">
      <c r="B2600" s="299"/>
      <c r="C2600" s="302" t="str">
        <f>IF(B2600&lt;&gt;"",VLOOKUP(B2600,#REF!,2,0),"")</f>
        <v/>
      </c>
      <c r="D2600" s="301" t="str">
        <f>IF(B2600&lt;&gt;"",VLOOKUP(B2600,#REF!,3,0),"")</f>
        <v/>
      </c>
      <c r="E2600" s="308"/>
      <c r="F2600" s="308" t="str">
        <f>IF(OR(B2600="",D2600=0),"",VLOOKUP(B2600,#REF!,4,0))</f>
        <v/>
      </c>
      <c r="G2600" s="308" t="str">
        <f>IF(OR(B2600="",D2600=0),"",VLOOKUP(B2600,#REF!,5,0))</f>
        <v/>
      </c>
      <c r="H2600" s="309" t="e">
        <f>#N/A</f>
        <v>#N/A</v>
      </c>
      <c r="I2600" s="486" t="e">
        <f>#N/A</f>
        <v>#N/A</v>
      </c>
      <c r="J2600" s="270" t="e">
        <f>#N/A</f>
        <v>#N/A</v>
      </c>
      <c r="K2600" s="470" t="e">
        <f>#N/A</f>
        <v>#N/A</v>
      </c>
    </row>
    <row r="2601" spans="2:11" ht="15" customHeight="1">
      <c r="B2601" s="299"/>
      <c r="C2601" s="302" t="str">
        <f>IF(B2601&lt;&gt;"",VLOOKUP(B2601,#REF!,2,0),"")</f>
        <v/>
      </c>
      <c r="D2601" s="301" t="str">
        <f>IF(B2601&lt;&gt;"",VLOOKUP(B2601,#REF!,3,0),"")</f>
        <v/>
      </c>
      <c r="E2601" s="308"/>
      <c r="F2601" s="308" t="str">
        <f>IF(OR(B2601="",D2601=0),"",VLOOKUP(B2601,#REF!,4,0))</f>
        <v/>
      </c>
      <c r="G2601" s="308" t="str">
        <f>IF(OR(B2601="",D2601=0),"",VLOOKUP(B2601,#REF!,5,0))</f>
        <v/>
      </c>
      <c r="H2601" s="309" t="e">
        <f>#N/A</f>
        <v>#N/A</v>
      </c>
      <c r="I2601" s="486" t="e">
        <f>#N/A</f>
        <v>#N/A</v>
      </c>
      <c r="J2601" s="270" t="e">
        <f>#N/A</f>
        <v>#N/A</v>
      </c>
      <c r="K2601" s="470" t="e">
        <f>#N/A</f>
        <v>#N/A</v>
      </c>
    </row>
    <row r="2602" spans="2:11" ht="15" customHeight="1">
      <c r="B2602" s="299"/>
      <c r="C2602" s="302" t="str">
        <f>IF(B2602&lt;&gt;"",VLOOKUP(B2602,#REF!,2,0),"")</f>
        <v/>
      </c>
      <c r="D2602" s="301" t="str">
        <f>IF(B2602&lt;&gt;"",VLOOKUP(B2602,#REF!,3,0),"")</f>
        <v/>
      </c>
      <c r="E2602" s="308"/>
      <c r="F2602" s="308" t="str">
        <f>IF(OR(B2602="",D2602=0),"",VLOOKUP(B2602,#REF!,4,0))</f>
        <v/>
      </c>
      <c r="G2602" s="308" t="str">
        <f>IF(OR(B2602="",D2602=0),"",VLOOKUP(B2602,#REF!,5,0))</f>
        <v/>
      </c>
      <c r="H2602" s="309" t="e">
        <f>#N/A</f>
        <v>#N/A</v>
      </c>
      <c r="I2602" s="486" t="e">
        <f>#N/A</f>
        <v>#N/A</v>
      </c>
      <c r="J2602" s="270" t="e">
        <f>#N/A</f>
        <v>#N/A</v>
      </c>
      <c r="K2602" s="470" t="e">
        <f>#N/A</f>
        <v>#N/A</v>
      </c>
    </row>
    <row r="2603" spans="2:11" ht="15" customHeight="1">
      <c r="B2603" s="299"/>
      <c r="C2603" s="302" t="str">
        <f>IF(B2603&lt;&gt;"",VLOOKUP(B2603,#REF!,2,0),"")</f>
        <v/>
      </c>
      <c r="D2603" s="301" t="str">
        <f>IF(B2603&lt;&gt;"",VLOOKUP(B2603,#REF!,3,0),"")</f>
        <v/>
      </c>
      <c r="E2603" s="308"/>
      <c r="F2603" s="308" t="str">
        <f>IF(OR(B2603="",D2603=0),"",VLOOKUP(B2603,#REF!,4,0))</f>
        <v/>
      </c>
      <c r="G2603" s="308" t="str">
        <f>IF(OR(B2603="",D2603=0),"",VLOOKUP(B2603,#REF!,5,0))</f>
        <v/>
      </c>
      <c r="H2603" s="309" t="e">
        <f>#N/A</f>
        <v>#N/A</v>
      </c>
      <c r="I2603" s="486" t="e">
        <f>#N/A</f>
        <v>#N/A</v>
      </c>
      <c r="J2603" s="270" t="e">
        <f>#N/A</f>
        <v>#N/A</v>
      </c>
      <c r="K2603" s="470" t="e">
        <f>#N/A</f>
        <v>#N/A</v>
      </c>
    </row>
    <row r="2604" spans="2:11" ht="15" customHeight="1">
      <c r="B2604" s="299"/>
      <c r="C2604" s="302" t="str">
        <f>IF(B2604&lt;&gt;"",VLOOKUP(B2604,#REF!,2,0),"")</f>
        <v/>
      </c>
      <c r="D2604" s="301" t="str">
        <f>IF(B2604&lt;&gt;"",VLOOKUP(B2604,#REF!,3,0),"")</f>
        <v/>
      </c>
      <c r="E2604" s="308"/>
      <c r="F2604" s="308" t="str">
        <f>IF(OR(B2604="",D2604=0),"",VLOOKUP(B2604,#REF!,4,0))</f>
        <v/>
      </c>
      <c r="G2604" s="308" t="str">
        <f>IF(OR(B2604="",D2604=0),"",VLOOKUP(B2604,#REF!,5,0))</f>
        <v/>
      </c>
      <c r="H2604" s="309" t="e">
        <f>#N/A</f>
        <v>#N/A</v>
      </c>
      <c r="I2604" s="486" t="e">
        <f>#N/A</f>
        <v>#N/A</v>
      </c>
      <c r="J2604" s="270" t="e">
        <f>#N/A</f>
        <v>#N/A</v>
      </c>
      <c r="K2604" s="470" t="e">
        <f>#N/A</f>
        <v>#N/A</v>
      </c>
    </row>
    <row r="2605" spans="2:11" ht="15" customHeight="1">
      <c r="B2605" s="299"/>
      <c r="C2605" s="302" t="str">
        <f>IF(B2605&lt;&gt;"",VLOOKUP(B2605,#REF!,2,0),"")</f>
        <v/>
      </c>
      <c r="D2605" s="301" t="str">
        <f>IF(B2605&lt;&gt;"",VLOOKUP(B2605,#REF!,3,0),"")</f>
        <v/>
      </c>
      <c r="E2605" s="308"/>
      <c r="F2605" s="308" t="str">
        <f>IF(OR(B2605="",D2605=0),"",VLOOKUP(B2605,#REF!,4,0))</f>
        <v/>
      </c>
      <c r="G2605" s="308" t="str">
        <f>IF(OR(B2605="",D2605=0),"",VLOOKUP(B2605,#REF!,5,0))</f>
        <v/>
      </c>
      <c r="H2605" s="309" t="e">
        <f>#N/A</f>
        <v>#N/A</v>
      </c>
      <c r="I2605" s="486" t="e">
        <f>#N/A</f>
        <v>#N/A</v>
      </c>
      <c r="J2605" s="270" t="e">
        <f>#N/A</f>
        <v>#N/A</v>
      </c>
      <c r="K2605" s="470" t="e">
        <f>#N/A</f>
        <v>#N/A</v>
      </c>
    </row>
    <row r="2606" spans="2:11" ht="15" customHeight="1">
      <c r="B2606" s="299"/>
      <c r="C2606" s="302" t="str">
        <f>IF(B2606&lt;&gt;"",VLOOKUP(B2606,#REF!,2,0),"")</f>
        <v/>
      </c>
      <c r="D2606" s="301" t="str">
        <f>IF(B2606&lt;&gt;"",VLOOKUP(B2606,#REF!,3,0),"")</f>
        <v/>
      </c>
      <c r="E2606" s="308"/>
      <c r="F2606" s="308" t="str">
        <f>IF(OR(B2606="",D2606=0),"",VLOOKUP(B2606,#REF!,4,0))</f>
        <v/>
      </c>
      <c r="G2606" s="308" t="str">
        <f>IF(OR(B2606="",D2606=0),"",VLOOKUP(B2606,#REF!,5,0))</f>
        <v/>
      </c>
      <c r="H2606" s="309" t="e">
        <f>#N/A</f>
        <v>#N/A</v>
      </c>
      <c r="I2606" s="486" t="e">
        <f>#N/A</f>
        <v>#N/A</v>
      </c>
      <c r="J2606" s="270" t="e">
        <f>#N/A</f>
        <v>#N/A</v>
      </c>
      <c r="K2606" s="470" t="e">
        <f>#N/A</f>
        <v>#N/A</v>
      </c>
    </row>
    <row r="2607" spans="2:11" ht="15" customHeight="1">
      <c r="B2607" s="299"/>
      <c r="C2607" s="302" t="str">
        <f>IF(B2607&lt;&gt;"",VLOOKUP(B2607,#REF!,2,0),"")</f>
        <v/>
      </c>
      <c r="D2607" s="301" t="str">
        <f>IF(B2607&lt;&gt;"",VLOOKUP(B2607,#REF!,3,0),"")</f>
        <v/>
      </c>
      <c r="E2607" s="308"/>
      <c r="F2607" s="308" t="str">
        <f>IF(OR(B2607="",D2607=0),"",VLOOKUP(B2607,#REF!,4,0))</f>
        <v/>
      </c>
      <c r="G2607" s="308" t="str">
        <f>IF(OR(B2607="",D2607=0),"",VLOOKUP(B2607,#REF!,5,0))</f>
        <v/>
      </c>
      <c r="H2607" s="309" t="e">
        <f>#N/A</f>
        <v>#N/A</v>
      </c>
      <c r="I2607" s="486" t="e">
        <f>#N/A</f>
        <v>#N/A</v>
      </c>
      <c r="J2607" s="270" t="e">
        <f>#N/A</f>
        <v>#N/A</v>
      </c>
      <c r="K2607" s="470" t="e">
        <f>#N/A</f>
        <v>#N/A</v>
      </c>
    </row>
    <row r="2608" spans="2:11" ht="15" customHeight="1">
      <c r="B2608" s="299"/>
      <c r="C2608" s="302" t="str">
        <f>IF(B2608&lt;&gt;"",VLOOKUP(B2608,#REF!,2,0),"")</f>
        <v/>
      </c>
      <c r="D2608" s="301" t="str">
        <f>IF(B2608&lt;&gt;"",VLOOKUP(B2608,#REF!,3,0),"")</f>
        <v/>
      </c>
      <c r="E2608" s="308"/>
      <c r="F2608" s="308" t="str">
        <f>IF(OR(B2608="",D2608=0),"",VLOOKUP(B2608,#REF!,4,0))</f>
        <v/>
      </c>
      <c r="G2608" s="308" t="str">
        <f>IF(OR(B2608="",D2608=0),"",VLOOKUP(B2608,#REF!,5,0))</f>
        <v/>
      </c>
      <c r="H2608" s="309" t="e">
        <f>#N/A</f>
        <v>#N/A</v>
      </c>
      <c r="I2608" s="486" t="e">
        <f>#N/A</f>
        <v>#N/A</v>
      </c>
      <c r="J2608" s="270" t="e">
        <f>#N/A</f>
        <v>#N/A</v>
      </c>
      <c r="K2608" s="470" t="e">
        <f>#N/A</f>
        <v>#N/A</v>
      </c>
    </row>
    <row r="2609" spans="2:11" ht="15" customHeight="1">
      <c r="B2609" s="299"/>
      <c r="C2609" s="302" t="str">
        <f>IF(B2609&lt;&gt;"",VLOOKUP(B2609,#REF!,2,0),"")</f>
        <v/>
      </c>
      <c r="D2609" s="301" t="str">
        <f>IF(B2609&lt;&gt;"",VLOOKUP(B2609,#REF!,3,0),"")</f>
        <v/>
      </c>
      <c r="E2609" s="308"/>
      <c r="F2609" s="308" t="str">
        <f>IF(OR(B2609="",D2609=0),"",VLOOKUP(B2609,#REF!,4,0))</f>
        <v/>
      </c>
      <c r="G2609" s="308" t="str">
        <f>IF(OR(B2609="",D2609=0),"",VLOOKUP(B2609,#REF!,5,0))</f>
        <v/>
      </c>
      <c r="H2609" s="309" t="e">
        <f>#N/A</f>
        <v>#N/A</v>
      </c>
      <c r="I2609" s="486" t="e">
        <f>#N/A</f>
        <v>#N/A</v>
      </c>
      <c r="J2609" s="270" t="e">
        <f>#N/A</f>
        <v>#N/A</v>
      </c>
      <c r="K2609" s="470" t="e">
        <f>#N/A</f>
        <v>#N/A</v>
      </c>
    </row>
    <row r="2610" spans="2:11" ht="15" customHeight="1">
      <c r="B2610" s="299"/>
      <c r="C2610" s="302" t="str">
        <f>IF(B2610&lt;&gt;"",VLOOKUP(B2610,#REF!,2,0),"")</f>
        <v/>
      </c>
      <c r="D2610" s="301" t="str">
        <f>IF(B2610&lt;&gt;"",VLOOKUP(B2610,#REF!,3,0),"")</f>
        <v/>
      </c>
      <c r="E2610" s="308"/>
      <c r="F2610" s="308" t="str">
        <f>IF(OR(B2610="",D2610=0),"",VLOOKUP(B2610,#REF!,4,0))</f>
        <v/>
      </c>
      <c r="G2610" s="308" t="str">
        <f>IF(OR(B2610="",D2610=0),"",VLOOKUP(B2610,#REF!,5,0))</f>
        <v/>
      </c>
      <c r="H2610" s="309" t="e">
        <f>#N/A</f>
        <v>#N/A</v>
      </c>
      <c r="I2610" s="486" t="e">
        <f>#N/A</f>
        <v>#N/A</v>
      </c>
      <c r="J2610" s="270" t="e">
        <f>#N/A</f>
        <v>#N/A</v>
      </c>
      <c r="K2610" s="470" t="e">
        <f>#N/A</f>
        <v>#N/A</v>
      </c>
    </row>
    <row r="2611" spans="2:11" ht="15" customHeight="1">
      <c r="B2611" s="299"/>
      <c r="C2611" s="302" t="str">
        <f>IF(B2611&lt;&gt;"",VLOOKUP(B2611,#REF!,2,0),"")</f>
        <v/>
      </c>
      <c r="D2611" s="301" t="str">
        <f>IF(B2611&lt;&gt;"",VLOOKUP(B2611,#REF!,3,0),"")</f>
        <v/>
      </c>
      <c r="E2611" s="308"/>
      <c r="F2611" s="308" t="str">
        <f>IF(OR(B2611="",D2611=0),"",VLOOKUP(B2611,#REF!,4,0))</f>
        <v/>
      </c>
      <c r="G2611" s="308" t="str">
        <f>IF(OR(B2611="",D2611=0),"",VLOOKUP(B2611,#REF!,5,0))</f>
        <v/>
      </c>
      <c r="H2611" s="309" t="e">
        <f>#N/A</f>
        <v>#N/A</v>
      </c>
      <c r="I2611" s="486" t="e">
        <f>#N/A</f>
        <v>#N/A</v>
      </c>
      <c r="J2611" s="270" t="e">
        <f>#N/A</f>
        <v>#N/A</v>
      </c>
      <c r="K2611" s="470" t="e">
        <f>#N/A</f>
        <v>#N/A</v>
      </c>
    </row>
    <row r="2612" spans="2:11" ht="15" customHeight="1">
      <c r="B2612" s="299"/>
      <c r="C2612" s="302" t="str">
        <f>IF(B2612&lt;&gt;"",VLOOKUP(B2612,#REF!,2,0),"")</f>
        <v/>
      </c>
      <c r="D2612" s="301" t="str">
        <f>IF(B2612&lt;&gt;"",VLOOKUP(B2612,#REF!,3,0),"")</f>
        <v/>
      </c>
      <c r="E2612" s="308"/>
      <c r="F2612" s="308" t="str">
        <f>IF(OR(B2612="",D2612=0),"",VLOOKUP(B2612,#REF!,4,0))</f>
        <v/>
      </c>
      <c r="G2612" s="308" t="str">
        <f>IF(OR(B2612="",D2612=0),"",VLOOKUP(B2612,#REF!,5,0))</f>
        <v/>
      </c>
      <c r="H2612" s="309" t="e">
        <f>#N/A</f>
        <v>#N/A</v>
      </c>
      <c r="I2612" s="486" t="e">
        <f>#N/A</f>
        <v>#N/A</v>
      </c>
      <c r="J2612" s="270" t="e">
        <f>#N/A</f>
        <v>#N/A</v>
      </c>
      <c r="K2612" s="470" t="e">
        <f>#N/A</f>
        <v>#N/A</v>
      </c>
    </row>
    <row r="2613" spans="2:11" ht="15" customHeight="1">
      <c r="B2613" s="299"/>
      <c r="C2613" s="302" t="str">
        <f>IF(B2613&lt;&gt;"",VLOOKUP(B2613,#REF!,2,0),"")</f>
        <v/>
      </c>
      <c r="D2613" s="301" t="str">
        <f>IF(B2613&lt;&gt;"",VLOOKUP(B2613,#REF!,3,0),"")</f>
        <v/>
      </c>
      <c r="E2613" s="308"/>
      <c r="F2613" s="308" t="str">
        <f>IF(OR(B2613="",D2613=0),"",VLOOKUP(B2613,#REF!,4,0))</f>
        <v/>
      </c>
      <c r="G2613" s="308" t="str">
        <f>IF(OR(B2613="",D2613=0),"",VLOOKUP(B2613,#REF!,5,0))</f>
        <v/>
      </c>
      <c r="H2613" s="309" t="e">
        <f>#N/A</f>
        <v>#N/A</v>
      </c>
      <c r="I2613" s="486" t="e">
        <f>#N/A</f>
        <v>#N/A</v>
      </c>
      <c r="J2613" s="270" t="e">
        <f>#N/A</f>
        <v>#N/A</v>
      </c>
      <c r="K2613" s="470" t="e">
        <f>#N/A</f>
        <v>#N/A</v>
      </c>
    </row>
    <row r="2614" spans="2:11" ht="15" customHeight="1">
      <c r="B2614" s="299"/>
      <c r="C2614" s="302" t="str">
        <f>IF(B2614&lt;&gt;"",VLOOKUP(B2614,#REF!,2,0),"")</f>
        <v/>
      </c>
      <c r="D2614" s="301" t="str">
        <f>IF(B2614&lt;&gt;"",VLOOKUP(B2614,#REF!,3,0),"")</f>
        <v/>
      </c>
      <c r="E2614" s="308"/>
      <c r="F2614" s="308" t="str">
        <f>IF(OR(B2614="",D2614=0),"",VLOOKUP(B2614,#REF!,4,0))</f>
        <v/>
      </c>
      <c r="G2614" s="308" t="str">
        <f>IF(OR(B2614="",D2614=0),"",VLOOKUP(B2614,#REF!,5,0))</f>
        <v/>
      </c>
      <c r="H2614" s="309" t="e">
        <f>#N/A</f>
        <v>#N/A</v>
      </c>
      <c r="I2614" s="486" t="e">
        <f>#N/A</f>
        <v>#N/A</v>
      </c>
      <c r="J2614" s="270" t="e">
        <f>#N/A</f>
        <v>#N/A</v>
      </c>
      <c r="K2614" s="470" t="e">
        <f>#N/A</f>
        <v>#N/A</v>
      </c>
    </row>
    <row r="2615" spans="2:11" ht="15" customHeight="1">
      <c r="B2615" s="299"/>
      <c r="C2615" s="302" t="str">
        <f>IF(B2615&lt;&gt;"",VLOOKUP(B2615,#REF!,2,0),"")</f>
        <v/>
      </c>
      <c r="D2615" s="301" t="str">
        <f>IF(B2615&lt;&gt;"",VLOOKUP(B2615,#REF!,3,0),"")</f>
        <v/>
      </c>
      <c r="E2615" s="308"/>
      <c r="F2615" s="308" t="str">
        <f>IF(OR(B2615="",D2615=0),"",VLOOKUP(B2615,#REF!,4,0))</f>
        <v/>
      </c>
      <c r="G2615" s="308" t="str">
        <f>IF(OR(B2615="",D2615=0),"",VLOOKUP(B2615,#REF!,5,0))</f>
        <v/>
      </c>
      <c r="H2615" s="309" t="e">
        <f>#N/A</f>
        <v>#N/A</v>
      </c>
      <c r="I2615" s="486" t="e">
        <f>#N/A</f>
        <v>#N/A</v>
      </c>
      <c r="J2615" s="270" t="e">
        <f>#N/A</f>
        <v>#N/A</v>
      </c>
      <c r="K2615" s="470" t="e">
        <f>#N/A</f>
        <v>#N/A</v>
      </c>
    </row>
    <row r="2616" spans="2:11" ht="15" customHeight="1">
      <c r="B2616" s="299"/>
      <c r="C2616" s="302" t="str">
        <f>IF(B2616&lt;&gt;"",VLOOKUP(B2616,#REF!,2,0),"")</f>
        <v/>
      </c>
      <c r="D2616" s="301" t="str">
        <f>IF(B2616&lt;&gt;"",VLOOKUP(B2616,#REF!,3,0),"")</f>
        <v/>
      </c>
      <c r="E2616" s="308"/>
      <c r="F2616" s="308" t="str">
        <f>IF(OR(B2616="",D2616=0),"",VLOOKUP(B2616,#REF!,4,0))</f>
        <v/>
      </c>
      <c r="G2616" s="308" t="str">
        <f>IF(OR(B2616="",D2616=0),"",VLOOKUP(B2616,#REF!,5,0))</f>
        <v/>
      </c>
      <c r="H2616" s="309" t="e">
        <f>#N/A</f>
        <v>#N/A</v>
      </c>
      <c r="I2616" s="486" t="e">
        <f>#N/A</f>
        <v>#N/A</v>
      </c>
      <c r="J2616" s="270" t="e">
        <f>#N/A</f>
        <v>#N/A</v>
      </c>
      <c r="K2616" s="470" t="e">
        <f>#N/A</f>
        <v>#N/A</v>
      </c>
    </row>
    <row r="2617" spans="2:11" ht="15" customHeight="1">
      <c r="B2617" s="299"/>
      <c r="C2617" s="302" t="str">
        <f>IF(B2617&lt;&gt;"",VLOOKUP(B2617,#REF!,2,0),"")</f>
        <v/>
      </c>
      <c r="D2617" s="301" t="str">
        <f>IF(B2617&lt;&gt;"",VLOOKUP(B2617,#REF!,3,0),"")</f>
        <v/>
      </c>
      <c r="E2617" s="308"/>
      <c r="F2617" s="308" t="str">
        <f>IF(OR(B2617="",D2617=0),"",VLOOKUP(B2617,#REF!,4,0))</f>
        <v/>
      </c>
      <c r="G2617" s="308" t="str">
        <f>IF(OR(B2617="",D2617=0),"",VLOOKUP(B2617,#REF!,5,0))</f>
        <v/>
      </c>
      <c r="H2617" s="309" t="e">
        <f>#N/A</f>
        <v>#N/A</v>
      </c>
      <c r="I2617" s="486" t="e">
        <f>#N/A</f>
        <v>#N/A</v>
      </c>
      <c r="J2617" s="270" t="e">
        <f>#N/A</f>
        <v>#N/A</v>
      </c>
      <c r="K2617" s="470" t="e">
        <f>#N/A</f>
        <v>#N/A</v>
      </c>
    </row>
    <row r="2618" spans="2:11" ht="15" customHeight="1">
      <c r="B2618" s="299"/>
      <c r="C2618" s="302" t="str">
        <f>IF(B2618&lt;&gt;"",VLOOKUP(B2618,#REF!,2,0),"")</f>
        <v/>
      </c>
      <c r="D2618" s="301" t="str">
        <f>IF(B2618&lt;&gt;"",VLOOKUP(B2618,#REF!,3,0),"")</f>
        <v/>
      </c>
      <c r="E2618" s="308"/>
      <c r="F2618" s="308" t="str">
        <f>IF(OR(B2618="",D2618=0),"",VLOOKUP(B2618,#REF!,4,0))</f>
        <v/>
      </c>
      <c r="G2618" s="308" t="str">
        <f>IF(OR(B2618="",D2618=0),"",VLOOKUP(B2618,#REF!,5,0))</f>
        <v/>
      </c>
      <c r="H2618" s="309" t="e">
        <f>#N/A</f>
        <v>#N/A</v>
      </c>
      <c r="I2618" s="486" t="e">
        <f>#N/A</f>
        <v>#N/A</v>
      </c>
      <c r="J2618" s="270" t="e">
        <f>#N/A</f>
        <v>#N/A</v>
      </c>
      <c r="K2618" s="470" t="e">
        <f>#N/A</f>
        <v>#N/A</v>
      </c>
    </row>
    <row r="2619" spans="2:11" ht="15" customHeight="1">
      <c r="B2619" s="299"/>
      <c r="C2619" s="302" t="str">
        <f>IF(B2619&lt;&gt;"",VLOOKUP(B2619,#REF!,2,0),"")</f>
        <v/>
      </c>
      <c r="D2619" s="301" t="str">
        <f>IF(B2619&lt;&gt;"",VLOOKUP(B2619,#REF!,3,0),"")</f>
        <v/>
      </c>
      <c r="E2619" s="308"/>
      <c r="F2619" s="308" t="str">
        <f>IF(OR(B2619="",D2619=0),"",VLOOKUP(B2619,#REF!,4,0))</f>
        <v/>
      </c>
      <c r="G2619" s="308" t="str">
        <f>IF(OR(B2619="",D2619=0),"",VLOOKUP(B2619,#REF!,5,0))</f>
        <v/>
      </c>
      <c r="H2619" s="309" t="e">
        <f>#N/A</f>
        <v>#N/A</v>
      </c>
      <c r="I2619" s="486" t="e">
        <f>#N/A</f>
        <v>#N/A</v>
      </c>
      <c r="J2619" s="270" t="e">
        <f>#N/A</f>
        <v>#N/A</v>
      </c>
      <c r="K2619" s="470" t="e">
        <f>#N/A</f>
        <v>#N/A</v>
      </c>
    </row>
    <row r="2620" spans="2:11" ht="15" customHeight="1">
      <c r="B2620" s="299"/>
      <c r="C2620" s="302" t="str">
        <f>IF(B2620&lt;&gt;"",VLOOKUP(B2620,#REF!,2,0),"")</f>
        <v/>
      </c>
      <c r="D2620" s="301" t="str">
        <f>IF(B2620&lt;&gt;"",VLOOKUP(B2620,#REF!,3,0),"")</f>
        <v/>
      </c>
      <c r="E2620" s="308"/>
      <c r="F2620" s="308" t="str">
        <f>IF(OR(B2620="",D2620=0),"",VLOOKUP(B2620,#REF!,4,0))</f>
        <v/>
      </c>
      <c r="G2620" s="308" t="str">
        <f>IF(OR(B2620="",D2620=0),"",VLOOKUP(B2620,#REF!,5,0))</f>
        <v/>
      </c>
      <c r="H2620" s="309" t="e">
        <f>#N/A</f>
        <v>#N/A</v>
      </c>
      <c r="I2620" s="486" t="e">
        <f>#N/A</f>
        <v>#N/A</v>
      </c>
      <c r="J2620" s="270" t="e">
        <f>#N/A</f>
        <v>#N/A</v>
      </c>
      <c r="K2620" s="470" t="e">
        <f>#N/A</f>
        <v>#N/A</v>
      </c>
    </row>
    <row r="2621" spans="2:11" ht="15" customHeight="1">
      <c r="B2621" s="299"/>
      <c r="C2621" s="302" t="str">
        <f>IF(B2621&lt;&gt;"",VLOOKUP(B2621,#REF!,2,0),"")</f>
        <v/>
      </c>
      <c r="D2621" s="301" t="str">
        <f>IF(B2621&lt;&gt;"",VLOOKUP(B2621,#REF!,3,0),"")</f>
        <v/>
      </c>
      <c r="E2621" s="308"/>
      <c r="F2621" s="308" t="str">
        <f>IF(OR(B2621="",D2621=0),"",VLOOKUP(B2621,#REF!,4,0))</f>
        <v/>
      </c>
      <c r="G2621" s="308" t="str">
        <f>IF(OR(B2621="",D2621=0),"",VLOOKUP(B2621,#REF!,5,0))</f>
        <v/>
      </c>
      <c r="H2621" s="309" t="e">
        <f>#N/A</f>
        <v>#N/A</v>
      </c>
      <c r="I2621" s="486" t="e">
        <f>#N/A</f>
        <v>#N/A</v>
      </c>
      <c r="J2621" s="270" t="e">
        <f>#N/A</f>
        <v>#N/A</v>
      </c>
      <c r="K2621" s="470" t="e">
        <f>#N/A</f>
        <v>#N/A</v>
      </c>
    </row>
    <row r="2622" spans="2:11" ht="15" customHeight="1">
      <c r="B2622" s="299"/>
      <c r="C2622" s="302" t="str">
        <f>IF(B2622&lt;&gt;"",VLOOKUP(B2622,#REF!,2,0),"")</f>
        <v/>
      </c>
      <c r="D2622" s="301" t="str">
        <f>IF(B2622&lt;&gt;"",VLOOKUP(B2622,#REF!,3,0),"")</f>
        <v/>
      </c>
      <c r="E2622" s="308"/>
      <c r="F2622" s="308" t="str">
        <f>IF(OR(B2622="",D2622=0),"",VLOOKUP(B2622,#REF!,4,0))</f>
        <v/>
      </c>
      <c r="G2622" s="308" t="str">
        <f>IF(OR(B2622="",D2622=0),"",VLOOKUP(B2622,#REF!,5,0))</f>
        <v/>
      </c>
      <c r="H2622" s="309" t="e">
        <f>#N/A</f>
        <v>#N/A</v>
      </c>
      <c r="I2622" s="486" t="e">
        <f>#N/A</f>
        <v>#N/A</v>
      </c>
      <c r="J2622" s="270" t="e">
        <f>#N/A</f>
        <v>#N/A</v>
      </c>
      <c r="K2622" s="470" t="e">
        <f>#N/A</f>
        <v>#N/A</v>
      </c>
    </row>
    <row r="2623" spans="2:11" ht="15" customHeight="1">
      <c r="B2623" s="299"/>
      <c r="C2623" s="302" t="str">
        <f>IF(B2623&lt;&gt;"",VLOOKUP(B2623,#REF!,2,0),"")</f>
        <v/>
      </c>
      <c r="D2623" s="301" t="str">
        <f>IF(B2623&lt;&gt;"",VLOOKUP(B2623,#REF!,3,0),"")</f>
        <v/>
      </c>
      <c r="E2623" s="308"/>
      <c r="F2623" s="308" t="str">
        <f>IF(OR(B2623="",D2623=0),"",VLOOKUP(B2623,#REF!,4,0))</f>
        <v/>
      </c>
      <c r="G2623" s="308" t="str">
        <f>IF(OR(B2623="",D2623=0),"",VLOOKUP(B2623,#REF!,5,0))</f>
        <v/>
      </c>
      <c r="H2623" s="309" t="e">
        <f>#N/A</f>
        <v>#N/A</v>
      </c>
      <c r="I2623" s="486" t="e">
        <f>#N/A</f>
        <v>#N/A</v>
      </c>
      <c r="J2623" s="270" t="e">
        <f>#N/A</f>
        <v>#N/A</v>
      </c>
      <c r="K2623" s="470" t="e">
        <f>#N/A</f>
        <v>#N/A</v>
      </c>
    </row>
    <row r="2624" spans="2:11" ht="15" customHeight="1">
      <c r="B2624" s="299"/>
      <c r="C2624" s="302" t="str">
        <f>IF(B2624&lt;&gt;"",VLOOKUP(B2624,#REF!,2,0),"")</f>
        <v/>
      </c>
      <c r="D2624" s="301" t="str">
        <f>IF(B2624&lt;&gt;"",VLOOKUP(B2624,#REF!,3,0),"")</f>
        <v/>
      </c>
      <c r="E2624" s="308"/>
      <c r="F2624" s="308" t="str">
        <f>IF(OR(B2624="",D2624=0),"",VLOOKUP(B2624,#REF!,4,0))</f>
        <v/>
      </c>
      <c r="G2624" s="308" t="str">
        <f>IF(OR(B2624="",D2624=0),"",VLOOKUP(B2624,#REF!,5,0))</f>
        <v/>
      </c>
      <c r="H2624" s="309" t="e">
        <f>#N/A</f>
        <v>#N/A</v>
      </c>
      <c r="I2624" s="486" t="e">
        <f>#N/A</f>
        <v>#N/A</v>
      </c>
      <c r="J2624" s="270" t="e">
        <f>#N/A</f>
        <v>#N/A</v>
      </c>
      <c r="K2624" s="470" t="e">
        <f>#N/A</f>
        <v>#N/A</v>
      </c>
    </row>
    <row r="2625" spans="2:11" ht="15" customHeight="1">
      <c r="B2625" s="299"/>
      <c r="C2625" s="302" t="str">
        <f>IF(B2625&lt;&gt;"",VLOOKUP(B2625,#REF!,2,0),"")</f>
        <v/>
      </c>
      <c r="D2625" s="301" t="str">
        <f>IF(B2625&lt;&gt;"",VLOOKUP(B2625,#REF!,3,0),"")</f>
        <v/>
      </c>
      <c r="E2625" s="308"/>
      <c r="F2625" s="308" t="str">
        <f>IF(OR(B2625="",D2625=0),"",VLOOKUP(B2625,#REF!,4,0))</f>
        <v/>
      </c>
      <c r="G2625" s="308" t="str">
        <f>IF(OR(B2625="",D2625=0),"",VLOOKUP(B2625,#REF!,5,0))</f>
        <v/>
      </c>
      <c r="H2625" s="309" t="e">
        <f>#N/A</f>
        <v>#N/A</v>
      </c>
      <c r="I2625" s="486" t="e">
        <f>#N/A</f>
        <v>#N/A</v>
      </c>
      <c r="J2625" s="270" t="e">
        <f>#N/A</f>
        <v>#N/A</v>
      </c>
      <c r="K2625" s="470" t="e">
        <f>#N/A</f>
        <v>#N/A</v>
      </c>
    </row>
    <row r="2626" spans="2:11" ht="15" customHeight="1">
      <c r="B2626" s="299"/>
      <c r="C2626" s="302" t="str">
        <f>IF(B2626&lt;&gt;"",VLOOKUP(B2626,#REF!,2,0),"")</f>
        <v/>
      </c>
      <c r="D2626" s="301" t="str">
        <f>IF(B2626&lt;&gt;"",VLOOKUP(B2626,#REF!,3,0),"")</f>
        <v/>
      </c>
      <c r="E2626" s="308"/>
      <c r="F2626" s="308" t="str">
        <f>IF(OR(B2626="",D2626=0),"",VLOOKUP(B2626,#REF!,4,0))</f>
        <v/>
      </c>
      <c r="G2626" s="308" t="str">
        <f>IF(OR(B2626="",D2626=0),"",VLOOKUP(B2626,#REF!,5,0))</f>
        <v/>
      </c>
      <c r="H2626" s="309" t="e">
        <f>#N/A</f>
        <v>#N/A</v>
      </c>
      <c r="I2626" s="486" t="e">
        <f>#N/A</f>
        <v>#N/A</v>
      </c>
      <c r="J2626" s="270" t="e">
        <f>#N/A</f>
        <v>#N/A</v>
      </c>
      <c r="K2626" s="470" t="e">
        <f>#N/A</f>
        <v>#N/A</v>
      </c>
    </row>
    <row r="2627" spans="2:11" ht="15" customHeight="1">
      <c r="B2627" s="299"/>
      <c r="C2627" s="302" t="str">
        <f>IF(B2627&lt;&gt;"",VLOOKUP(B2627,#REF!,2,0),"")</f>
        <v/>
      </c>
      <c r="D2627" s="301" t="str">
        <f>IF(B2627&lt;&gt;"",VLOOKUP(B2627,#REF!,3,0),"")</f>
        <v/>
      </c>
      <c r="E2627" s="308"/>
      <c r="F2627" s="308" t="str">
        <f>IF(OR(B2627="",D2627=0),"",VLOOKUP(B2627,#REF!,4,0))</f>
        <v/>
      </c>
      <c r="G2627" s="308" t="str">
        <f>IF(OR(B2627="",D2627=0),"",VLOOKUP(B2627,#REF!,5,0))</f>
        <v/>
      </c>
      <c r="H2627" s="309" t="e">
        <f>#N/A</f>
        <v>#N/A</v>
      </c>
      <c r="I2627" s="486" t="e">
        <f>#N/A</f>
        <v>#N/A</v>
      </c>
      <c r="J2627" s="270" t="e">
        <f>#N/A</f>
        <v>#N/A</v>
      </c>
      <c r="K2627" s="470" t="e">
        <f>#N/A</f>
        <v>#N/A</v>
      </c>
    </row>
    <row r="2628" spans="2:11" ht="15" customHeight="1">
      <c r="B2628" s="299"/>
      <c r="C2628" s="302" t="str">
        <f>IF(B2628&lt;&gt;"",VLOOKUP(B2628,#REF!,2,0),"")</f>
        <v/>
      </c>
      <c r="D2628" s="301" t="str">
        <f>IF(B2628&lt;&gt;"",VLOOKUP(B2628,#REF!,3,0),"")</f>
        <v/>
      </c>
      <c r="E2628" s="308"/>
      <c r="F2628" s="308" t="str">
        <f>IF(OR(B2628="",D2628=0),"",VLOOKUP(B2628,#REF!,4,0))</f>
        <v/>
      </c>
      <c r="G2628" s="308" t="str">
        <f>IF(OR(B2628="",D2628=0),"",VLOOKUP(B2628,#REF!,5,0))</f>
        <v/>
      </c>
      <c r="H2628" s="309" t="e">
        <f>#N/A</f>
        <v>#N/A</v>
      </c>
      <c r="I2628" s="486" t="e">
        <f>#N/A</f>
        <v>#N/A</v>
      </c>
      <c r="J2628" s="270" t="e">
        <f>#N/A</f>
        <v>#N/A</v>
      </c>
      <c r="K2628" s="470" t="e">
        <f>#N/A</f>
        <v>#N/A</v>
      </c>
    </row>
    <row r="2629" spans="2:11" ht="15" customHeight="1">
      <c r="B2629" s="299"/>
      <c r="C2629" s="302" t="str">
        <f>IF(B2629&lt;&gt;"",VLOOKUP(B2629,#REF!,2,0),"")</f>
        <v/>
      </c>
      <c r="D2629" s="301" t="str">
        <f>IF(B2629&lt;&gt;"",VLOOKUP(B2629,#REF!,3,0),"")</f>
        <v/>
      </c>
      <c r="E2629" s="308"/>
      <c r="F2629" s="308" t="str">
        <f>IF(OR(B2629="",D2629=0),"",VLOOKUP(B2629,#REF!,4,0))</f>
        <v/>
      </c>
      <c r="G2629" s="308" t="str">
        <f>IF(OR(B2629="",D2629=0),"",VLOOKUP(B2629,#REF!,5,0))</f>
        <v/>
      </c>
      <c r="H2629" s="309" t="e">
        <f>#N/A</f>
        <v>#N/A</v>
      </c>
      <c r="I2629" s="486" t="e">
        <f>#N/A</f>
        <v>#N/A</v>
      </c>
      <c r="J2629" s="270" t="e">
        <f>#N/A</f>
        <v>#N/A</v>
      </c>
      <c r="K2629" s="470" t="e">
        <f>#N/A</f>
        <v>#N/A</v>
      </c>
    </row>
    <row r="2630" spans="2:11" ht="15" customHeight="1">
      <c r="B2630" s="299"/>
      <c r="C2630" s="302" t="str">
        <f>IF(B2630&lt;&gt;"",VLOOKUP(B2630,#REF!,2,0),"")</f>
        <v/>
      </c>
      <c r="D2630" s="301" t="str">
        <f>IF(B2630&lt;&gt;"",VLOOKUP(B2630,#REF!,3,0),"")</f>
        <v/>
      </c>
      <c r="E2630" s="308"/>
      <c r="F2630" s="308" t="str">
        <f>IF(OR(B2630="",D2630=0),"",VLOOKUP(B2630,#REF!,4,0))</f>
        <v/>
      </c>
      <c r="G2630" s="308" t="str">
        <f>IF(OR(B2630="",D2630=0),"",VLOOKUP(B2630,#REF!,5,0))</f>
        <v/>
      </c>
      <c r="H2630" s="309" t="e">
        <f>#N/A</f>
        <v>#N/A</v>
      </c>
      <c r="I2630" s="486" t="e">
        <f>#N/A</f>
        <v>#N/A</v>
      </c>
      <c r="J2630" s="270" t="e">
        <f>#N/A</f>
        <v>#N/A</v>
      </c>
      <c r="K2630" s="470" t="e">
        <f>#N/A</f>
        <v>#N/A</v>
      </c>
    </row>
    <row r="2631" spans="2:11" ht="15" customHeight="1">
      <c r="B2631" s="299"/>
      <c r="C2631" s="302" t="str">
        <f>IF(B2631&lt;&gt;"",VLOOKUP(B2631,#REF!,2,0),"")</f>
        <v/>
      </c>
      <c r="D2631" s="301" t="str">
        <f>IF(B2631&lt;&gt;"",VLOOKUP(B2631,#REF!,3,0),"")</f>
        <v/>
      </c>
      <c r="E2631" s="308"/>
      <c r="F2631" s="308" t="str">
        <f>IF(OR(B2631="",D2631=0),"",VLOOKUP(B2631,#REF!,4,0))</f>
        <v/>
      </c>
      <c r="G2631" s="308" t="str">
        <f>IF(OR(B2631="",D2631=0),"",VLOOKUP(B2631,#REF!,5,0))</f>
        <v/>
      </c>
      <c r="H2631" s="309" t="e">
        <f>#N/A</f>
        <v>#N/A</v>
      </c>
      <c r="I2631" s="486" t="e">
        <f>#N/A</f>
        <v>#N/A</v>
      </c>
      <c r="J2631" s="270" t="e">
        <f>#N/A</f>
        <v>#N/A</v>
      </c>
      <c r="K2631" s="470" t="e">
        <f>#N/A</f>
        <v>#N/A</v>
      </c>
    </row>
    <row r="2632" spans="2:11" ht="15" customHeight="1">
      <c r="B2632" s="299"/>
      <c r="C2632" s="302" t="str">
        <f>IF(B2632&lt;&gt;"",VLOOKUP(B2632,#REF!,2,0),"")</f>
        <v/>
      </c>
      <c r="D2632" s="301" t="str">
        <f>IF(B2632&lt;&gt;"",VLOOKUP(B2632,#REF!,3,0),"")</f>
        <v/>
      </c>
      <c r="E2632" s="308"/>
      <c r="F2632" s="308" t="str">
        <f>IF(OR(B2632="",D2632=0),"",VLOOKUP(B2632,#REF!,4,0))</f>
        <v/>
      </c>
      <c r="G2632" s="308" t="str">
        <f>IF(OR(B2632="",D2632=0),"",VLOOKUP(B2632,#REF!,5,0))</f>
        <v/>
      </c>
      <c r="H2632" s="309" t="e">
        <f>#N/A</f>
        <v>#N/A</v>
      </c>
      <c r="I2632" s="486" t="e">
        <f>#N/A</f>
        <v>#N/A</v>
      </c>
      <c r="J2632" s="270" t="e">
        <f>#N/A</f>
        <v>#N/A</v>
      </c>
      <c r="K2632" s="470" t="e">
        <f>#N/A</f>
        <v>#N/A</v>
      </c>
    </row>
    <row r="2633" spans="2:11" ht="15" customHeight="1">
      <c r="B2633" s="299"/>
      <c r="C2633" s="302" t="str">
        <f>IF(B2633&lt;&gt;"",VLOOKUP(B2633,#REF!,2,0),"")</f>
        <v/>
      </c>
      <c r="D2633" s="301" t="str">
        <f>IF(B2633&lt;&gt;"",VLOOKUP(B2633,#REF!,3,0),"")</f>
        <v/>
      </c>
      <c r="E2633" s="308"/>
      <c r="F2633" s="308" t="str">
        <f>IF(OR(B2633="",D2633=0),"",VLOOKUP(B2633,#REF!,4,0))</f>
        <v/>
      </c>
      <c r="G2633" s="308" t="str">
        <f>IF(OR(B2633="",D2633=0),"",VLOOKUP(B2633,#REF!,5,0))</f>
        <v/>
      </c>
      <c r="H2633" s="309" t="e">
        <f>#N/A</f>
        <v>#N/A</v>
      </c>
      <c r="I2633" s="486" t="e">
        <f>#N/A</f>
        <v>#N/A</v>
      </c>
      <c r="J2633" s="270" t="e">
        <f>#N/A</f>
        <v>#N/A</v>
      </c>
      <c r="K2633" s="470" t="e">
        <f>#N/A</f>
        <v>#N/A</v>
      </c>
    </row>
    <row r="2634" spans="2:11" ht="15" customHeight="1">
      <c r="B2634" s="299"/>
      <c r="C2634" s="302" t="str">
        <f>IF(B2634&lt;&gt;"",VLOOKUP(B2634,#REF!,2,0),"")</f>
        <v/>
      </c>
      <c r="D2634" s="301" t="str">
        <f>IF(B2634&lt;&gt;"",VLOOKUP(B2634,#REF!,3,0),"")</f>
        <v/>
      </c>
      <c r="E2634" s="308"/>
      <c r="F2634" s="308" t="str">
        <f>IF(OR(B2634="",D2634=0),"",VLOOKUP(B2634,#REF!,4,0))</f>
        <v/>
      </c>
      <c r="G2634" s="308" t="str">
        <f>IF(OR(B2634="",D2634=0),"",VLOOKUP(B2634,#REF!,5,0))</f>
        <v/>
      </c>
      <c r="H2634" s="309" t="e">
        <f>#N/A</f>
        <v>#N/A</v>
      </c>
      <c r="I2634" s="486" t="e">
        <f>#N/A</f>
        <v>#N/A</v>
      </c>
      <c r="J2634" s="270" t="e">
        <f>#N/A</f>
        <v>#N/A</v>
      </c>
      <c r="K2634" s="470" t="e">
        <f>#N/A</f>
        <v>#N/A</v>
      </c>
    </row>
    <row r="2635" spans="2:11" ht="15" customHeight="1">
      <c r="B2635" s="299"/>
      <c r="C2635" s="302" t="str">
        <f>IF(B2635&lt;&gt;"",VLOOKUP(B2635,#REF!,2,0),"")</f>
        <v/>
      </c>
      <c r="D2635" s="301" t="str">
        <f>IF(B2635&lt;&gt;"",VLOOKUP(B2635,#REF!,3,0),"")</f>
        <v/>
      </c>
      <c r="E2635" s="308"/>
      <c r="F2635" s="308" t="str">
        <f>IF(OR(B2635="",D2635=0),"",VLOOKUP(B2635,#REF!,4,0))</f>
        <v/>
      </c>
      <c r="G2635" s="308" t="str">
        <f>IF(OR(B2635="",D2635=0),"",VLOOKUP(B2635,#REF!,5,0))</f>
        <v/>
      </c>
      <c r="H2635" s="309" t="e">
        <f>#N/A</f>
        <v>#N/A</v>
      </c>
      <c r="I2635" s="486" t="e">
        <f>#N/A</f>
        <v>#N/A</v>
      </c>
      <c r="J2635" s="270" t="e">
        <f>#N/A</f>
        <v>#N/A</v>
      </c>
      <c r="K2635" s="470" t="e">
        <f>#N/A</f>
        <v>#N/A</v>
      </c>
    </row>
    <row r="2636" spans="2:11" ht="15" customHeight="1">
      <c r="B2636" s="299"/>
      <c r="C2636" s="302" t="str">
        <f>IF(B2636&lt;&gt;"",VLOOKUP(B2636,#REF!,2,0),"")</f>
        <v/>
      </c>
      <c r="D2636" s="301" t="str">
        <f>IF(B2636&lt;&gt;"",VLOOKUP(B2636,#REF!,3,0),"")</f>
        <v/>
      </c>
      <c r="E2636" s="308"/>
      <c r="F2636" s="308" t="str">
        <f>IF(OR(B2636="",D2636=0),"",VLOOKUP(B2636,#REF!,4,0))</f>
        <v/>
      </c>
      <c r="G2636" s="308" t="str">
        <f>IF(OR(B2636="",D2636=0),"",VLOOKUP(B2636,#REF!,5,0))</f>
        <v/>
      </c>
      <c r="H2636" s="309" t="e">
        <f>#N/A</f>
        <v>#N/A</v>
      </c>
      <c r="I2636" s="486" t="e">
        <f>#N/A</f>
        <v>#N/A</v>
      </c>
      <c r="J2636" s="270" t="e">
        <f>#N/A</f>
        <v>#N/A</v>
      </c>
      <c r="K2636" s="470" t="e">
        <f>#N/A</f>
        <v>#N/A</v>
      </c>
    </row>
    <row r="2637" spans="2:11" ht="15" customHeight="1">
      <c r="B2637" s="299"/>
      <c r="C2637" s="302" t="str">
        <f>IF(B2637&lt;&gt;"",VLOOKUP(B2637,#REF!,2,0),"")</f>
        <v/>
      </c>
      <c r="D2637" s="301" t="str">
        <f>IF(B2637&lt;&gt;"",VLOOKUP(B2637,#REF!,3,0),"")</f>
        <v/>
      </c>
      <c r="E2637" s="308"/>
      <c r="F2637" s="308" t="str">
        <f>IF(OR(B2637="",D2637=0),"",VLOOKUP(B2637,#REF!,4,0))</f>
        <v/>
      </c>
      <c r="G2637" s="308" t="str">
        <f>IF(OR(B2637="",D2637=0),"",VLOOKUP(B2637,#REF!,5,0))</f>
        <v/>
      </c>
      <c r="H2637" s="309" t="e">
        <f>#N/A</f>
        <v>#N/A</v>
      </c>
      <c r="I2637" s="486" t="e">
        <f>#N/A</f>
        <v>#N/A</v>
      </c>
      <c r="J2637" s="270" t="e">
        <f>#N/A</f>
        <v>#N/A</v>
      </c>
      <c r="K2637" s="470" t="e">
        <f>#N/A</f>
        <v>#N/A</v>
      </c>
    </row>
    <row r="2638" spans="2:11" ht="15" customHeight="1">
      <c r="B2638" s="299"/>
      <c r="C2638" s="302" t="str">
        <f>IF(B2638&lt;&gt;"",VLOOKUP(B2638,#REF!,2,0),"")</f>
        <v/>
      </c>
      <c r="D2638" s="301" t="str">
        <f>IF(B2638&lt;&gt;"",VLOOKUP(B2638,#REF!,3,0),"")</f>
        <v/>
      </c>
      <c r="E2638" s="308"/>
      <c r="F2638" s="308" t="str">
        <f>IF(OR(B2638="",D2638=0),"",VLOOKUP(B2638,#REF!,4,0))</f>
        <v/>
      </c>
      <c r="G2638" s="308" t="str">
        <f>IF(OR(B2638="",D2638=0),"",VLOOKUP(B2638,#REF!,5,0))</f>
        <v/>
      </c>
      <c r="H2638" s="309" t="e">
        <f>#N/A</f>
        <v>#N/A</v>
      </c>
      <c r="I2638" s="486" t="e">
        <f>#N/A</f>
        <v>#N/A</v>
      </c>
      <c r="J2638" s="270" t="e">
        <f>#N/A</f>
        <v>#N/A</v>
      </c>
      <c r="K2638" s="470" t="e">
        <f>#N/A</f>
        <v>#N/A</v>
      </c>
    </row>
    <row r="2639" spans="2:11" ht="15" customHeight="1">
      <c r="B2639" s="299"/>
      <c r="C2639" s="302" t="str">
        <f>IF(B2639&lt;&gt;"",VLOOKUP(B2639,#REF!,2,0),"")</f>
        <v/>
      </c>
      <c r="D2639" s="301" t="str">
        <f>IF(B2639&lt;&gt;"",VLOOKUP(B2639,#REF!,3,0),"")</f>
        <v/>
      </c>
      <c r="E2639" s="308"/>
      <c r="F2639" s="308" t="str">
        <f>IF(OR(B2639="",D2639=0),"",VLOOKUP(B2639,#REF!,4,0))</f>
        <v/>
      </c>
      <c r="G2639" s="308" t="str">
        <f>IF(OR(B2639="",D2639=0),"",VLOOKUP(B2639,#REF!,5,0))</f>
        <v/>
      </c>
      <c r="H2639" s="309" t="e">
        <f>#N/A</f>
        <v>#N/A</v>
      </c>
      <c r="I2639" s="486" t="e">
        <f>#N/A</f>
        <v>#N/A</v>
      </c>
      <c r="J2639" s="270" t="e">
        <f>#N/A</f>
        <v>#N/A</v>
      </c>
      <c r="K2639" s="470" t="e">
        <f>#N/A</f>
        <v>#N/A</v>
      </c>
    </row>
    <row r="2640" spans="2:11" ht="15" customHeight="1">
      <c r="B2640" s="299"/>
      <c r="C2640" s="302" t="str">
        <f>IF(B2640&lt;&gt;"",VLOOKUP(B2640,#REF!,2,0),"")</f>
        <v/>
      </c>
      <c r="D2640" s="301" t="str">
        <f>IF(B2640&lt;&gt;"",VLOOKUP(B2640,#REF!,3,0),"")</f>
        <v/>
      </c>
      <c r="E2640" s="308"/>
      <c r="F2640" s="308" t="str">
        <f>IF(OR(B2640="",D2640=0),"",VLOOKUP(B2640,#REF!,4,0))</f>
        <v/>
      </c>
      <c r="G2640" s="308" t="str">
        <f>IF(OR(B2640="",D2640=0),"",VLOOKUP(B2640,#REF!,5,0))</f>
        <v/>
      </c>
      <c r="H2640" s="309" t="e">
        <f>#N/A</f>
        <v>#N/A</v>
      </c>
      <c r="I2640" s="486" t="e">
        <f>#N/A</f>
        <v>#N/A</v>
      </c>
      <c r="J2640" s="270" t="e">
        <f>#N/A</f>
        <v>#N/A</v>
      </c>
      <c r="K2640" s="470" t="e">
        <f>#N/A</f>
        <v>#N/A</v>
      </c>
    </row>
    <row r="2641" spans="2:11" ht="15" customHeight="1">
      <c r="B2641" s="299"/>
      <c r="C2641" s="302" t="str">
        <f>IF(B2641&lt;&gt;"",VLOOKUP(B2641,#REF!,2,0),"")</f>
        <v/>
      </c>
      <c r="D2641" s="301" t="str">
        <f>IF(B2641&lt;&gt;"",VLOOKUP(B2641,#REF!,3,0),"")</f>
        <v/>
      </c>
      <c r="E2641" s="308"/>
      <c r="F2641" s="308" t="str">
        <f>IF(OR(B2641="",D2641=0),"",VLOOKUP(B2641,#REF!,4,0))</f>
        <v/>
      </c>
      <c r="G2641" s="308" t="str">
        <f>IF(OR(B2641="",D2641=0),"",VLOOKUP(B2641,#REF!,5,0))</f>
        <v/>
      </c>
      <c r="H2641" s="309" t="e">
        <f>#N/A</f>
        <v>#N/A</v>
      </c>
      <c r="I2641" s="486" t="e">
        <f>#N/A</f>
        <v>#N/A</v>
      </c>
      <c r="J2641" s="270" t="e">
        <f>#N/A</f>
        <v>#N/A</v>
      </c>
      <c r="K2641" s="470" t="e">
        <f>#N/A</f>
        <v>#N/A</v>
      </c>
    </row>
    <row r="2642" spans="2:11" ht="15" customHeight="1">
      <c r="B2642" s="299"/>
      <c r="C2642" s="302" t="str">
        <f>IF(B2642&lt;&gt;"",VLOOKUP(B2642,#REF!,2,0),"")</f>
        <v/>
      </c>
      <c r="D2642" s="301" t="str">
        <f>IF(B2642&lt;&gt;"",VLOOKUP(B2642,#REF!,3,0),"")</f>
        <v/>
      </c>
      <c r="E2642" s="308"/>
      <c r="F2642" s="308" t="str">
        <f>IF(OR(B2642="",D2642=0),"",VLOOKUP(B2642,#REF!,4,0))</f>
        <v/>
      </c>
      <c r="G2642" s="308" t="str">
        <f>IF(OR(B2642="",D2642=0),"",VLOOKUP(B2642,#REF!,5,0))</f>
        <v/>
      </c>
      <c r="H2642" s="309" t="e">
        <f>#N/A</f>
        <v>#N/A</v>
      </c>
      <c r="I2642" s="486" t="e">
        <f>#N/A</f>
        <v>#N/A</v>
      </c>
      <c r="J2642" s="270" t="e">
        <f>#N/A</f>
        <v>#N/A</v>
      </c>
      <c r="K2642" s="470" t="e">
        <f>#N/A</f>
        <v>#N/A</v>
      </c>
    </row>
    <row r="2643" spans="2:11" ht="15" customHeight="1">
      <c r="B2643" s="299"/>
      <c r="C2643" s="302" t="str">
        <f>IF(B2643&lt;&gt;"",VLOOKUP(B2643,#REF!,2,0),"")</f>
        <v/>
      </c>
      <c r="D2643" s="301" t="str">
        <f>IF(B2643&lt;&gt;"",VLOOKUP(B2643,#REF!,3,0),"")</f>
        <v/>
      </c>
      <c r="E2643" s="308"/>
      <c r="F2643" s="308" t="str">
        <f>IF(OR(B2643="",D2643=0),"",VLOOKUP(B2643,#REF!,4,0))</f>
        <v/>
      </c>
      <c r="G2643" s="308" t="str">
        <f>IF(OR(B2643="",D2643=0),"",VLOOKUP(B2643,#REF!,5,0))</f>
        <v/>
      </c>
      <c r="H2643" s="309" t="e">
        <f>#N/A</f>
        <v>#N/A</v>
      </c>
      <c r="I2643" s="486" t="e">
        <f>#N/A</f>
        <v>#N/A</v>
      </c>
      <c r="J2643" s="270" t="e">
        <f>#N/A</f>
        <v>#N/A</v>
      </c>
      <c r="K2643" s="470" t="e">
        <f>#N/A</f>
        <v>#N/A</v>
      </c>
    </row>
    <row r="2644" spans="2:11" ht="15" customHeight="1">
      <c r="B2644" s="299"/>
      <c r="C2644" s="302" t="str">
        <f>IF(B2644&lt;&gt;"",VLOOKUP(B2644,#REF!,2,0),"")</f>
        <v/>
      </c>
      <c r="D2644" s="301" t="str">
        <f>IF(B2644&lt;&gt;"",VLOOKUP(B2644,#REF!,3,0),"")</f>
        <v/>
      </c>
      <c r="E2644" s="308"/>
      <c r="F2644" s="308" t="str">
        <f>IF(OR(B2644="",D2644=0),"",VLOOKUP(B2644,#REF!,4,0))</f>
        <v/>
      </c>
      <c r="G2644" s="308" t="str">
        <f>IF(OR(B2644="",D2644=0),"",VLOOKUP(B2644,#REF!,5,0))</f>
        <v/>
      </c>
      <c r="H2644" s="309" t="e">
        <f>#N/A</f>
        <v>#N/A</v>
      </c>
      <c r="I2644" s="486" t="e">
        <f>#N/A</f>
        <v>#N/A</v>
      </c>
      <c r="J2644" s="270" t="e">
        <f>#N/A</f>
        <v>#N/A</v>
      </c>
      <c r="K2644" s="470" t="e">
        <f>#N/A</f>
        <v>#N/A</v>
      </c>
    </row>
    <row r="2645" spans="2:11" ht="15" customHeight="1">
      <c r="B2645" s="299"/>
      <c r="C2645" s="302" t="str">
        <f>IF(B2645&lt;&gt;"",VLOOKUP(B2645,#REF!,2,0),"")</f>
        <v/>
      </c>
      <c r="D2645" s="301" t="str">
        <f>IF(B2645&lt;&gt;"",VLOOKUP(B2645,#REF!,3,0),"")</f>
        <v/>
      </c>
      <c r="E2645" s="308"/>
      <c r="F2645" s="308" t="str">
        <f>IF(OR(B2645="",D2645=0),"",VLOOKUP(B2645,#REF!,4,0))</f>
        <v/>
      </c>
      <c r="G2645" s="308" t="str">
        <f>IF(OR(B2645="",D2645=0),"",VLOOKUP(B2645,#REF!,5,0))</f>
        <v/>
      </c>
      <c r="H2645" s="309" t="e">
        <f>#N/A</f>
        <v>#N/A</v>
      </c>
      <c r="I2645" s="486" t="e">
        <f>#N/A</f>
        <v>#N/A</v>
      </c>
      <c r="J2645" s="270" t="e">
        <f>#N/A</f>
        <v>#N/A</v>
      </c>
      <c r="K2645" s="470" t="e">
        <f>#N/A</f>
        <v>#N/A</v>
      </c>
    </row>
    <row r="2646" spans="2:11" ht="15" customHeight="1">
      <c r="B2646" s="299"/>
      <c r="C2646" s="302" t="str">
        <f>IF(B2646&lt;&gt;"",VLOOKUP(B2646,#REF!,2,0),"")</f>
        <v/>
      </c>
      <c r="D2646" s="301" t="str">
        <f>IF(B2646&lt;&gt;"",VLOOKUP(B2646,#REF!,3,0),"")</f>
        <v/>
      </c>
      <c r="E2646" s="308"/>
      <c r="F2646" s="308" t="str">
        <f>IF(OR(B2646="",D2646=0),"",VLOOKUP(B2646,#REF!,4,0))</f>
        <v/>
      </c>
      <c r="G2646" s="308" t="str">
        <f>IF(OR(B2646="",D2646=0),"",VLOOKUP(B2646,#REF!,5,0))</f>
        <v/>
      </c>
      <c r="H2646" s="309" t="e">
        <f>#N/A</f>
        <v>#N/A</v>
      </c>
      <c r="I2646" s="486" t="e">
        <f>#N/A</f>
        <v>#N/A</v>
      </c>
      <c r="J2646" s="270" t="e">
        <f>#N/A</f>
        <v>#N/A</v>
      </c>
      <c r="K2646" s="470" t="e">
        <f>#N/A</f>
        <v>#N/A</v>
      </c>
    </row>
    <row r="2647" spans="2:11" ht="15" customHeight="1">
      <c r="B2647" s="299"/>
      <c r="C2647" s="302" t="str">
        <f>IF(B2647&lt;&gt;"",VLOOKUP(B2647,#REF!,2,0),"")</f>
        <v/>
      </c>
      <c r="D2647" s="301" t="str">
        <f>IF(B2647&lt;&gt;"",VLOOKUP(B2647,#REF!,3,0),"")</f>
        <v/>
      </c>
      <c r="E2647" s="308"/>
      <c r="F2647" s="308" t="str">
        <f>IF(OR(B2647="",D2647=0),"",VLOOKUP(B2647,#REF!,4,0))</f>
        <v/>
      </c>
      <c r="G2647" s="308" t="str">
        <f>IF(OR(B2647="",D2647=0),"",VLOOKUP(B2647,#REF!,5,0))</f>
        <v/>
      </c>
      <c r="H2647" s="309" t="e">
        <f>#N/A</f>
        <v>#N/A</v>
      </c>
      <c r="I2647" s="486" t="e">
        <f>#N/A</f>
        <v>#N/A</v>
      </c>
      <c r="J2647" s="270" t="e">
        <f>#N/A</f>
        <v>#N/A</v>
      </c>
      <c r="K2647" s="470" t="e">
        <f>#N/A</f>
        <v>#N/A</v>
      </c>
    </row>
    <row r="2648" spans="2:11" ht="15" customHeight="1">
      <c r="B2648" s="299"/>
      <c r="C2648" s="302" t="str">
        <f>IF(B2648&lt;&gt;"",VLOOKUP(B2648,#REF!,2,0),"")</f>
        <v/>
      </c>
      <c r="D2648" s="301" t="str">
        <f>IF(B2648&lt;&gt;"",VLOOKUP(B2648,#REF!,3,0),"")</f>
        <v/>
      </c>
      <c r="E2648" s="308"/>
      <c r="F2648" s="308" t="str">
        <f>IF(OR(B2648="",D2648=0),"",VLOOKUP(B2648,#REF!,4,0))</f>
        <v/>
      </c>
      <c r="G2648" s="308" t="str">
        <f>IF(OR(B2648="",D2648=0),"",VLOOKUP(B2648,#REF!,5,0))</f>
        <v/>
      </c>
      <c r="H2648" s="309" t="e">
        <f>#N/A</f>
        <v>#N/A</v>
      </c>
      <c r="I2648" s="486" t="e">
        <f>#N/A</f>
        <v>#N/A</v>
      </c>
      <c r="J2648" s="270" t="e">
        <f>#N/A</f>
        <v>#N/A</v>
      </c>
      <c r="K2648" s="470" t="e">
        <f>#N/A</f>
        <v>#N/A</v>
      </c>
    </row>
    <row r="2649" spans="2:11" ht="15" customHeight="1">
      <c r="B2649" s="299"/>
      <c r="C2649" s="302" t="str">
        <f>IF(B2649&lt;&gt;"",VLOOKUP(B2649,#REF!,2,0),"")</f>
        <v/>
      </c>
      <c r="D2649" s="301" t="str">
        <f>IF(B2649&lt;&gt;"",VLOOKUP(B2649,#REF!,3,0),"")</f>
        <v/>
      </c>
      <c r="E2649" s="308"/>
      <c r="F2649" s="308" t="str">
        <f>IF(OR(B2649="",D2649=0),"",VLOOKUP(B2649,#REF!,4,0))</f>
        <v/>
      </c>
      <c r="G2649" s="308" t="str">
        <f>IF(OR(B2649="",D2649=0),"",VLOOKUP(B2649,#REF!,5,0))</f>
        <v/>
      </c>
      <c r="H2649" s="309" t="e">
        <f>#N/A</f>
        <v>#N/A</v>
      </c>
      <c r="I2649" s="486" t="e">
        <f>#N/A</f>
        <v>#N/A</v>
      </c>
      <c r="J2649" s="270" t="e">
        <f>#N/A</f>
        <v>#N/A</v>
      </c>
      <c r="K2649" s="470" t="e">
        <f>#N/A</f>
        <v>#N/A</v>
      </c>
    </row>
    <row r="2650" spans="2:11" ht="15" customHeight="1">
      <c r="B2650" s="299"/>
      <c r="C2650" s="302" t="str">
        <f>IF(B2650&lt;&gt;"",VLOOKUP(B2650,#REF!,2,0),"")</f>
        <v/>
      </c>
      <c r="D2650" s="301" t="str">
        <f>IF(B2650&lt;&gt;"",VLOOKUP(B2650,#REF!,3,0),"")</f>
        <v/>
      </c>
      <c r="E2650" s="308"/>
      <c r="F2650" s="308" t="str">
        <f>IF(OR(B2650="",D2650=0),"",VLOOKUP(B2650,#REF!,4,0))</f>
        <v/>
      </c>
      <c r="G2650" s="308" t="str">
        <f>IF(OR(B2650="",D2650=0),"",VLOOKUP(B2650,#REF!,5,0))</f>
        <v/>
      </c>
      <c r="H2650" s="309" t="e">
        <f>#N/A</f>
        <v>#N/A</v>
      </c>
      <c r="I2650" s="486" t="e">
        <f>#N/A</f>
        <v>#N/A</v>
      </c>
      <c r="J2650" s="270" t="e">
        <f>#N/A</f>
        <v>#N/A</v>
      </c>
      <c r="K2650" s="470" t="e">
        <f>#N/A</f>
        <v>#N/A</v>
      </c>
    </row>
    <row r="2651" spans="2:11" ht="15" customHeight="1">
      <c r="B2651" s="299"/>
      <c r="C2651" s="302" t="str">
        <f>IF(B2651&lt;&gt;"",VLOOKUP(B2651,#REF!,2,0),"")</f>
        <v/>
      </c>
      <c r="D2651" s="301" t="str">
        <f>IF(B2651&lt;&gt;"",VLOOKUP(B2651,#REF!,3,0),"")</f>
        <v/>
      </c>
      <c r="E2651" s="308"/>
      <c r="F2651" s="308" t="str">
        <f>IF(OR(B2651="",D2651=0),"",VLOOKUP(B2651,#REF!,4,0))</f>
        <v/>
      </c>
      <c r="G2651" s="308" t="str">
        <f>IF(OR(B2651="",D2651=0),"",VLOOKUP(B2651,#REF!,5,0))</f>
        <v/>
      </c>
      <c r="H2651" s="309" t="e">
        <f>#N/A</f>
        <v>#N/A</v>
      </c>
      <c r="I2651" s="486" t="e">
        <f>#N/A</f>
        <v>#N/A</v>
      </c>
      <c r="J2651" s="270" t="e">
        <f>#N/A</f>
        <v>#N/A</v>
      </c>
      <c r="K2651" s="470" t="e">
        <f>#N/A</f>
        <v>#N/A</v>
      </c>
    </row>
    <row r="2652" spans="2:11" ht="15" customHeight="1">
      <c r="B2652" s="299"/>
      <c r="C2652" s="302" t="str">
        <f>IF(B2652&lt;&gt;"",VLOOKUP(B2652,#REF!,2,0),"")</f>
        <v/>
      </c>
      <c r="D2652" s="301" t="str">
        <f>IF(B2652&lt;&gt;"",VLOOKUP(B2652,#REF!,3,0),"")</f>
        <v/>
      </c>
      <c r="E2652" s="308"/>
      <c r="F2652" s="308" t="str">
        <f>IF(OR(B2652="",D2652=0),"",VLOOKUP(B2652,#REF!,4,0))</f>
        <v/>
      </c>
      <c r="G2652" s="308" t="str">
        <f>IF(OR(B2652="",D2652=0),"",VLOOKUP(B2652,#REF!,5,0))</f>
        <v/>
      </c>
      <c r="H2652" s="309" t="e">
        <f>#N/A</f>
        <v>#N/A</v>
      </c>
      <c r="I2652" s="486" t="e">
        <f>#N/A</f>
        <v>#N/A</v>
      </c>
      <c r="J2652" s="270" t="e">
        <f>#N/A</f>
        <v>#N/A</v>
      </c>
      <c r="K2652" s="470" t="e">
        <f>#N/A</f>
        <v>#N/A</v>
      </c>
    </row>
    <row r="2653" spans="2:11" ht="15" customHeight="1">
      <c r="B2653" s="299"/>
      <c r="C2653" s="302" t="str">
        <f>IF(B2653&lt;&gt;"",VLOOKUP(B2653,#REF!,2,0),"")</f>
        <v/>
      </c>
      <c r="D2653" s="301" t="str">
        <f>IF(B2653&lt;&gt;"",VLOOKUP(B2653,#REF!,3,0),"")</f>
        <v/>
      </c>
      <c r="E2653" s="308"/>
      <c r="F2653" s="308" t="str">
        <f>IF(OR(B2653="",D2653=0),"",VLOOKUP(B2653,#REF!,4,0))</f>
        <v/>
      </c>
      <c r="G2653" s="308" t="str">
        <f>IF(OR(B2653="",D2653=0),"",VLOOKUP(B2653,#REF!,5,0))</f>
        <v/>
      </c>
      <c r="H2653" s="309" t="e">
        <f>#N/A</f>
        <v>#N/A</v>
      </c>
      <c r="I2653" s="486" t="e">
        <f>#N/A</f>
        <v>#N/A</v>
      </c>
      <c r="J2653" s="270" t="e">
        <f>#N/A</f>
        <v>#N/A</v>
      </c>
      <c r="K2653" s="470" t="e">
        <f>#N/A</f>
        <v>#N/A</v>
      </c>
    </row>
    <row r="2654" spans="2:11" ht="15" customHeight="1">
      <c r="B2654" s="299"/>
      <c r="C2654" s="302" t="str">
        <f>IF(B2654&lt;&gt;"",VLOOKUP(B2654,#REF!,2,0),"")</f>
        <v/>
      </c>
      <c r="D2654" s="301" t="str">
        <f>IF(B2654&lt;&gt;"",VLOOKUP(B2654,#REF!,3,0),"")</f>
        <v/>
      </c>
      <c r="E2654" s="308"/>
      <c r="F2654" s="308" t="str">
        <f>IF(OR(B2654="",D2654=0),"",VLOOKUP(B2654,#REF!,4,0))</f>
        <v/>
      </c>
      <c r="G2654" s="308" t="str">
        <f>IF(OR(B2654="",D2654=0),"",VLOOKUP(B2654,#REF!,5,0))</f>
        <v/>
      </c>
      <c r="H2654" s="309" t="e">
        <f>#N/A</f>
        <v>#N/A</v>
      </c>
      <c r="I2654" s="486" t="e">
        <f>#N/A</f>
        <v>#N/A</v>
      </c>
      <c r="J2654" s="270" t="e">
        <f>#N/A</f>
        <v>#N/A</v>
      </c>
      <c r="K2654" s="470" t="e">
        <f>#N/A</f>
        <v>#N/A</v>
      </c>
    </row>
    <row r="2655" spans="2:11" ht="15" customHeight="1">
      <c r="B2655" s="299"/>
      <c r="C2655" s="302" t="str">
        <f>IF(B2655&lt;&gt;"",VLOOKUP(B2655,#REF!,2,0),"")</f>
        <v/>
      </c>
      <c r="D2655" s="301" t="str">
        <f>IF(B2655&lt;&gt;"",VLOOKUP(B2655,#REF!,3,0),"")</f>
        <v/>
      </c>
      <c r="E2655" s="308"/>
      <c r="F2655" s="308" t="str">
        <f>IF(OR(B2655="",D2655=0),"",VLOOKUP(B2655,#REF!,4,0))</f>
        <v/>
      </c>
      <c r="G2655" s="308" t="str">
        <f>IF(OR(B2655="",D2655=0),"",VLOOKUP(B2655,#REF!,5,0))</f>
        <v/>
      </c>
      <c r="H2655" s="309" t="e">
        <f>#N/A</f>
        <v>#N/A</v>
      </c>
      <c r="I2655" s="486" t="e">
        <f>#N/A</f>
        <v>#N/A</v>
      </c>
      <c r="J2655" s="270" t="e">
        <f>#N/A</f>
        <v>#N/A</v>
      </c>
      <c r="K2655" s="470" t="e">
        <f>#N/A</f>
        <v>#N/A</v>
      </c>
    </row>
    <row r="2656" spans="2:11" ht="15" customHeight="1">
      <c r="B2656" s="299"/>
      <c r="C2656" s="302" t="str">
        <f>IF(B2656&lt;&gt;"",VLOOKUP(B2656,#REF!,2,0),"")</f>
        <v/>
      </c>
      <c r="D2656" s="301" t="str">
        <f>IF(B2656&lt;&gt;"",VLOOKUP(B2656,#REF!,3,0),"")</f>
        <v/>
      </c>
      <c r="E2656" s="308"/>
      <c r="F2656" s="308" t="str">
        <f>IF(OR(B2656="",D2656=0),"",VLOOKUP(B2656,#REF!,4,0))</f>
        <v/>
      </c>
      <c r="G2656" s="308" t="str">
        <f>IF(OR(B2656="",D2656=0),"",VLOOKUP(B2656,#REF!,5,0))</f>
        <v/>
      </c>
      <c r="H2656" s="309" t="e">
        <f>#N/A</f>
        <v>#N/A</v>
      </c>
      <c r="I2656" s="486" t="e">
        <f>#N/A</f>
        <v>#N/A</v>
      </c>
      <c r="J2656" s="270" t="e">
        <f>#N/A</f>
        <v>#N/A</v>
      </c>
      <c r="K2656" s="470" t="e">
        <f>#N/A</f>
        <v>#N/A</v>
      </c>
    </row>
    <row r="2657" spans="2:11" ht="15" customHeight="1">
      <c r="B2657" s="299"/>
      <c r="C2657" s="302" t="str">
        <f>IF(B2657&lt;&gt;"",VLOOKUP(B2657,#REF!,2,0),"")</f>
        <v/>
      </c>
      <c r="D2657" s="301" t="str">
        <f>IF(B2657&lt;&gt;"",VLOOKUP(B2657,#REF!,3,0),"")</f>
        <v/>
      </c>
      <c r="E2657" s="308"/>
      <c r="F2657" s="308" t="str">
        <f>IF(OR(B2657="",D2657=0),"",VLOOKUP(B2657,#REF!,4,0))</f>
        <v/>
      </c>
      <c r="G2657" s="308" t="str">
        <f>IF(OR(B2657="",D2657=0),"",VLOOKUP(B2657,#REF!,5,0))</f>
        <v/>
      </c>
      <c r="H2657" s="309" t="e">
        <f>#N/A</f>
        <v>#N/A</v>
      </c>
      <c r="I2657" s="486" t="e">
        <f>#N/A</f>
        <v>#N/A</v>
      </c>
      <c r="J2657" s="270" t="e">
        <f>#N/A</f>
        <v>#N/A</v>
      </c>
      <c r="K2657" s="470" t="e">
        <f>#N/A</f>
        <v>#N/A</v>
      </c>
    </row>
    <row r="2658" spans="2:11" ht="15" customHeight="1">
      <c r="B2658" s="299"/>
      <c r="C2658" s="302" t="str">
        <f>IF(B2658&lt;&gt;"",VLOOKUP(B2658,#REF!,2,0),"")</f>
        <v/>
      </c>
      <c r="D2658" s="301" t="str">
        <f>IF(B2658&lt;&gt;"",VLOOKUP(B2658,#REF!,3,0),"")</f>
        <v/>
      </c>
      <c r="E2658" s="308"/>
      <c r="F2658" s="308" t="str">
        <f>IF(OR(B2658="",D2658=0),"",VLOOKUP(B2658,#REF!,4,0))</f>
        <v/>
      </c>
      <c r="G2658" s="308" t="str">
        <f>IF(OR(B2658="",D2658=0),"",VLOOKUP(B2658,#REF!,5,0))</f>
        <v/>
      </c>
      <c r="H2658" s="309" t="e">
        <f>#N/A</f>
        <v>#N/A</v>
      </c>
      <c r="I2658" s="486" t="e">
        <f>#N/A</f>
        <v>#N/A</v>
      </c>
      <c r="J2658" s="270" t="e">
        <f>#N/A</f>
        <v>#N/A</v>
      </c>
      <c r="K2658" s="470" t="e">
        <f>#N/A</f>
        <v>#N/A</v>
      </c>
    </row>
    <row r="2659" spans="2:11" ht="15" customHeight="1">
      <c r="B2659" s="299"/>
      <c r="C2659" s="302" t="str">
        <f>IF(B2659&lt;&gt;"",VLOOKUP(B2659,#REF!,2,0),"")</f>
        <v/>
      </c>
      <c r="D2659" s="301" t="str">
        <f>IF(B2659&lt;&gt;"",VLOOKUP(B2659,#REF!,3,0),"")</f>
        <v/>
      </c>
      <c r="E2659" s="308"/>
      <c r="F2659" s="308" t="str">
        <f>IF(OR(B2659="",D2659=0),"",VLOOKUP(B2659,#REF!,4,0))</f>
        <v/>
      </c>
      <c r="G2659" s="308" t="str">
        <f>IF(OR(B2659="",D2659=0),"",VLOOKUP(B2659,#REF!,5,0))</f>
        <v/>
      </c>
      <c r="H2659" s="309" t="e">
        <f>#N/A</f>
        <v>#N/A</v>
      </c>
      <c r="I2659" s="486" t="e">
        <f>#N/A</f>
        <v>#N/A</v>
      </c>
      <c r="J2659" s="270" t="e">
        <f>#N/A</f>
        <v>#N/A</v>
      </c>
      <c r="K2659" s="470" t="e">
        <f>#N/A</f>
        <v>#N/A</v>
      </c>
    </row>
    <row r="2660" spans="2:11" ht="15" customHeight="1">
      <c r="B2660" s="299"/>
      <c r="C2660" s="302" t="str">
        <f>IF(B2660&lt;&gt;"",VLOOKUP(B2660,#REF!,2,0),"")</f>
        <v/>
      </c>
      <c r="D2660" s="301" t="str">
        <f>IF(B2660&lt;&gt;"",VLOOKUP(B2660,#REF!,3,0),"")</f>
        <v/>
      </c>
      <c r="E2660" s="308"/>
      <c r="F2660" s="308" t="str">
        <f>IF(OR(B2660="",D2660=0),"",VLOOKUP(B2660,#REF!,4,0))</f>
        <v/>
      </c>
      <c r="G2660" s="308" t="str">
        <f>IF(OR(B2660="",D2660=0),"",VLOOKUP(B2660,#REF!,5,0))</f>
        <v/>
      </c>
      <c r="H2660" s="309" t="e">
        <f>#N/A</f>
        <v>#N/A</v>
      </c>
      <c r="I2660" s="486" t="e">
        <f>#N/A</f>
        <v>#N/A</v>
      </c>
      <c r="J2660" s="270" t="e">
        <f>#N/A</f>
        <v>#N/A</v>
      </c>
      <c r="K2660" s="470" t="e">
        <f>#N/A</f>
        <v>#N/A</v>
      </c>
    </row>
    <row r="2661" spans="2:11" ht="15" customHeight="1">
      <c r="B2661" s="299"/>
      <c r="C2661" s="302" t="str">
        <f>IF(B2661&lt;&gt;"",VLOOKUP(B2661,#REF!,2,0),"")</f>
        <v/>
      </c>
      <c r="D2661" s="301" t="str">
        <f>IF(B2661&lt;&gt;"",VLOOKUP(B2661,#REF!,3,0),"")</f>
        <v/>
      </c>
      <c r="E2661" s="308"/>
      <c r="F2661" s="308" t="str">
        <f>IF(OR(B2661="",D2661=0),"",VLOOKUP(B2661,#REF!,4,0))</f>
        <v/>
      </c>
      <c r="G2661" s="308" t="str">
        <f>IF(OR(B2661="",D2661=0),"",VLOOKUP(B2661,#REF!,5,0))</f>
        <v/>
      </c>
      <c r="H2661" s="309" t="e">
        <f>#N/A</f>
        <v>#N/A</v>
      </c>
      <c r="I2661" s="486" t="e">
        <f>#N/A</f>
        <v>#N/A</v>
      </c>
      <c r="J2661" s="270" t="e">
        <f>#N/A</f>
        <v>#N/A</v>
      </c>
      <c r="K2661" s="470" t="e">
        <f>#N/A</f>
        <v>#N/A</v>
      </c>
    </row>
    <row r="2662" spans="2:11" ht="15" customHeight="1">
      <c r="B2662" s="299"/>
      <c r="C2662" s="302" t="str">
        <f>IF(B2662&lt;&gt;"",VLOOKUP(B2662,#REF!,2,0),"")</f>
        <v/>
      </c>
      <c r="D2662" s="301" t="str">
        <f>IF(B2662&lt;&gt;"",VLOOKUP(B2662,#REF!,3,0),"")</f>
        <v/>
      </c>
      <c r="E2662" s="308"/>
      <c r="F2662" s="308" t="str">
        <f>IF(OR(B2662="",D2662=0),"",VLOOKUP(B2662,#REF!,4,0))</f>
        <v/>
      </c>
      <c r="G2662" s="308" t="str">
        <f>IF(OR(B2662="",D2662=0),"",VLOOKUP(B2662,#REF!,5,0))</f>
        <v/>
      </c>
      <c r="H2662" s="309" t="e">
        <f>#N/A</f>
        <v>#N/A</v>
      </c>
      <c r="I2662" s="486" t="e">
        <f>#N/A</f>
        <v>#N/A</v>
      </c>
      <c r="J2662" s="270" t="e">
        <f>#N/A</f>
        <v>#N/A</v>
      </c>
      <c r="K2662" s="470" t="e">
        <f>#N/A</f>
        <v>#N/A</v>
      </c>
    </row>
    <row r="2663" spans="2:11" ht="15" customHeight="1">
      <c r="B2663" s="299"/>
      <c r="C2663" s="302" t="str">
        <f>IF(B2663&lt;&gt;"",VLOOKUP(B2663,#REF!,2,0),"")</f>
        <v/>
      </c>
      <c r="D2663" s="301" t="str">
        <f>IF(B2663&lt;&gt;"",VLOOKUP(B2663,#REF!,3,0),"")</f>
        <v/>
      </c>
      <c r="E2663" s="308"/>
      <c r="F2663" s="308" t="str">
        <f>IF(OR(B2663="",D2663=0),"",VLOOKUP(B2663,#REF!,4,0))</f>
        <v/>
      </c>
      <c r="G2663" s="308" t="str">
        <f>IF(OR(B2663="",D2663=0),"",VLOOKUP(B2663,#REF!,5,0))</f>
        <v/>
      </c>
      <c r="H2663" s="309" t="e">
        <f>#N/A</f>
        <v>#N/A</v>
      </c>
      <c r="I2663" s="486" t="e">
        <f>#N/A</f>
        <v>#N/A</v>
      </c>
      <c r="J2663" s="270" t="e">
        <f>#N/A</f>
        <v>#N/A</v>
      </c>
      <c r="K2663" s="470" t="e">
        <f>#N/A</f>
        <v>#N/A</v>
      </c>
    </row>
    <row r="2664" spans="2:11" ht="15" customHeight="1">
      <c r="B2664" s="299"/>
      <c r="C2664" s="302" t="str">
        <f>IF(B2664&lt;&gt;"",VLOOKUP(B2664,#REF!,2,0),"")</f>
        <v/>
      </c>
      <c r="D2664" s="301" t="str">
        <f>IF(B2664&lt;&gt;"",VLOOKUP(B2664,#REF!,3,0),"")</f>
        <v/>
      </c>
      <c r="E2664" s="308"/>
      <c r="F2664" s="308" t="str">
        <f>IF(OR(B2664="",D2664=0),"",VLOOKUP(B2664,#REF!,4,0))</f>
        <v/>
      </c>
      <c r="G2664" s="308" t="str">
        <f>IF(OR(B2664="",D2664=0),"",VLOOKUP(B2664,#REF!,5,0))</f>
        <v/>
      </c>
      <c r="H2664" s="309" t="e">
        <f>#N/A</f>
        <v>#N/A</v>
      </c>
      <c r="I2664" s="486" t="e">
        <f>#N/A</f>
        <v>#N/A</v>
      </c>
      <c r="J2664" s="270" t="e">
        <f>#N/A</f>
        <v>#N/A</v>
      </c>
      <c r="K2664" s="470" t="e">
        <f>#N/A</f>
        <v>#N/A</v>
      </c>
    </row>
    <row r="2665" spans="2:11" ht="15" customHeight="1">
      <c r="B2665" s="299"/>
      <c r="C2665" s="302" t="str">
        <f>IF(B2665&lt;&gt;"",VLOOKUP(B2665,#REF!,2,0),"")</f>
        <v/>
      </c>
      <c r="D2665" s="301" t="str">
        <f>IF(B2665&lt;&gt;"",VLOOKUP(B2665,#REF!,3,0),"")</f>
        <v/>
      </c>
      <c r="E2665" s="308"/>
      <c r="F2665" s="308" t="str">
        <f>IF(OR(B2665="",D2665=0),"",VLOOKUP(B2665,#REF!,4,0))</f>
        <v/>
      </c>
      <c r="G2665" s="308" t="str">
        <f>IF(OR(B2665="",D2665=0),"",VLOOKUP(B2665,#REF!,5,0))</f>
        <v/>
      </c>
      <c r="H2665" s="309" t="e">
        <f>#N/A</f>
        <v>#N/A</v>
      </c>
      <c r="I2665" s="486" t="e">
        <f>#N/A</f>
        <v>#N/A</v>
      </c>
      <c r="J2665" s="270" t="e">
        <f>#N/A</f>
        <v>#N/A</v>
      </c>
      <c r="K2665" s="470" t="e">
        <f>#N/A</f>
        <v>#N/A</v>
      </c>
    </row>
    <row r="2666" spans="2:11" ht="15" customHeight="1">
      <c r="B2666" s="299"/>
      <c r="C2666" s="302" t="str">
        <f>IF(B2666&lt;&gt;"",VLOOKUP(B2666,#REF!,2,0),"")</f>
        <v/>
      </c>
      <c r="D2666" s="301" t="str">
        <f>IF(B2666&lt;&gt;"",VLOOKUP(B2666,#REF!,3,0),"")</f>
        <v/>
      </c>
      <c r="E2666" s="308"/>
      <c r="F2666" s="308" t="str">
        <f>IF(OR(B2666="",D2666=0),"",VLOOKUP(B2666,#REF!,4,0))</f>
        <v/>
      </c>
      <c r="G2666" s="308" t="str">
        <f>IF(OR(B2666="",D2666=0),"",VLOOKUP(B2666,#REF!,5,0))</f>
        <v/>
      </c>
      <c r="H2666" s="309" t="e">
        <f>#N/A</f>
        <v>#N/A</v>
      </c>
      <c r="I2666" s="486" t="e">
        <f>#N/A</f>
        <v>#N/A</v>
      </c>
      <c r="J2666" s="270" t="e">
        <f>#N/A</f>
        <v>#N/A</v>
      </c>
      <c r="K2666" s="470" t="e">
        <f>#N/A</f>
        <v>#N/A</v>
      </c>
    </row>
    <row r="2667" spans="2:11" ht="15" customHeight="1">
      <c r="B2667" s="299"/>
      <c r="C2667" s="302" t="str">
        <f>IF(B2667&lt;&gt;"",VLOOKUP(B2667,#REF!,2,0),"")</f>
        <v/>
      </c>
      <c r="D2667" s="301" t="str">
        <f>IF(B2667&lt;&gt;"",VLOOKUP(B2667,#REF!,3,0),"")</f>
        <v/>
      </c>
      <c r="E2667" s="308"/>
      <c r="F2667" s="308" t="str">
        <f>IF(OR(B2667="",D2667=0),"",VLOOKUP(B2667,#REF!,4,0))</f>
        <v/>
      </c>
      <c r="G2667" s="308" t="str">
        <f>IF(OR(B2667="",D2667=0),"",VLOOKUP(B2667,#REF!,5,0))</f>
        <v/>
      </c>
      <c r="H2667" s="309" t="e">
        <f>#N/A</f>
        <v>#N/A</v>
      </c>
      <c r="I2667" s="486" t="e">
        <f>#N/A</f>
        <v>#N/A</v>
      </c>
      <c r="J2667" s="270" t="e">
        <f>#N/A</f>
        <v>#N/A</v>
      </c>
      <c r="K2667" s="470" t="e">
        <f>#N/A</f>
        <v>#N/A</v>
      </c>
    </row>
    <row r="2668" spans="2:11" ht="15" customHeight="1">
      <c r="B2668" s="299"/>
      <c r="C2668" s="302" t="str">
        <f>IF(B2668&lt;&gt;"",VLOOKUP(B2668,#REF!,2,0),"")</f>
        <v/>
      </c>
      <c r="D2668" s="301" t="str">
        <f>IF(B2668&lt;&gt;"",VLOOKUP(B2668,#REF!,3,0),"")</f>
        <v/>
      </c>
      <c r="E2668" s="308"/>
      <c r="F2668" s="308" t="str">
        <f>IF(OR(B2668="",D2668=0),"",VLOOKUP(B2668,#REF!,4,0))</f>
        <v/>
      </c>
      <c r="G2668" s="308" t="str">
        <f>IF(OR(B2668="",D2668=0),"",VLOOKUP(B2668,#REF!,5,0))</f>
        <v/>
      </c>
      <c r="H2668" s="309" t="e">
        <f>#N/A</f>
        <v>#N/A</v>
      </c>
      <c r="I2668" s="486" t="e">
        <f>#N/A</f>
        <v>#N/A</v>
      </c>
      <c r="J2668" s="270" t="e">
        <f>#N/A</f>
        <v>#N/A</v>
      </c>
      <c r="K2668" s="470" t="e">
        <f>#N/A</f>
        <v>#N/A</v>
      </c>
    </row>
    <row r="2669" spans="2:11" ht="15" customHeight="1">
      <c r="B2669" s="299"/>
      <c r="C2669" s="302" t="str">
        <f>IF(B2669&lt;&gt;"",VLOOKUP(B2669,#REF!,2,0),"")</f>
        <v/>
      </c>
      <c r="D2669" s="301" t="str">
        <f>IF(B2669&lt;&gt;"",VLOOKUP(B2669,#REF!,3,0),"")</f>
        <v/>
      </c>
      <c r="E2669" s="308"/>
      <c r="F2669" s="308" t="str">
        <f>IF(OR(B2669="",D2669=0),"",VLOOKUP(B2669,#REF!,4,0))</f>
        <v/>
      </c>
      <c r="G2669" s="308" t="str">
        <f>IF(OR(B2669="",D2669=0),"",VLOOKUP(B2669,#REF!,5,0))</f>
        <v/>
      </c>
      <c r="H2669" s="309" t="e">
        <f>#N/A</f>
        <v>#N/A</v>
      </c>
      <c r="I2669" s="486" t="e">
        <f>#N/A</f>
        <v>#N/A</v>
      </c>
      <c r="J2669" s="270" t="e">
        <f>#N/A</f>
        <v>#N/A</v>
      </c>
      <c r="K2669" s="470" t="e">
        <f>#N/A</f>
        <v>#N/A</v>
      </c>
    </row>
    <row r="2670" spans="2:11" ht="15" customHeight="1">
      <c r="B2670" s="299"/>
      <c r="C2670" s="302" t="str">
        <f>IF(B2670&lt;&gt;"",VLOOKUP(B2670,#REF!,2,0),"")</f>
        <v/>
      </c>
      <c r="D2670" s="301" t="str">
        <f>IF(B2670&lt;&gt;"",VLOOKUP(B2670,#REF!,3,0),"")</f>
        <v/>
      </c>
      <c r="E2670" s="308"/>
      <c r="F2670" s="308" t="str">
        <f>IF(OR(B2670="",D2670=0),"",VLOOKUP(B2670,#REF!,4,0))</f>
        <v/>
      </c>
      <c r="G2670" s="308" t="str">
        <f>IF(OR(B2670="",D2670=0),"",VLOOKUP(B2670,#REF!,5,0))</f>
        <v/>
      </c>
      <c r="H2670" s="309" t="e">
        <f>#N/A</f>
        <v>#N/A</v>
      </c>
      <c r="I2670" s="486" t="e">
        <f>#N/A</f>
        <v>#N/A</v>
      </c>
      <c r="J2670" s="270" t="e">
        <f>#N/A</f>
        <v>#N/A</v>
      </c>
      <c r="K2670" s="470" t="e">
        <f>#N/A</f>
        <v>#N/A</v>
      </c>
    </row>
    <row r="2671" spans="2:11" ht="15" customHeight="1">
      <c r="B2671" s="299"/>
      <c r="C2671" s="302" t="str">
        <f>IF(B2671&lt;&gt;"",VLOOKUP(B2671,#REF!,2,0),"")</f>
        <v/>
      </c>
      <c r="D2671" s="301" t="str">
        <f>IF(B2671&lt;&gt;"",VLOOKUP(B2671,#REF!,3,0),"")</f>
        <v/>
      </c>
      <c r="E2671" s="308"/>
      <c r="F2671" s="308" t="str">
        <f>IF(OR(B2671="",D2671=0),"",VLOOKUP(B2671,#REF!,4,0))</f>
        <v/>
      </c>
      <c r="G2671" s="308" t="str">
        <f>IF(OR(B2671="",D2671=0),"",VLOOKUP(B2671,#REF!,5,0))</f>
        <v/>
      </c>
      <c r="H2671" s="309" t="e">
        <f>#N/A</f>
        <v>#N/A</v>
      </c>
      <c r="I2671" s="486" t="e">
        <f>#N/A</f>
        <v>#N/A</v>
      </c>
      <c r="J2671" s="270" t="e">
        <f>#N/A</f>
        <v>#N/A</v>
      </c>
      <c r="K2671" s="470" t="e">
        <f>#N/A</f>
        <v>#N/A</v>
      </c>
    </row>
    <row r="2672" spans="2:11" ht="15" customHeight="1">
      <c r="B2672" s="299"/>
      <c r="C2672" s="302" t="str">
        <f>IF(B2672&lt;&gt;"",VLOOKUP(B2672,#REF!,2,0),"")</f>
        <v/>
      </c>
      <c r="D2672" s="301" t="str">
        <f>IF(B2672&lt;&gt;"",VLOOKUP(B2672,#REF!,3,0),"")</f>
        <v/>
      </c>
      <c r="E2672" s="308"/>
      <c r="F2672" s="308" t="str">
        <f>IF(OR(B2672="",D2672=0),"",VLOOKUP(B2672,#REF!,4,0))</f>
        <v/>
      </c>
      <c r="G2672" s="308" t="str">
        <f>IF(OR(B2672="",D2672=0),"",VLOOKUP(B2672,#REF!,5,0))</f>
        <v/>
      </c>
      <c r="H2672" s="309" t="e">
        <f>#N/A</f>
        <v>#N/A</v>
      </c>
      <c r="I2672" s="486" t="e">
        <f>#N/A</f>
        <v>#N/A</v>
      </c>
      <c r="J2672" s="270" t="e">
        <f>#N/A</f>
        <v>#N/A</v>
      </c>
      <c r="K2672" s="470" t="e">
        <f>#N/A</f>
        <v>#N/A</v>
      </c>
    </row>
    <row r="2673" spans="2:11" ht="15" customHeight="1">
      <c r="B2673" s="299"/>
      <c r="C2673" s="302" t="str">
        <f>IF(B2673&lt;&gt;"",VLOOKUP(B2673,#REF!,2,0),"")</f>
        <v/>
      </c>
      <c r="D2673" s="301" t="str">
        <f>IF(B2673&lt;&gt;"",VLOOKUP(B2673,#REF!,3,0),"")</f>
        <v/>
      </c>
      <c r="E2673" s="308"/>
      <c r="F2673" s="308" t="str">
        <f>IF(OR(B2673="",D2673=0),"",VLOOKUP(B2673,#REF!,4,0))</f>
        <v/>
      </c>
      <c r="G2673" s="308" t="str">
        <f>IF(OR(B2673="",D2673=0),"",VLOOKUP(B2673,#REF!,5,0))</f>
        <v/>
      </c>
      <c r="H2673" s="309" t="e">
        <f>#N/A</f>
        <v>#N/A</v>
      </c>
      <c r="I2673" s="486" t="e">
        <f>#N/A</f>
        <v>#N/A</v>
      </c>
      <c r="J2673" s="270" t="e">
        <f>#N/A</f>
        <v>#N/A</v>
      </c>
      <c r="K2673" s="470" t="e">
        <f>#N/A</f>
        <v>#N/A</v>
      </c>
    </row>
    <row r="2674" spans="2:11" ht="15" customHeight="1">
      <c r="B2674" s="299"/>
      <c r="C2674" s="302" t="str">
        <f>IF(B2674&lt;&gt;"",VLOOKUP(B2674,#REF!,2,0),"")</f>
        <v/>
      </c>
      <c r="D2674" s="301" t="str">
        <f>IF(B2674&lt;&gt;"",VLOOKUP(B2674,#REF!,3,0),"")</f>
        <v/>
      </c>
      <c r="E2674" s="308"/>
      <c r="F2674" s="308" t="str">
        <f>IF(OR(B2674="",D2674=0),"",VLOOKUP(B2674,#REF!,4,0))</f>
        <v/>
      </c>
      <c r="G2674" s="308" t="str">
        <f>IF(OR(B2674="",D2674=0),"",VLOOKUP(B2674,#REF!,5,0))</f>
        <v/>
      </c>
      <c r="H2674" s="309" t="e">
        <f>#N/A</f>
        <v>#N/A</v>
      </c>
      <c r="I2674" s="486" t="e">
        <f>#N/A</f>
        <v>#N/A</v>
      </c>
      <c r="J2674" s="270" t="e">
        <f>#N/A</f>
        <v>#N/A</v>
      </c>
      <c r="K2674" s="470" t="e">
        <f>#N/A</f>
        <v>#N/A</v>
      </c>
    </row>
    <row r="2675" spans="2:11" ht="15" customHeight="1">
      <c r="B2675" s="299"/>
      <c r="C2675" s="302" t="str">
        <f>IF(B2675&lt;&gt;"",VLOOKUP(B2675,#REF!,2,0),"")</f>
        <v/>
      </c>
      <c r="D2675" s="301" t="str">
        <f>IF(B2675&lt;&gt;"",VLOOKUP(B2675,#REF!,3,0),"")</f>
        <v/>
      </c>
      <c r="E2675" s="308"/>
      <c r="F2675" s="308" t="str">
        <f>IF(OR(B2675="",D2675=0),"",VLOOKUP(B2675,#REF!,4,0))</f>
        <v/>
      </c>
      <c r="G2675" s="308" t="str">
        <f>IF(OR(B2675="",D2675=0),"",VLOOKUP(B2675,#REF!,5,0))</f>
        <v/>
      </c>
      <c r="H2675" s="309" t="e">
        <f>#N/A</f>
        <v>#N/A</v>
      </c>
      <c r="I2675" s="486" t="e">
        <f>#N/A</f>
        <v>#N/A</v>
      </c>
      <c r="J2675" s="270" t="e">
        <f>#N/A</f>
        <v>#N/A</v>
      </c>
      <c r="K2675" s="470" t="e">
        <f>#N/A</f>
        <v>#N/A</v>
      </c>
    </row>
    <row r="2676" spans="2:11" ht="15" customHeight="1">
      <c r="B2676" s="299"/>
      <c r="C2676" s="302" t="str">
        <f>IF(B2676&lt;&gt;"",VLOOKUP(B2676,#REF!,2,0),"")</f>
        <v/>
      </c>
      <c r="D2676" s="301" t="str">
        <f>IF(B2676&lt;&gt;"",VLOOKUP(B2676,#REF!,3,0),"")</f>
        <v/>
      </c>
      <c r="E2676" s="308"/>
      <c r="F2676" s="308" t="str">
        <f>IF(OR(B2676="",D2676=0),"",VLOOKUP(B2676,#REF!,4,0))</f>
        <v/>
      </c>
      <c r="G2676" s="308" t="str">
        <f>IF(OR(B2676="",D2676=0),"",VLOOKUP(B2676,#REF!,5,0))</f>
        <v/>
      </c>
      <c r="H2676" s="309" t="e">
        <f>#N/A</f>
        <v>#N/A</v>
      </c>
      <c r="I2676" s="486" t="e">
        <f>#N/A</f>
        <v>#N/A</v>
      </c>
      <c r="J2676" s="270" t="e">
        <f>#N/A</f>
        <v>#N/A</v>
      </c>
      <c r="K2676" s="470" t="e">
        <f>#N/A</f>
        <v>#N/A</v>
      </c>
    </row>
    <row r="2677" spans="2:11" ht="15" customHeight="1">
      <c r="B2677" s="299"/>
      <c r="C2677" s="302" t="str">
        <f>IF(B2677&lt;&gt;"",VLOOKUP(B2677,#REF!,2,0),"")</f>
        <v/>
      </c>
      <c r="D2677" s="301" t="str">
        <f>IF(B2677&lt;&gt;"",VLOOKUP(B2677,#REF!,3,0),"")</f>
        <v/>
      </c>
      <c r="E2677" s="308"/>
      <c r="F2677" s="308" t="str">
        <f>IF(OR(B2677="",D2677=0),"",VLOOKUP(B2677,#REF!,4,0))</f>
        <v/>
      </c>
      <c r="G2677" s="308" t="str">
        <f>IF(OR(B2677="",D2677=0),"",VLOOKUP(B2677,#REF!,5,0))</f>
        <v/>
      </c>
      <c r="H2677" s="309" t="e">
        <f>#N/A</f>
        <v>#N/A</v>
      </c>
      <c r="I2677" s="486" t="e">
        <f>#N/A</f>
        <v>#N/A</v>
      </c>
      <c r="J2677" s="270" t="e">
        <f>#N/A</f>
        <v>#N/A</v>
      </c>
      <c r="K2677" s="470" t="e">
        <f>#N/A</f>
        <v>#N/A</v>
      </c>
    </row>
    <row r="2678" spans="2:11" ht="15" customHeight="1">
      <c r="B2678" s="299"/>
      <c r="C2678" s="302" t="str">
        <f>IF(B2678&lt;&gt;"",VLOOKUP(B2678,#REF!,2,0),"")</f>
        <v/>
      </c>
      <c r="D2678" s="301" t="str">
        <f>IF(B2678&lt;&gt;"",VLOOKUP(B2678,#REF!,3,0),"")</f>
        <v/>
      </c>
      <c r="E2678" s="308"/>
      <c r="F2678" s="308" t="str">
        <f>IF(OR(B2678="",D2678=0),"",VLOOKUP(B2678,#REF!,4,0))</f>
        <v/>
      </c>
      <c r="G2678" s="308" t="str">
        <f>IF(OR(B2678="",D2678=0),"",VLOOKUP(B2678,#REF!,5,0))</f>
        <v/>
      </c>
      <c r="H2678" s="309" t="e">
        <f>#N/A</f>
        <v>#N/A</v>
      </c>
      <c r="I2678" s="486" t="e">
        <f>#N/A</f>
        <v>#N/A</v>
      </c>
      <c r="J2678" s="270" t="e">
        <f>#N/A</f>
        <v>#N/A</v>
      </c>
      <c r="K2678" s="470" t="e">
        <f>#N/A</f>
        <v>#N/A</v>
      </c>
    </row>
    <row r="2679" spans="2:11" ht="15" customHeight="1">
      <c r="B2679" s="299"/>
      <c r="C2679" s="302" t="str">
        <f>IF(B2679&lt;&gt;"",VLOOKUP(B2679,#REF!,2,0),"")</f>
        <v/>
      </c>
      <c r="D2679" s="301" t="str">
        <f>IF(B2679&lt;&gt;"",VLOOKUP(B2679,#REF!,3,0),"")</f>
        <v/>
      </c>
      <c r="E2679" s="308"/>
      <c r="F2679" s="308" t="str">
        <f>IF(OR(B2679="",D2679=0),"",VLOOKUP(B2679,#REF!,4,0))</f>
        <v/>
      </c>
      <c r="G2679" s="308" t="str">
        <f>IF(OR(B2679="",D2679=0),"",VLOOKUP(B2679,#REF!,5,0))</f>
        <v/>
      </c>
      <c r="H2679" s="309" t="e">
        <f>#N/A</f>
        <v>#N/A</v>
      </c>
      <c r="I2679" s="486" t="e">
        <f>#N/A</f>
        <v>#N/A</v>
      </c>
      <c r="J2679" s="270" t="e">
        <f>#N/A</f>
        <v>#N/A</v>
      </c>
      <c r="K2679" s="470" t="e">
        <f>#N/A</f>
        <v>#N/A</v>
      </c>
    </row>
    <row r="2680" spans="2:11" ht="15" customHeight="1">
      <c r="B2680" s="299"/>
      <c r="C2680" s="302" t="str">
        <f>IF(B2680&lt;&gt;"",VLOOKUP(B2680,#REF!,2,0),"")</f>
        <v/>
      </c>
      <c r="D2680" s="301" t="str">
        <f>IF(B2680&lt;&gt;"",VLOOKUP(B2680,#REF!,3,0),"")</f>
        <v/>
      </c>
      <c r="E2680" s="308"/>
      <c r="F2680" s="308" t="str">
        <f>IF(OR(B2680="",D2680=0),"",VLOOKUP(B2680,#REF!,4,0))</f>
        <v/>
      </c>
      <c r="G2680" s="308" t="str">
        <f>IF(OR(B2680="",D2680=0),"",VLOOKUP(B2680,#REF!,5,0))</f>
        <v/>
      </c>
      <c r="H2680" s="309" t="e">
        <f>#N/A</f>
        <v>#N/A</v>
      </c>
      <c r="I2680" s="486" t="e">
        <f>#N/A</f>
        <v>#N/A</v>
      </c>
      <c r="J2680" s="270" t="e">
        <f>#N/A</f>
        <v>#N/A</v>
      </c>
      <c r="K2680" s="470" t="e">
        <f>#N/A</f>
        <v>#N/A</v>
      </c>
    </row>
    <row r="2681" spans="2:11" ht="15" customHeight="1">
      <c r="B2681" s="299"/>
      <c r="C2681" s="302" t="str">
        <f>IF(B2681&lt;&gt;"",VLOOKUP(B2681,#REF!,2,0),"")</f>
        <v/>
      </c>
      <c r="D2681" s="301" t="str">
        <f>IF(B2681&lt;&gt;"",VLOOKUP(B2681,#REF!,3,0),"")</f>
        <v/>
      </c>
      <c r="E2681" s="308"/>
      <c r="F2681" s="308" t="str">
        <f>IF(OR(B2681="",D2681=0),"",VLOOKUP(B2681,#REF!,4,0))</f>
        <v/>
      </c>
      <c r="G2681" s="308" t="str">
        <f>IF(OR(B2681="",D2681=0),"",VLOOKUP(B2681,#REF!,5,0))</f>
        <v/>
      </c>
      <c r="H2681" s="309" t="e">
        <f>#N/A</f>
        <v>#N/A</v>
      </c>
      <c r="I2681" s="486" t="e">
        <f>#N/A</f>
        <v>#N/A</v>
      </c>
      <c r="J2681" s="270" t="e">
        <f>#N/A</f>
        <v>#N/A</v>
      </c>
      <c r="K2681" s="470" t="e">
        <f>#N/A</f>
        <v>#N/A</v>
      </c>
    </row>
    <row r="2682" spans="2:11" ht="15" customHeight="1">
      <c r="B2682" s="299"/>
      <c r="C2682" s="302" t="str">
        <f>IF(B2682&lt;&gt;"",VLOOKUP(B2682,#REF!,2,0),"")</f>
        <v/>
      </c>
      <c r="D2682" s="301" t="str">
        <f>IF(B2682&lt;&gt;"",VLOOKUP(B2682,#REF!,3,0),"")</f>
        <v/>
      </c>
      <c r="E2682" s="308"/>
      <c r="F2682" s="308" t="str">
        <f>IF(OR(B2682="",D2682=0),"",VLOOKUP(B2682,#REF!,4,0))</f>
        <v/>
      </c>
      <c r="G2682" s="308" t="str">
        <f>IF(OR(B2682="",D2682=0),"",VLOOKUP(B2682,#REF!,5,0))</f>
        <v/>
      </c>
      <c r="H2682" s="309" t="e">
        <f>#N/A</f>
        <v>#N/A</v>
      </c>
      <c r="I2682" s="486" t="e">
        <f>#N/A</f>
        <v>#N/A</v>
      </c>
      <c r="J2682" s="270" t="e">
        <f>#N/A</f>
        <v>#N/A</v>
      </c>
      <c r="K2682" s="470" t="e">
        <f>#N/A</f>
        <v>#N/A</v>
      </c>
    </row>
    <row r="2683" spans="2:11" ht="15" customHeight="1">
      <c r="B2683" s="299"/>
      <c r="C2683" s="302" t="str">
        <f>IF(B2683&lt;&gt;"",VLOOKUP(B2683,#REF!,2,0),"")</f>
        <v/>
      </c>
      <c r="D2683" s="301" t="str">
        <f>IF(B2683&lt;&gt;"",VLOOKUP(B2683,#REF!,3,0),"")</f>
        <v/>
      </c>
      <c r="E2683" s="308"/>
      <c r="F2683" s="308" t="str">
        <f>IF(OR(B2683="",D2683=0),"",VLOOKUP(B2683,#REF!,4,0))</f>
        <v/>
      </c>
      <c r="G2683" s="308" t="str">
        <f>IF(OR(B2683="",D2683=0),"",VLOOKUP(B2683,#REF!,5,0))</f>
        <v/>
      </c>
      <c r="H2683" s="309" t="e">
        <f>#N/A</f>
        <v>#N/A</v>
      </c>
      <c r="I2683" s="486" t="e">
        <f>#N/A</f>
        <v>#N/A</v>
      </c>
      <c r="J2683" s="270" t="e">
        <f>#N/A</f>
        <v>#N/A</v>
      </c>
      <c r="K2683" s="470" t="e">
        <f>#N/A</f>
        <v>#N/A</v>
      </c>
    </row>
    <row r="2684" spans="2:11" ht="15" customHeight="1">
      <c r="B2684" s="299"/>
      <c r="C2684" s="302" t="str">
        <f>IF(B2684&lt;&gt;"",VLOOKUP(B2684,#REF!,2,0),"")</f>
        <v/>
      </c>
      <c r="D2684" s="301" t="str">
        <f>IF(B2684&lt;&gt;"",VLOOKUP(B2684,#REF!,3,0),"")</f>
        <v/>
      </c>
      <c r="E2684" s="308"/>
      <c r="F2684" s="308" t="str">
        <f>IF(OR(B2684="",D2684=0),"",VLOOKUP(B2684,#REF!,4,0))</f>
        <v/>
      </c>
      <c r="G2684" s="308" t="str">
        <f>IF(OR(B2684="",D2684=0),"",VLOOKUP(B2684,#REF!,5,0))</f>
        <v/>
      </c>
      <c r="H2684" s="309" t="e">
        <f>#N/A</f>
        <v>#N/A</v>
      </c>
      <c r="I2684" s="486" t="e">
        <f>#N/A</f>
        <v>#N/A</v>
      </c>
      <c r="J2684" s="270" t="e">
        <f>#N/A</f>
        <v>#N/A</v>
      </c>
      <c r="K2684" s="470" t="e">
        <f>#N/A</f>
        <v>#N/A</v>
      </c>
    </row>
    <row r="2685" spans="2:11" ht="15" customHeight="1">
      <c r="B2685" s="299"/>
      <c r="C2685" s="302" t="str">
        <f>IF(B2685&lt;&gt;"",VLOOKUP(B2685,#REF!,2,0),"")</f>
        <v/>
      </c>
      <c r="D2685" s="301" t="str">
        <f>IF(B2685&lt;&gt;"",VLOOKUP(B2685,#REF!,3,0),"")</f>
        <v/>
      </c>
      <c r="E2685" s="308"/>
      <c r="F2685" s="308" t="str">
        <f>IF(OR(B2685="",D2685=0),"",VLOOKUP(B2685,#REF!,4,0))</f>
        <v/>
      </c>
      <c r="G2685" s="308" t="str">
        <f>IF(OR(B2685="",D2685=0),"",VLOOKUP(B2685,#REF!,5,0))</f>
        <v/>
      </c>
      <c r="H2685" s="309" t="e">
        <f>#N/A</f>
        <v>#N/A</v>
      </c>
      <c r="I2685" s="486" t="e">
        <f>#N/A</f>
        <v>#N/A</v>
      </c>
      <c r="J2685" s="270" t="e">
        <f>#N/A</f>
        <v>#N/A</v>
      </c>
      <c r="K2685" s="470" t="e">
        <f>#N/A</f>
        <v>#N/A</v>
      </c>
    </row>
    <row r="2686" spans="2:11" ht="15" customHeight="1">
      <c r="B2686" s="299"/>
      <c r="C2686" s="302" t="str">
        <f>IF(B2686&lt;&gt;"",VLOOKUP(B2686,#REF!,2,0),"")</f>
        <v/>
      </c>
      <c r="D2686" s="301" t="str">
        <f>IF(B2686&lt;&gt;"",VLOOKUP(B2686,#REF!,3,0),"")</f>
        <v/>
      </c>
      <c r="E2686" s="308"/>
      <c r="F2686" s="308" t="str">
        <f>IF(OR(B2686="",D2686=0),"",VLOOKUP(B2686,#REF!,4,0))</f>
        <v/>
      </c>
      <c r="G2686" s="308" t="str">
        <f>IF(OR(B2686="",D2686=0),"",VLOOKUP(B2686,#REF!,5,0))</f>
        <v/>
      </c>
      <c r="H2686" s="309" t="e">
        <f>#N/A</f>
        <v>#N/A</v>
      </c>
      <c r="I2686" s="486" t="e">
        <f>#N/A</f>
        <v>#N/A</v>
      </c>
      <c r="J2686" s="270" t="e">
        <f>#N/A</f>
        <v>#N/A</v>
      </c>
      <c r="K2686" s="470" t="e">
        <f>#N/A</f>
        <v>#N/A</v>
      </c>
    </row>
    <row r="2687" spans="2:11" ht="15" customHeight="1">
      <c r="B2687" s="299"/>
      <c r="C2687" s="302" t="str">
        <f>IF(B2687&lt;&gt;"",VLOOKUP(B2687,#REF!,2,0),"")</f>
        <v/>
      </c>
      <c r="D2687" s="301" t="str">
        <f>IF(B2687&lt;&gt;"",VLOOKUP(B2687,#REF!,3,0),"")</f>
        <v/>
      </c>
      <c r="E2687" s="308"/>
      <c r="F2687" s="308" t="str">
        <f>IF(OR(B2687="",D2687=0),"",VLOOKUP(B2687,#REF!,4,0))</f>
        <v/>
      </c>
      <c r="G2687" s="308" t="str">
        <f>IF(OR(B2687="",D2687=0),"",VLOOKUP(B2687,#REF!,5,0))</f>
        <v/>
      </c>
      <c r="H2687" s="309" t="e">
        <f>#N/A</f>
        <v>#N/A</v>
      </c>
      <c r="I2687" s="486" t="e">
        <f>#N/A</f>
        <v>#N/A</v>
      </c>
      <c r="J2687" s="270" t="e">
        <f>#N/A</f>
        <v>#N/A</v>
      </c>
      <c r="K2687" s="470" t="e">
        <f>#N/A</f>
        <v>#N/A</v>
      </c>
    </row>
    <row r="2688" spans="2:11" ht="15" customHeight="1">
      <c r="B2688" s="299"/>
      <c r="C2688" s="302" t="str">
        <f>IF(B2688&lt;&gt;"",VLOOKUP(B2688,#REF!,2,0),"")</f>
        <v/>
      </c>
      <c r="D2688" s="301" t="str">
        <f>IF(B2688&lt;&gt;"",VLOOKUP(B2688,#REF!,3,0),"")</f>
        <v/>
      </c>
      <c r="E2688" s="308"/>
      <c r="F2688" s="308" t="str">
        <f>IF(OR(B2688="",D2688=0),"",VLOOKUP(B2688,#REF!,4,0))</f>
        <v/>
      </c>
      <c r="G2688" s="308" t="str">
        <f>IF(OR(B2688="",D2688=0),"",VLOOKUP(B2688,#REF!,5,0))</f>
        <v/>
      </c>
      <c r="H2688" s="309" t="e">
        <f>#N/A</f>
        <v>#N/A</v>
      </c>
      <c r="I2688" s="486" t="e">
        <f>#N/A</f>
        <v>#N/A</v>
      </c>
      <c r="J2688" s="270" t="e">
        <f>#N/A</f>
        <v>#N/A</v>
      </c>
      <c r="K2688" s="470" t="e">
        <f>#N/A</f>
        <v>#N/A</v>
      </c>
    </row>
    <row r="2689" spans="2:11" ht="15" customHeight="1">
      <c r="B2689" s="299"/>
      <c r="C2689" s="302" t="str">
        <f>IF(B2689&lt;&gt;"",VLOOKUP(B2689,#REF!,2,0),"")</f>
        <v/>
      </c>
      <c r="D2689" s="301" t="str">
        <f>IF(B2689&lt;&gt;"",VLOOKUP(B2689,#REF!,3,0),"")</f>
        <v/>
      </c>
      <c r="E2689" s="308"/>
      <c r="F2689" s="308" t="str">
        <f>IF(OR(B2689="",D2689=0),"",VLOOKUP(B2689,#REF!,4,0))</f>
        <v/>
      </c>
      <c r="G2689" s="308" t="str">
        <f>IF(OR(B2689="",D2689=0),"",VLOOKUP(B2689,#REF!,5,0))</f>
        <v/>
      </c>
      <c r="H2689" s="309" t="e">
        <f>#N/A</f>
        <v>#N/A</v>
      </c>
      <c r="I2689" s="486" t="e">
        <f>#N/A</f>
        <v>#N/A</v>
      </c>
      <c r="J2689" s="270" t="e">
        <f>#N/A</f>
        <v>#N/A</v>
      </c>
      <c r="K2689" s="470" t="e">
        <f>#N/A</f>
        <v>#N/A</v>
      </c>
    </row>
    <row r="2690" spans="2:11" ht="15" customHeight="1">
      <c r="B2690" s="299"/>
      <c r="C2690" s="302" t="str">
        <f>IF(B2690&lt;&gt;"",VLOOKUP(B2690,#REF!,2,0),"")</f>
        <v/>
      </c>
      <c r="D2690" s="301" t="str">
        <f>IF(B2690&lt;&gt;"",VLOOKUP(B2690,#REF!,3,0),"")</f>
        <v/>
      </c>
      <c r="E2690" s="308"/>
      <c r="F2690" s="308" t="str">
        <f>IF(OR(B2690="",D2690=0),"",VLOOKUP(B2690,#REF!,4,0))</f>
        <v/>
      </c>
      <c r="G2690" s="308" t="str">
        <f>IF(OR(B2690="",D2690=0),"",VLOOKUP(B2690,#REF!,5,0))</f>
        <v/>
      </c>
      <c r="H2690" s="309" t="e">
        <f>#N/A</f>
        <v>#N/A</v>
      </c>
      <c r="I2690" s="486" t="e">
        <f>#N/A</f>
        <v>#N/A</v>
      </c>
      <c r="J2690" s="270" t="e">
        <f>#N/A</f>
        <v>#N/A</v>
      </c>
      <c r="K2690" s="470" t="e">
        <f>#N/A</f>
        <v>#N/A</v>
      </c>
    </row>
    <row r="2691" spans="2:11" ht="15" customHeight="1">
      <c r="B2691" s="299"/>
      <c r="C2691" s="302" t="str">
        <f>IF(B2691&lt;&gt;"",VLOOKUP(B2691,#REF!,2,0),"")</f>
        <v/>
      </c>
      <c r="D2691" s="301" t="str">
        <f>IF(B2691&lt;&gt;"",VLOOKUP(B2691,#REF!,3,0),"")</f>
        <v/>
      </c>
      <c r="E2691" s="308"/>
      <c r="F2691" s="308" t="str">
        <f>IF(OR(B2691="",D2691=0),"",VLOOKUP(B2691,#REF!,4,0))</f>
        <v/>
      </c>
      <c r="G2691" s="308" t="str">
        <f>IF(OR(B2691="",D2691=0),"",VLOOKUP(B2691,#REF!,5,0))</f>
        <v/>
      </c>
      <c r="H2691" s="309" t="e">
        <f>#N/A</f>
        <v>#N/A</v>
      </c>
      <c r="I2691" s="486" t="e">
        <f>#N/A</f>
        <v>#N/A</v>
      </c>
      <c r="J2691" s="270" t="e">
        <f>#N/A</f>
        <v>#N/A</v>
      </c>
      <c r="K2691" s="470" t="e">
        <f>#N/A</f>
        <v>#N/A</v>
      </c>
    </row>
    <row r="2692" spans="2:11" ht="15" customHeight="1">
      <c r="B2692" s="299"/>
      <c r="C2692" s="302" t="str">
        <f>IF(B2692&lt;&gt;"",VLOOKUP(B2692,#REF!,2,0),"")</f>
        <v/>
      </c>
      <c r="D2692" s="301" t="str">
        <f>IF(B2692&lt;&gt;"",VLOOKUP(B2692,#REF!,3,0),"")</f>
        <v/>
      </c>
      <c r="E2692" s="308"/>
      <c r="F2692" s="308" t="str">
        <f>IF(OR(B2692="",D2692=0),"",VLOOKUP(B2692,#REF!,4,0))</f>
        <v/>
      </c>
      <c r="G2692" s="308" t="str">
        <f>IF(OR(B2692="",D2692=0),"",VLOOKUP(B2692,#REF!,5,0))</f>
        <v/>
      </c>
      <c r="H2692" s="309" t="e">
        <f>#N/A</f>
        <v>#N/A</v>
      </c>
      <c r="I2692" s="486" t="e">
        <f>#N/A</f>
        <v>#N/A</v>
      </c>
      <c r="J2692" s="270" t="e">
        <f>#N/A</f>
        <v>#N/A</v>
      </c>
      <c r="K2692" s="470" t="e">
        <f>#N/A</f>
        <v>#N/A</v>
      </c>
    </row>
    <row r="2693" spans="2:11" ht="15" customHeight="1">
      <c r="B2693" s="299"/>
      <c r="C2693" s="302" t="str">
        <f>IF(B2693&lt;&gt;"",VLOOKUP(B2693,#REF!,2,0),"")</f>
        <v/>
      </c>
      <c r="D2693" s="301" t="str">
        <f>IF(B2693&lt;&gt;"",VLOOKUP(B2693,#REF!,3,0),"")</f>
        <v/>
      </c>
      <c r="E2693" s="308"/>
      <c r="F2693" s="308" t="str">
        <f>IF(OR(B2693="",D2693=0),"",VLOOKUP(B2693,#REF!,4,0))</f>
        <v/>
      </c>
      <c r="G2693" s="308" t="str">
        <f>IF(OR(B2693="",D2693=0),"",VLOOKUP(B2693,#REF!,5,0))</f>
        <v/>
      </c>
      <c r="H2693" s="309" t="e">
        <f>#N/A</f>
        <v>#N/A</v>
      </c>
      <c r="I2693" s="486" t="e">
        <f>#N/A</f>
        <v>#N/A</v>
      </c>
      <c r="J2693" s="270" t="e">
        <f>#N/A</f>
        <v>#N/A</v>
      </c>
      <c r="K2693" s="470" t="e">
        <f>#N/A</f>
        <v>#N/A</v>
      </c>
    </row>
    <row r="2694" spans="2:11" ht="15" customHeight="1">
      <c r="B2694" s="299"/>
      <c r="C2694" s="302" t="str">
        <f>IF(B2694&lt;&gt;"",VLOOKUP(B2694,#REF!,2,0),"")</f>
        <v/>
      </c>
      <c r="D2694" s="301" t="str">
        <f>IF(B2694&lt;&gt;"",VLOOKUP(B2694,#REF!,3,0),"")</f>
        <v/>
      </c>
      <c r="E2694" s="308"/>
      <c r="F2694" s="308" t="str">
        <f>IF(OR(B2694="",D2694=0),"",VLOOKUP(B2694,#REF!,4,0))</f>
        <v/>
      </c>
      <c r="G2694" s="308" t="str">
        <f>IF(OR(B2694="",D2694=0),"",VLOOKUP(B2694,#REF!,5,0))</f>
        <v/>
      </c>
      <c r="H2694" s="309" t="e">
        <f>#N/A</f>
        <v>#N/A</v>
      </c>
      <c r="I2694" s="486" t="e">
        <f>#N/A</f>
        <v>#N/A</v>
      </c>
      <c r="J2694" s="270" t="e">
        <f>#N/A</f>
        <v>#N/A</v>
      </c>
      <c r="K2694" s="470" t="e">
        <f>#N/A</f>
        <v>#N/A</v>
      </c>
    </row>
    <row r="2695" spans="2:11" ht="15" customHeight="1">
      <c r="B2695" s="299"/>
      <c r="C2695" s="302" t="str">
        <f>IF(B2695&lt;&gt;"",VLOOKUP(B2695,#REF!,2,0),"")</f>
        <v/>
      </c>
      <c r="D2695" s="301" t="str">
        <f>IF(B2695&lt;&gt;"",VLOOKUP(B2695,#REF!,3,0),"")</f>
        <v/>
      </c>
      <c r="E2695" s="308"/>
      <c r="F2695" s="308" t="str">
        <f>IF(OR(B2695="",D2695=0),"",VLOOKUP(B2695,#REF!,4,0))</f>
        <v/>
      </c>
      <c r="G2695" s="308" t="str">
        <f>IF(OR(B2695="",D2695=0),"",VLOOKUP(B2695,#REF!,5,0))</f>
        <v/>
      </c>
      <c r="H2695" s="309" t="e">
        <f>#N/A</f>
        <v>#N/A</v>
      </c>
      <c r="I2695" s="486" t="e">
        <f>#N/A</f>
        <v>#N/A</v>
      </c>
      <c r="J2695" s="270" t="e">
        <f>#N/A</f>
        <v>#N/A</v>
      </c>
      <c r="K2695" s="470" t="e">
        <f>#N/A</f>
        <v>#N/A</v>
      </c>
    </row>
    <row r="2696" spans="2:11" ht="15" customHeight="1">
      <c r="B2696" s="299"/>
      <c r="C2696" s="302" t="str">
        <f>IF(B2696&lt;&gt;"",VLOOKUP(B2696,#REF!,2,0),"")</f>
        <v/>
      </c>
      <c r="D2696" s="301" t="str">
        <f>IF(B2696&lt;&gt;"",VLOOKUP(B2696,#REF!,3,0),"")</f>
        <v/>
      </c>
      <c r="E2696" s="308"/>
      <c r="F2696" s="308" t="str">
        <f>IF(OR(B2696="",D2696=0),"",VLOOKUP(B2696,#REF!,4,0))</f>
        <v/>
      </c>
      <c r="G2696" s="308" t="str">
        <f>IF(OR(B2696="",D2696=0),"",VLOOKUP(B2696,#REF!,5,0))</f>
        <v/>
      </c>
      <c r="H2696" s="309" t="e">
        <f>#N/A</f>
        <v>#N/A</v>
      </c>
      <c r="I2696" s="486" t="e">
        <f>#N/A</f>
        <v>#N/A</v>
      </c>
      <c r="J2696" s="270" t="e">
        <f>#N/A</f>
        <v>#N/A</v>
      </c>
      <c r="K2696" s="470" t="e">
        <f>#N/A</f>
        <v>#N/A</v>
      </c>
    </row>
    <row r="2697" spans="2:11" ht="15" customHeight="1">
      <c r="B2697" s="299"/>
      <c r="C2697" s="302" t="str">
        <f>IF(B2697&lt;&gt;"",VLOOKUP(B2697,#REF!,2,0),"")</f>
        <v/>
      </c>
      <c r="D2697" s="301" t="str">
        <f>IF(B2697&lt;&gt;"",VLOOKUP(B2697,#REF!,3,0),"")</f>
        <v/>
      </c>
      <c r="E2697" s="308"/>
      <c r="F2697" s="308" t="str">
        <f>IF(OR(B2697="",D2697=0),"",VLOOKUP(B2697,#REF!,4,0))</f>
        <v/>
      </c>
      <c r="G2697" s="308" t="str">
        <f>IF(OR(B2697="",D2697=0),"",VLOOKUP(B2697,#REF!,5,0))</f>
        <v/>
      </c>
      <c r="H2697" s="309" t="e">
        <f>#N/A</f>
        <v>#N/A</v>
      </c>
      <c r="I2697" s="486" t="e">
        <f>#N/A</f>
        <v>#N/A</v>
      </c>
      <c r="J2697" s="270" t="e">
        <f>#N/A</f>
        <v>#N/A</v>
      </c>
      <c r="K2697" s="470" t="e">
        <f>#N/A</f>
        <v>#N/A</v>
      </c>
    </row>
    <row r="2698" spans="2:11" ht="15" customHeight="1">
      <c r="B2698" s="299"/>
      <c r="C2698" s="302" t="str">
        <f>IF(B2698&lt;&gt;"",VLOOKUP(B2698,#REF!,2,0),"")</f>
        <v/>
      </c>
      <c r="D2698" s="301" t="str">
        <f>IF(B2698&lt;&gt;"",VLOOKUP(B2698,#REF!,3,0),"")</f>
        <v/>
      </c>
      <c r="E2698" s="308"/>
      <c r="F2698" s="308" t="str">
        <f>IF(OR(B2698="",D2698=0),"",VLOOKUP(B2698,#REF!,4,0))</f>
        <v/>
      </c>
      <c r="G2698" s="308" t="str">
        <f>IF(OR(B2698="",D2698=0),"",VLOOKUP(B2698,#REF!,5,0))</f>
        <v/>
      </c>
      <c r="H2698" s="309" t="e">
        <f>#N/A</f>
        <v>#N/A</v>
      </c>
      <c r="I2698" s="486" t="e">
        <f>#N/A</f>
        <v>#N/A</v>
      </c>
      <c r="J2698" s="270" t="e">
        <f>#N/A</f>
        <v>#N/A</v>
      </c>
      <c r="K2698" s="470" t="e">
        <f>#N/A</f>
        <v>#N/A</v>
      </c>
    </row>
    <row r="2699" spans="2:11" ht="15" customHeight="1">
      <c r="B2699" s="299"/>
      <c r="C2699" s="302" t="str">
        <f>IF(B2699&lt;&gt;"",VLOOKUP(B2699,#REF!,2,0),"")</f>
        <v/>
      </c>
      <c r="D2699" s="301" t="str">
        <f>IF(B2699&lt;&gt;"",VLOOKUP(B2699,#REF!,3,0),"")</f>
        <v/>
      </c>
      <c r="E2699" s="308"/>
      <c r="F2699" s="308" t="str">
        <f>IF(OR(B2699="",D2699=0),"",VLOOKUP(B2699,#REF!,4,0))</f>
        <v/>
      </c>
      <c r="G2699" s="308" t="str">
        <f>IF(OR(B2699="",D2699=0),"",VLOOKUP(B2699,#REF!,5,0))</f>
        <v/>
      </c>
      <c r="H2699" s="309" t="e">
        <f>#N/A</f>
        <v>#N/A</v>
      </c>
      <c r="I2699" s="486" t="e">
        <f>#N/A</f>
        <v>#N/A</v>
      </c>
      <c r="J2699" s="270" t="e">
        <f>#N/A</f>
        <v>#N/A</v>
      </c>
      <c r="K2699" s="470" t="e">
        <f>#N/A</f>
        <v>#N/A</v>
      </c>
    </row>
    <row r="2700" spans="2:11" ht="15" customHeight="1">
      <c r="B2700" s="299"/>
      <c r="C2700" s="302" t="str">
        <f>IF(B2700&lt;&gt;"",VLOOKUP(B2700,#REF!,2,0),"")</f>
        <v/>
      </c>
      <c r="D2700" s="301" t="str">
        <f>IF(B2700&lt;&gt;"",VLOOKUP(B2700,#REF!,3,0),"")</f>
        <v/>
      </c>
      <c r="E2700" s="308"/>
      <c r="F2700" s="308" t="str">
        <f>IF(OR(B2700="",D2700=0),"",VLOOKUP(B2700,#REF!,4,0))</f>
        <v/>
      </c>
      <c r="G2700" s="308" t="str">
        <f>IF(OR(B2700="",D2700=0),"",VLOOKUP(B2700,#REF!,5,0))</f>
        <v/>
      </c>
      <c r="H2700" s="309" t="e">
        <f>#N/A</f>
        <v>#N/A</v>
      </c>
      <c r="I2700" s="486" t="e">
        <f>#N/A</f>
        <v>#N/A</v>
      </c>
      <c r="J2700" s="270" t="e">
        <f>#N/A</f>
        <v>#N/A</v>
      </c>
      <c r="K2700" s="470" t="e">
        <f>#N/A</f>
        <v>#N/A</v>
      </c>
    </row>
    <row r="2701" spans="2:11" ht="15" customHeight="1">
      <c r="B2701" s="299"/>
      <c r="C2701" s="302" t="str">
        <f>IF(B2701&lt;&gt;"",VLOOKUP(B2701,#REF!,2,0),"")</f>
        <v/>
      </c>
      <c r="D2701" s="301" t="str">
        <f>IF(B2701&lt;&gt;"",VLOOKUP(B2701,#REF!,3,0),"")</f>
        <v/>
      </c>
      <c r="E2701" s="308"/>
      <c r="F2701" s="308" t="str">
        <f>IF(OR(B2701="",D2701=0),"",VLOOKUP(B2701,#REF!,4,0))</f>
        <v/>
      </c>
      <c r="G2701" s="308" t="str">
        <f>IF(OR(B2701="",D2701=0),"",VLOOKUP(B2701,#REF!,5,0))</f>
        <v/>
      </c>
      <c r="H2701" s="309" t="e">
        <f>#N/A</f>
        <v>#N/A</v>
      </c>
      <c r="I2701" s="486" t="e">
        <f>#N/A</f>
        <v>#N/A</v>
      </c>
      <c r="J2701" s="270" t="e">
        <f>#N/A</f>
        <v>#N/A</v>
      </c>
      <c r="K2701" s="470" t="e">
        <f>#N/A</f>
        <v>#N/A</v>
      </c>
    </row>
    <row r="2702" spans="2:11" ht="15" customHeight="1">
      <c r="B2702" s="299"/>
      <c r="C2702" s="302" t="str">
        <f>IF(B2702&lt;&gt;"",VLOOKUP(B2702,#REF!,2,0),"")</f>
        <v/>
      </c>
      <c r="D2702" s="301" t="str">
        <f>IF(B2702&lt;&gt;"",VLOOKUP(B2702,#REF!,3,0),"")</f>
        <v/>
      </c>
      <c r="E2702" s="308"/>
      <c r="F2702" s="308" t="str">
        <f>IF(OR(B2702="",D2702=0),"",VLOOKUP(B2702,#REF!,4,0))</f>
        <v/>
      </c>
      <c r="G2702" s="308" t="str">
        <f>IF(OR(B2702="",D2702=0),"",VLOOKUP(B2702,#REF!,5,0))</f>
        <v/>
      </c>
      <c r="H2702" s="309" t="e">
        <f>#N/A</f>
        <v>#N/A</v>
      </c>
      <c r="I2702" s="486" t="e">
        <f>#N/A</f>
        <v>#N/A</v>
      </c>
      <c r="J2702" s="270" t="e">
        <f>#N/A</f>
        <v>#N/A</v>
      </c>
      <c r="K2702" s="470" t="e">
        <f>#N/A</f>
        <v>#N/A</v>
      </c>
    </row>
    <row r="2703" spans="2:11" ht="15" customHeight="1">
      <c r="B2703" s="299"/>
      <c r="C2703" s="302" t="str">
        <f>IF(B2703&lt;&gt;"",VLOOKUP(B2703,#REF!,2,0),"")</f>
        <v/>
      </c>
      <c r="D2703" s="301" t="str">
        <f>IF(B2703&lt;&gt;"",VLOOKUP(B2703,#REF!,3,0),"")</f>
        <v/>
      </c>
      <c r="E2703" s="308"/>
      <c r="F2703" s="308" t="str">
        <f>IF(OR(B2703="",D2703=0),"",VLOOKUP(B2703,#REF!,4,0))</f>
        <v/>
      </c>
      <c r="G2703" s="308" t="str">
        <f>IF(OR(B2703="",D2703=0),"",VLOOKUP(B2703,#REF!,5,0))</f>
        <v/>
      </c>
      <c r="H2703" s="309" t="e">
        <f>#N/A</f>
        <v>#N/A</v>
      </c>
      <c r="I2703" s="486" t="e">
        <f>#N/A</f>
        <v>#N/A</v>
      </c>
      <c r="J2703" s="270" t="e">
        <f>#N/A</f>
        <v>#N/A</v>
      </c>
      <c r="K2703" s="470" t="e">
        <f>#N/A</f>
        <v>#N/A</v>
      </c>
    </row>
    <row r="2704" spans="2:11" ht="15" customHeight="1">
      <c r="B2704" s="299"/>
      <c r="C2704" s="302" t="str">
        <f>IF(B2704&lt;&gt;"",VLOOKUP(B2704,#REF!,2,0),"")</f>
        <v/>
      </c>
      <c r="D2704" s="301" t="str">
        <f>IF(B2704&lt;&gt;"",VLOOKUP(B2704,#REF!,3,0),"")</f>
        <v/>
      </c>
      <c r="E2704" s="308"/>
      <c r="F2704" s="308" t="str">
        <f>IF(OR(B2704="",D2704=0),"",VLOOKUP(B2704,#REF!,4,0))</f>
        <v/>
      </c>
      <c r="G2704" s="308" t="str">
        <f>IF(OR(B2704="",D2704=0),"",VLOOKUP(B2704,#REF!,5,0))</f>
        <v/>
      </c>
      <c r="H2704" s="309" t="e">
        <f>#N/A</f>
        <v>#N/A</v>
      </c>
      <c r="I2704" s="486" t="e">
        <f>#N/A</f>
        <v>#N/A</v>
      </c>
      <c r="J2704" s="270" t="e">
        <f>#N/A</f>
        <v>#N/A</v>
      </c>
      <c r="K2704" s="470" t="e">
        <f>#N/A</f>
        <v>#N/A</v>
      </c>
    </row>
    <row r="2705" spans="2:11" ht="15" customHeight="1">
      <c r="B2705" s="299"/>
      <c r="C2705" s="302" t="str">
        <f>IF(B2705&lt;&gt;"",VLOOKUP(B2705,#REF!,2,0),"")</f>
        <v/>
      </c>
      <c r="D2705" s="301" t="str">
        <f>IF(B2705&lt;&gt;"",VLOOKUP(B2705,#REF!,3,0),"")</f>
        <v/>
      </c>
      <c r="E2705" s="308"/>
      <c r="F2705" s="308" t="str">
        <f>IF(OR(B2705="",D2705=0),"",VLOOKUP(B2705,#REF!,4,0))</f>
        <v/>
      </c>
      <c r="G2705" s="308" t="str">
        <f>IF(OR(B2705="",D2705=0),"",VLOOKUP(B2705,#REF!,5,0))</f>
        <v/>
      </c>
      <c r="H2705" s="309" t="e">
        <f>#N/A</f>
        <v>#N/A</v>
      </c>
      <c r="I2705" s="486" t="e">
        <f>#N/A</f>
        <v>#N/A</v>
      </c>
      <c r="J2705" s="270" t="e">
        <f>#N/A</f>
        <v>#N/A</v>
      </c>
      <c r="K2705" s="470" t="e">
        <f>#N/A</f>
        <v>#N/A</v>
      </c>
    </row>
    <row r="2706" spans="2:11" ht="15" customHeight="1">
      <c r="B2706" s="299"/>
      <c r="C2706" s="302" t="str">
        <f>IF(B2706&lt;&gt;"",VLOOKUP(B2706,#REF!,2,0),"")</f>
        <v/>
      </c>
      <c r="D2706" s="301" t="str">
        <f>IF(B2706&lt;&gt;"",VLOOKUP(B2706,#REF!,3,0),"")</f>
        <v/>
      </c>
      <c r="E2706" s="308"/>
      <c r="F2706" s="308" t="str">
        <f>IF(OR(B2706="",D2706=0),"",VLOOKUP(B2706,#REF!,4,0))</f>
        <v/>
      </c>
      <c r="G2706" s="308" t="str">
        <f>IF(OR(B2706="",D2706=0),"",VLOOKUP(B2706,#REF!,5,0))</f>
        <v/>
      </c>
      <c r="H2706" s="309" t="e">
        <f>#N/A</f>
        <v>#N/A</v>
      </c>
      <c r="I2706" s="486" t="e">
        <f>#N/A</f>
        <v>#N/A</v>
      </c>
      <c r="J2706" s="270" t="e">
        <f>#N/A</f>
        <v>#N/A</v>
      </c>
      <c r="K2706" s="470" t="e">
        <f>#N/A</f>
        <v>#N/A</v>
      </c>
    </row>
    <row r="2707" spans="2:11" ht="15" customHeight="1">
      <c r="B2707" s="299"/>
      <c r="C2707" s="302" t="str">
        <f>IF(B2707&lt;&gt;"",VLOOKUP(B2707,#REF!,2,0),"")</f>
        <v/>
      </c>
      <c r="D2707" s="301" t="str">
        <f>IF(B2707&lt;&gt;"",VLOOKUP(B2707,#REF!,3,0),"")</f>
        <v/>
      </c>
      <c r="E2707" s="308"/>
      <c r="F2707" s="308" t="str">
        <f>IF(OR(B2707="",D2707=0),"",VLOOKUP(B2707,#REF!,4,0))</f>
        <v/>
      </c>
      <c r="G2707" s="308" t="str">
        <f>IF(OR(B2707="",D2707=0),"",VLOOKUP(B2707,#REF!,5,0))</f>
        <v/>
      </c>
      <c r="H2707" s="309" t="e">
        <f>#N/A</f>
        <v>#N/A</v>
      </c>
      <c r="I2707" s="486" t="e">
        <f>#N/A</f>
        <v>#N/A</v>
      </c>
      <c r="J2707" s="270" t="e">
        <f>#N/A</f>
        <v>#N/A</v>
      </c>
      <c r="K2707" s="470" t="e">
        <f>#N/A</f>
        <v>#N/A</v>
      </c>
    </row>
    <row r="2708" spans="2:11" ht="15" customHeight="1">
      <c r="B2708" s="299"/>
      <c r="C2708" s="302" t="str">
        <f>IF(B2708&lt;&gt;"",VLOOKUP(B2708,#REF!,2,0),"")</f>
        <v/>
      </c>
      <c r="D2708" s="301" t="str">
        <f>IF(B2708&lt;&gt;"",VLOOKUP(B2708,#REF!,3,0),"")</f>
        <v/>
      </c>
      <c r="E2708" s="308"/>
      <c r="F2708" s="308" t="str">
        <f>IF(OR(B2708="",D2708=0),"",VLOOKUP(B2708,#REF!,4,0))</f>
        <v/>
      </c>
      <c r="G2708" s="308" t="str">
        <f>IF(OR(B2708="",D2708=0),"",VLOOKUP(B2708,#REF!,5,0))</f>
        <v/>
      </c>
      <c r="H2708" s="309" t="e">
        <f>#N/A</f>
        <v>#N/A</v>
      </c>
      <c r="I2708" s="486" t="e">
        <f>#N/A</f>
        <v>#N/A</v>
      </c>
      <c r="J2708" s="270" t="e">
        <f>#N/A</f>
        <v>#N/A</v>
      </c>
      <c r="K2708" s="470" t="e">
        <f>#N/A</f>
        <v>#N/A</v>
      </c>
    </row>
    <row r="2709" spans="2:11" ht="15" customHeight="1">
      <c r="B2709" s="299"/>
      <c r="C2709" s="302" t="str">
        <f>IF(B2709&lt;&gt;"",VLOOKUP(B2709,#REF!,2,0),"")</f>
        <v/>
      </c>
      <c r="D2709" s="301" t="str">
        <f>IF(B2709&lt;&gt;"",VLOOKUP(B2709,#REF!,3,0),"")</f>
        <v/>
      </c>
      <c r="E2709" s="308"/>
      <c r="F2709" s="308" t="str">
        <f>IF(OR(B2709="",D2709=0),"",VLOOKUP(B2709,#REF!,4,0))</f>
        <v/>
      </c>
      <c r="G2709" s="308" t="str">
        <f>IF(OR(B2709="",D2709=0),"",VLOOKUP(B2709,#REF!,5,0))</f>
        <v/>
      </c>
      <c r="H2709" s="309" t="e">
        <f>#N/A</f>
        <v>#N/A</v>
      </c>
      <c r="I2709" s="486" t="e">
        <f>#N/A</f>
        <v>#N/A</v>
      </c>
      <c r="J2709" s="270" t="e">
        <f>#N/A</f>
        <v>#N/A</v>
      </c>
      <c r="K2709" s="470" t="e">
        <f>#N/A</f>
        <v>#N/A</v>
      </c>
    </row>
    <row r="2710" spans="2:11" ht="15" customHeight="1">
      <c r="B2710" s="299"/>
      <c r="C2710" s="302" t="str">
        <f>IF(B2710&lt;&gt;"",VLOOKUP(B2710,#REF!,2,0),"")</f>
        <v/>
      </c>
      <c r="D2710" s="301" t="str">
        <f>IF(B2710&lt;&gt;"",VLOOKUP(B2710,#REF!,3,0),"")</f>
        <v/>
      </c>
      <c r="E2710" s="308"/>
      <c r="F2710" s="308" t="str">
        <f>IF(OR(B2710="",D2710=0),"",VLOOKUP(B2710,#REF!,4,0))</f>
        <v/>
      </c>
      <c r="G2710" s="308" t="str">
        <f>IF(OR(B2710="",D2710=0),"",VLOOKUP(B2710,#REF!,5,0))</f>
        <v/>
      </c>
      <c r="H2710" s="309" t="e">
        <f>#N/A</f>
        <v>#N/A</v>
      </c>
      <c r="I2710" s="486" t="e">
        <f>#N/A</f>
        <v>#N/A</v>
      </c>
      <c r="J2710" s="270" t="e">
        <f>#N/A</f>
        <v>#N/A</v>
      </c>
      <c r="K2710" s="470" t="e">
        <f>#N/A</f>
        <v>#N/A</v>
      </c>
    </row>
    <row r="2711" spans="2:11" ht="15" customHeight="1">
      <c r="B2711" s="299"/>
      <c r="C2711" s="302" t="str">
        <f>IF(B2711&lt;&gt;"",VLOOKUP(B2711,#REF!,2,0),"")</f>
        <v/>
      </c>
      <c r="D2711" s="301" t="str">
        <f>IF(B2711&lt;&gt;"",VLOOKUP(B2711,#REF!,3,0),"")</f>
        <v/>
      </c>
      <c r="E2711" s="308"/>
      <c r="F2711" s="308" t="str">
        <f>IF(OR(B2711="",D2711=0),"",VLOOKUP(B2711,#REF!,4,0))</f>
        <v/>
      </c>
      <c r="G2711" s="308" t="str">
        <f>IF(OR(B2711="",D2711=0),"",VLOOKUP(B2711,#REF!,5,0))</f>
        <v/>
      </c>
      <c r="H2711" s="309" t="e">
        <f>#N/A</f>
        <v>#N/A</v>
      </c>
      <c r="I2711" s="486" t="e">
        <f>#N/A</f>
        <v>#N/A</v>
      </c>
      <c r="J2711" s="270" t="e">
        <f>#N/A</f>
        <v>#N/A</v>
      </c>
      <c r="K2711" s="470" t="e">
        <f>#N/A</f>
        <v>#N/A</v>
      </c>
    </row>
    <row r="2712" spans="2:11" ht="15" customHeight="1">
      <c r="B2712" s="299"/>
      <c r="C2712" s="302" t="str">
        <f>IF(B2712&lt;&gt;"",VLOOKUP(B2712,#REF!,2,0),"")</f>
        <v/>
      </c>
      <c r="D2712" s="301" t="str">
        <f>IF(B2712&lt;&gt;"",VLOOKUP(B2712,#REF!,3,0),"")</f>
        <v/>
      </c>
      <c r="E2712" s="308"/>
      <c r="F2712" s="308" t="str">
        <f>IF(OR(B2712="",D2712=0),"",VLOOKUP(B2712,#REF!,4,0))</f>
        <v/>
      </c>
      <c r="G2712" s="308" t="str">
        <f>IF(OR(B2712="",D2712=0),"",VLOOKUP(B2712,#REF!,5,0))</f>
        <v/>
      </c>
      <c r="H2712" s="309" t="e">
        <f>#N/A</f>
        <v>#N/A</v>
      </c>
      <c r="I2712" s="486" t="e">
        <f>#N/A</f>
        <v>#N/A</v>
      </c>
      <c r="J2712" s="270" t="e">
        <f>#N/A</f>
        <v>#N/A</v>
      </c>
      <c r="K2712" s="470" t="e">
        <f>#N/A</f>
        <v>#N/A</v>
      </c>
    </row>
    <row r="2713" spans="2:11" ht="15" customHeight="1">
      <c r="B2713" s="299"/>
      <c r="C2713" s="302" t="str">
        <f>IF(B2713&lt;&gt;"",VLOOKUP(B2713,#REF!,2,0),"")</f>
        <v/>
      </c>
      <c r="D2713" s="301" t="str">
        <f>IF(B2713&lt;&gt;"",VLOOKUP(B2713,#REF!,3,0),"")</f>
        <v/>
      </c>
      <c r="E2713" s="308"/>
      <c r="F2713" s="308" t="str">
        <f>IF(OR(B2713="",D2713=0),"",VLOOKUP(B2713,#REF!,4,0))</f>
        <v/>
      </c>
      <c r="G2713" s="308" t="str">
        <f>IF(OR(B2713="",D2713=0),"",VLOOKUP(B2713,#REF!,5,0))</f>
        <v/>
      </c>
      <c r="H2713" s="309" t="e">
        <f>#N/A</f>
        <v>#N/A</v>
      </c>
      <c r="I2713" s="486" t="e">
        <f>#N/A</f>
        <v>#N/A</v>
      </c>
      <c r="J2713" s="270" t="e">
        <f>#N/A</f>
        <v>#N/A</v>
      </c>
      <c r="K2713" s="470" t="e">
        <f>#N/A</f>
        <v>#N/A</v>
      </c>
    </row>
    <row r="2714" spans="2:11" ht="15" customHeight="1">
      <c r="B2714" s="299"/>
      <c r="C2714" s="302" t="str">
        <f>IF(B2714&lt;&gt;"",VLOOKUP(B2714,#REF!,2,0),"")</f>
        <v/>
      </c>
      <c r="D2714" s="301" t="str">
        <f>IF(B2714&lt;&gt;"",VLOOKUP(B2714,#REF!,3,0),"")</f>
        <v/>
      </c>
      <c r="E2714" s="308"/>
      <c r="F2714" s="308" t="str">
        <f>IF(OR(B2714="",D2714=0),"",VLOOKUP(B2714,#REF!,4,0))</f>
        <v/>
      </c>
      <c r="G2714" s="308" t="str">
        <f>IF(OR(B2714="",D2714=0),"",VLOOKUP(B2714,#REF!,5,0))</f>
        <v/>
      </c>
      <c r="H2714" s="309" t="e">
        <f>#N/A</f>
        <v>#N/A</v>
      </c>
      <c r="I2714" s="486" t="e">
        <f>#N/A</f>
        <v>#N/A</v>
      </c>
      <c r="J2714" s="270" t="e">
        <f>#N/A</f>
        <v>#N/A</v>
      </c>
      <c r="K2714" s="470" t="e">
        <f>#N/A</f>
        <v>#N/A</v>
      </c>
    </row>
    <row r="2715" spans="2:11" ht="15" customHeight="1">
      <c r="B2715" s="299"/>
      <c r="C2715" s="302" t="str">
        <f>IF(B2715&lt;&gt;"",VLOOKUP(B2715,#REF!,2,0),"")</f>
        <v/>
      </c>
      <c r="D2715" s="301" t="str">
        <f>IF(B2715&lt;&gt;"",VLOOKUP(B2715,#REF!,3,0),"")</f>
        <v/>
      </c>
      <c r="E2715" s="308"/>
      <c r="F2715" s="308" t="str">
        <f>IF(OR(B2715="",D2715=0),"",VLOOKUP(B2715,#REF!,4,0))</f>
        <v/>
      </c>
      <c r="G2715" s="308" t="str">
        <f>IF(OR(B2715="",D2715=0),"",VLOOKUP(B2715,#REF!,5,0))</f>
        <v/>
      </c>
      <c r="H2715" s="309" t="e">
        <f>#N/A</f>
        <v>#N/A</v>
      </c>
      <c r="I2715" s="486" t="e">
        <f>#N/A</f>
        <v>#N/A</v>
      </c>
      <c r="J2715" s="270" t="e">
        <f>#N/A</f>
        <v>#N/A</v>
      </c>
      <c r="K2715" s="470" t="e">
        <f>#N/A</f>
        <v>#N/A</v>
      </c>
    </row>
    <row r="2716" spans="2:11" ht="15" customHeight="1">
      <c r="B2716" s="299"/>
      <c r="C2716" s="302" t="str">
        <f>IF(B2716&lt;&gt;"",VLOOKUP(B2716,#REF!,2,0),"")</f>
        <v/>
      </c>
      <c r="D2716" s="301" t="str">
        <f>IF(B2716&lt;&gt;"",VLOOKUP(B2716,#REF!,3,0),"")</f>
        <v/>
      </c>
      <c r="E2716" s="308"/>
      <c r="F2716" s="308" t="str">
        <f>IF(OR(B2716="",D2716=0),"",VLOOKUP(B2716,#REF!,4,0))</f>
        <v/>
      </c>
      <c r="G2716" s="308" t="str">
        <f>IF(OR(B2716="",D2716=0),"",VLOOKUP(B2716,#REF!,5,0))</f>
        <v/>
      </c>
      <c r="H2716" s="309" t="e">
        <f>#N/A</f>
        <v>#N/A</v>
      </c>
      <c r="I2716" s="486" t="e">
        <f>#N/A</f>
        <v>#N/A</v>
      </c>
      <c r="J2716" s="270" t="e">
        <f>#N/A</f>
        <v>#N/A</v>
      </c>
      <c r="K2716" s="470" t="e">
        <f>#N/A</f>
        <v>#N/A</v>
      </c>
    </row>
    <row r="2717" spans="2:11" ht="15" customHeight="1">
      <c r="B2717" s="299"/>
      <c r="C2717" s="302" t="str">
        <f>IF(B2717&lt;&gt;"",VLOOKUP(B2717,#REF!,2,0),"")</f>
        <v/>
      </c>
      <c r="D2717" s="301" t="str">
        <f>IF(B2717&lt;&gt;"",VLOOKUP(B2717,#REF!,3,0),"")</f>
        <v/>
      </c>
      <c r="E2717" s="308"/>
      <c r="F2717" s="308" t="str">
        <f>IF(OR(B2717="",D2717=0),"",VLOOKUP(B2717,#REF!,4,0))</f>
        <v/>
      </c>
      <c r="G2717" s="308" t="str">
        <f>IF(OR(B2717="",D2717=0),"",VLOOKUP(B2717,#REF!,5,0))</f>
        <v/>
      </c>
      <c r="H2717" s="309" t="e">
        <f>#N/A</f>
        <v>#N/A</v>
      </c>
      <c r="I2717" s="486" t="e">
        <f>#N/A</f>
        <v>#N/A</v>
      </c>
      <c r="J2717" s="270" t="e">
        <f>#N/A</f>
        <v>#N/A</v>
      </c>
      <c r="K2717" s="470" t="e">
        <f>#N/A</f>
        <v>#N/A</v>
      </c>
    </row>
    <row r="2718" spans="2:11" ht="15" customHeight="1">
      <c r="B2718" s="299"/>
      <c r="C2718" s="302" t="str">
        <f>IF(B2718&lt;&gt;"",VLOOKUP(B2718,#REF!,2,0),"")</f>
        <v/>
      </c>
      <c r="D2718" s="301" t="str">
        <f>IF(B2718&lt;&gt;"",VLOOKUP(B2718,#REF!,3,0),"")</f>
        <v/>
      </c>
      <c r="E2718" s="308"/>
      <c r="F2718" s="308" t="str">
        <f>IF(OR(B2718="",D2718=0),"",VLOOKUP(B2718,#REF!,4,0))</f>
        <v/>
      </c>
      <c r="G2718" s="308" t="str">
        <f>IF(OR(B2718="",D2718=0),"",VLOOKUP(B2718,#REF!,5,0))</f>
        <v/>
      </c>
      <c r="H2718" s="309" t="e">
        <f>#N/A</f>
        <v>#N/A</v>
      </c>
      <c r="I2718" s="486" t="e">
        <f>#N/A</f>
        <v>#N/A</v>
      </c>
      <c r="J2718" s="270" t="e">
        <f>#N/A</f>
        <v>#N/A</v>
      </c>
      <c r="K2718" s="470" t="e">
        <f>#N/A</f>
        <v>#N/A</v>
      </c>
    </row>
    <row r="2719" spans="2:11" ht="15" customHeight="1">
      <c r="B2719" s="299"/>
      <c r="C2719" s="302" t="str">
        <f>IF(B2719&lt;&gt;"",VLOOKUP(B2719,#REF!,2,0),"")</f>
        <v/>
      </c>
      <c r="D2719" s="301" t="str">
        <f>IF(B2719&lt;&gt;"",VLOOKUP(B2719,#REF!,3,0),"")</f>
        <v/>
      </c>
      <c r="E2719" s="308"/>
      <c r="F2719" s="308" t="str">
        <f>IF(OR(B2719="",D2719=0),"",VLOOKUP(B2719,#REF!,4,0))</f>
        <v/>
      </c>
      <c r="G2719" s="308" t="str">
        <f>IF(OR(B2719="",D2719=0),"",VLOOKUP(B2719,#REF!,5,0))</f>
        <v/>
      </c>
      <c r="H2719" s="309" t="e">
        <f>#N/A</f>
        <v>#N/A</v>
      </c>
      <c r="I2719" s="486" t="e">
        <f>#N/A</f>
        <v>#N/A</v>
      </c>
      <c r="J2719" s="270" t="e">
        <f>#N/A</f>
        <v>#N/A</v>
      </c>
      <c r="K2719" s="470" t="e">
        <f>#N/A</f>
        <v>#N/A</v>
      </c>
    </row>
    <row r="2720" spans="2:11" ht="15" customHeight="1">
      <c r="B2720" s="299"/>
      <c r="C2720" s="302" t="str">
        <f>IF(B2720&lt;&gt;"",VLOOKUP(B2720,#REF!,2,0),"")</f>
        <v/>
      </c>
      <c r="D2720" s="301" t="str">
        <f>IF(B2720&lt;&gt;"",VLOOKUP(B2720,#REF!,3,0),"")</f>
        <v/>
      </c>
      <c r="E2720" s="308"/>
      <c r="F2720" s="308" t="str">
        <f>IF(OR(B2720="",D2720=0),"",VLOOKUP(B2720,#REF!,4,0))</f>
        <v/>
      </c>
      <c r="G2720" s="308" t="str">
        <f>IF(OR(B2720="",D2720=0),"",VLOOKUP(B2720,#REF!,5,0))</f>
        <v/>
      </c>
      <c r="H2720" s="309" t="e">
        <f>#N/A</f>
        <v>#N/A</v>
      </c>
      <c r="I2720" s="486" t="e">
        <f>#N/A</f>
        <v>#N/A</v>
      </c>
      <c r="J2720" s="270" t="e">
        <f>#N/A</f>
        <v>#N/A</v>
      </c>
      <c r="K2720" s="470" t="e">
        <f>#N/A</f>
        <v>#N/A</v>
      </c>
    </row>
    <row r="2721" spans="2:11" ht="15" customHeight="1">
      <c r="B2721" s="299"/>
      <c r="C2721" s="302" t="str">
        <f>IF(B2721&lt;&gt;"",VLOOKUP(B2721,#REF!,2,0),"")</f>
        <v/>
      </c>
      <c r="D2721" s="301" t="str">
        <f>IF(B2721&lt;&gt;"",VLOOKUP(B2721,#REF!,3,0),"")</f>
        <v/>
      </c>
      <c r="E2721" s="308"/>
      <c r="F2721" s="308" t="str">
        <f>IF(OR(B2721="",D2721=0),"",VLOOKUP(B2721,#REF!,4,0))</f>
        <v/>
      </c>
      <c r="G2721" s="308" t="str">
        <f>IF(OR(B2721="",D2721=0),"",VLOOKUP(B2721,#REF!,5,0))</f>
        <v/>
      </c>
      <c r="H2721" s="309" t="e">
        <f>#N/A</f>
        <v>#N/A</v>
      </c>
      <c r="I2721" s="486" t="e">
        <f>#N/A</f>
        <v>#N/A</v>
      </c>
      <c r="J2721" s="270" t="e">
        <f>#N/A</f>
        <v>#N/A</v>
      </c>
      <c r="K2721" s="470" t="e">
        <f>#N/A</f>
        <v>#N/A</v>
      </c>
    </row>
    <row r="2722" spans="2:11" ht="15" customHeight="1">
      <c r="B2722" s="299"/>
      <c r="C2722" s="302" t="str">
        <f>IF(B2722&lt;&gt;"",VLOOKUP(B2722,#REF!,2,0),"")</f>
        <v/>
      </c>
      <c r="D2722" s="301" t="str">
        <f>IF(B2722&lt;&gt;"",VLOOKUP(B2722,#REF!,3,0),"")</f>
        <v/>
      </c>
      <c r="E2722" s="308"/>
      <c r="F2722" s="308" t="str">
        <f>IF(OR(B2722="",D2722=0),"",VLOOKUP(B2722,#REF!,4,0))</f>
        <v/>
      </c>
      <c r="G2722" s="308" t="str">
        <f>IF(OR(B2722="",D2722=0),"",VLOOKUP(B2722,#REF!,5,0))</f>
        <v/>
      </c>
      <c r="H2722" s="309" t="e">
        <f>#N/A</f>
        <v>#N/A</v>
      </c>
      <c r="I2722" s="486" t="e">
        <f>#N/A</f>
        <v>#N/A</v>
      </c>
      <c r="J2722" s="270" t="e">
        <f>#N/A</f>
        <v>#N/A</v>
      </c>
      <c r="K2722" s="470" t="e">
        <f>#N/A</f>
        <v>#N/A</v>
      </c>
    </row>
    <row r="2723" spans="2:11" ht="15" customHeight="1">
      <c r="B2723" s="299"/>
      <c r="C2723" s="302" t="str">
        <f>IF(B2723&lt;&gt;"",VLOOKUP(B2723,#REF!,2,0),"")</f>
        <v/>
      </c>
      <c r="D2723" s="301" t="str">
        <f>IF(B2723&lt;&gt;"",VLOOKUP(B2723,#REF!,3,0),"")</f>
        <v/>
      </c>
      <c r="E2723" s="308"/>
      <c r="F2723" s="308" t="str">
        <f>IF(OR(B2723="",D2723=0),"",VLOOKUP(B2723,#REF!,4,0))</f>
        <v/>
      </c>
      <c r="G2723" s="308" t="str">
        <f>IF(OR(B2723="",D2723=0),"",VLOOKUP(B2723,#REF!,5,0))</f>
        <v/>
      </c>
      <c r="H2723" s="309" t="e">
        <f>#N/A</f>
        <v>#N/A</v>
      </c>
      <c r="I2723" s="486" t="e">
        <f>#N/A</f>
        <v>#N/A</v>
      </c>
      <c r="J2723" s="270" t="e">
        <f>#N/A</f>
        <v>#N/A</v>
      </c>
      <c r="K2723" s="470" t="e">
        <f>#N/A</f>
        <v>#N/A</v>
      </c>
    </row>
    <row r="2724" spans="2:11" ht="15" customHeight="1">
      <c r="B2724" s="299"/>
      <c r="C2724" s="302" t="str">
        <f>IF(B2724&lt;&gt;"",VLOOKUP(B2724,#REF!,2,0),"")</f>
        <v/>
      </c>
      <c r="D2724" s="301" t="str">
        <f>IF(B2724&lt;&gt;"",VLOOKUP(B2724,#REF!,3,0),"")</f>
        <v/>
      </c>
      <c r="E2724" s="308"/>
      <c r="F2724" s="308" t="str">
        <f>IF(OR(B2724="",D2724=0),"",VLOOKUP(B2724,#REF!,4,0))</f>
        <v/>
      </c>
      <c r="G2724" s="308" t="str">
        <f>IF(OR(B2724="",D2724=0),"",VLOOKUP(B2724,#REF!,5,0))</f>
        <v/>
      </c>
      <c r="H2724" s="309" t="e">
        <f>#N/A</f>
        <v>#N/A</v>
      </c>
      <c r="I2724" s="486" t="e">
        <f>#N/A</f>
        <v>#N/A</v>
      </c>
      <c r="J2724" s="270" t="e">
        <f>#N/A</f>
        <v>#N/A</v>
      </c>
      <c r="K2724" s="470" t="e">
        <f>#N/A</f>
        <v>#N/A</v>
      </c>
    </row>
    <row r="2725" spans="2:11" ht="15" customHeight="1">
      <c r="B2725" s="299"/>
      <c r="C2725" s="302" t="str">
        <f>IF(B2725&lt;&gt;"",VLOOKUP(B2725,#REF!,2,0),"")</f>
        <v/>
      </c>
      <c r="D2725" s="301" t="str">
        <f>IF(B2725&lt;&gt;"",VLOOKUP(B2725,#REF!,3,0),"")</f>
        <v/>
      </c>
      <c r="E2725" s="308"/>
      <c r="F2725" s="308" t="str">
        <f>IF(OR(B2725="",D2725=0),"",VLOOKUP(B2725,#REF!,4,0))</f>
        <v/>
      </c>
      <c r="G2725" s="308" t="str">
        <f>IF(OR(B2725="",D2725=0),"",VLOOKUP(B2725,#REF!,5,0))</f>
        <v/>
      </c>
      <c r="H2725" s="309" t="e">
        <f>#N/A</f>
        <v>#N/A</v>
      </c>
      <c r="I2725" s="486" t="e">
        <f>#N/A</f>
        <v>#N/A</v>
      </c>
      <c r="J2725" s="270" t="e">
        <f>#N/A</f>
        <v>#N/A</v>
      </c>
      <c r="K2725" s="470" t="e">
        <f>#N/A</f>
        <v>#N/A</v>
      </c>
    </row>
    <row r="2726" spans="2:11" ht="15" customHeight="1">
      <c r="B2726" s="299"/>
      <c r="C2726" s="302" t="str">
        <f>IF(B2726&lt;&gt;"",VLOOKUP(B2726,#REF!,2,0),"")</f>
        <v/>
      </c>
      <c r="D2726" s="301" t="str">
        <f>IF(B2726&lt;&gt;"",VLOOKUP(B2726,#REF!,3,0),"")</f>
        <v/>
      </c>
      <c r="E2726" s="308"/>
      <c r="F2726" s="308" t="str">
        <f>IF(OR(B2726="",D2726=0),"",VLOOKUP(B2726,#REF!,4,0))</f>
        <v/>
      </c>
      <c r="G2726" s="308" t="str">
        <f>IF(OR(B2726="",D2726=0),"",VLOOKUP(B2726,#REF!,5,0))</f>
        <v/>
      </c>
      <c r="H2726" s="309" t="e">
        <f>#N/A</f>
        <v>#N/A</v>
      </c>
      <c r="I2726" s="486" t="e">
        <f>#N/A</f>
        <v>#N/A</v>
      </c>
      <c r="J2726" s="270" t="e">
        <f>#N/A</f>
        <v>#N/A</v>
      </c>
      <c r="K2726" s="470" t="e">
        <f>#N/A</f>
        <v>#N/A</v>
      </c>
    </row>
    <row r="2727" spans="2:11" ht="15" customHeight="1">
      <c r="B2727" s="299"/>
      <c r="C2727" s="302" t="str">
        <f>IF(B2727&lt;&gt;"",VLOOKUP(B2727,#REF!,2,0),"")</f>
        <v/>
      </c>
      <c r="D2727" s="301" t="str">
        <f>IF(B2727&lt;&gt;"",VLOOKUP(B2727,#REF!,3,0),"")</f>
        <v/>
      </c>
      <c r="E2727" s="308"/>
      <c r="F2727" s="308" t="str">
        <f>IF(OR(B2727="",D2727=0),"",VLOOKUP(B2727,#REF!,4,0))</f>
        <v/>
      </c>
      <c r="G2727" s="308" t="str">
        <f>IF(OR(B2727="",D2727=0),"",VLOOKUP(B2727,#REF!,5,0))</f>
        <v/>
      </c>
      <c r="H2727" s="309" t="e">
        <f>#N/A</f>
        <v>#N/A</v>
      </c>
      <c r="I2727" s="486" t="e">
        <f>#N/A</f>
        <v>#N/A</v>
      </c>
      <c r="J2727" s="270" t="e">
        <f>#N/A</f>
        <v>#N/A</v>
      </c>
      <c r="K2727" s="470" t="e">
        <f>#N/A</f>
        <v>#N/A</v>
      </c>
    </row>
    <row r="2728" spans="2:11" ht="15" customHeight="1">
      <c r="B2728" s="299"/>
      <c r="C2728" s="302" t="str">
        <f>IF(B2728&lt;&gt;"",VLOOKUP(B2728,#REF!,2,0),"")</f>
        <v/>
      </c>
      <c r="D2728" s="301" t="str">
        <f>IF(B2728&lt;&gt;"",VLOOKUP(B2728,#REF!,3,0),"")</f>
        <v/>
      </c>
      <c r="E2728" s="308"/>
      <c r="F2728" s="308" t="str">
        <f>IF(OR(B2728="",D2728=0),"",VLOOKUP(B2728,#REF!,4,0))</f>
        <v/>
      </c>
      <c r="G2728" s="308" t="str">
        <f>IF(OR(B2728="",D2728=0),"",VLOOKUP(B2728,#REF!,5,0))</f>
        <v/>
      </c>
      <c r="H2728" s="309" t="e">
        <f>#N/A</f>
        <v>#N/A</v>
      </c>
      <c r="I2728" s="486" t="e">
        <f>#N/A</f>
        <v>#N/A</v>
      </c>
      <c r="J2728" s="270" t="e">
        <f>#N/A</f>
        <v>#N/A</v>
      </c>
      <c r="K2728" s="470" t="e">
        <f>#N/A</f>
        <v>#N/A</v>
      </c>
    </row>
    <row r="2729" spans="2:11" ht="15" customHeight="1">
      <c r="B2729" s="299"/>
      <c r="C2729" s="302" t="str">
        <f>IF(B2729&lt;&gt;"",VLOOKUP(B2729,#REF!,2,0),"")</f>
        <v/>
      </c>
      <c r="D2729" s="301" t="str">
        <f>IF(B2729&lt;&gt;"",VLOOKUP(B2729,#REF!,3,0),"")</f>
        <v/>
      </c>
      <c r="E2729" s="308"/>
      <c r="F2729" s="308" t="str">
        <f>IF(OR(B2729="",D2729=0),"",VLOOKUP(B2729,#REF!,4,0))</f>
        <v/>
      </c>
      <c r="G2729" s="308" t="str">
        <f>IF(OR(B2729="",D2729=0),"",VLOOKUP(B2729,#REF!,5,0))</f>
        <v/>
      </c>
      <c r="H2729" s="309" t="e">
        <f>#N/A</f>
        <v>#N/A</v>
      </c>
      <c r="I2729" s="486" t="e">
        <f>#N/A</f>
        <v>#N/A</v>
      </c>
      <c r="J2729" s="270" t="e">
        <f>#N/A</f>
        <v>#N/A</v>
      </c>
      <c r="K2729" s="470" t="e">
        <f>#N/A</f>
        <v>#N/A</v>
      </c>
    </row>
    <row r="2730" spans="2:11" ht="15" customHeight="1">
      <c r="B2730" s="299"/>
      <c r="C2730" s="302" t="str">
        <f>IF(B2730&lt;&gt;"",VLOOKUP(B2730,#REF!,2,0),"")</f>
        <v/>
      </c>
      <c r="D2730" s="301" t="str">
        <f>IF(B2730&lt;&gt;"",VLOOKUP(B2730,#REF!,3,0),"")</f>
        <v/>
      </c>
      <c r="E2730" s="308"/>
      <c r="F2730" s="308" t="str">
        <f>IF(OR(B2730="",D2730=0),"",VLOOKUP(B2730,#REF!,4,0))</f>
        <v/>
      </c>
      <c r="G2730" s="308" t="str">
        <f>IF(OR(B2730="",D2730=0),"",VLOOKUP(B2730,#REF!,5,0))</f>
        <v/>
      </c>
      <c r="H2730" s="309" t="e">
        <f>#N/A</f>
        <v>#N/A</v>
      </c>
      <c r="I2730" s="486" t="e">
        <f>#N/A</f>
        <v>#N/A</v>
      </c>
      <c r="J2730" s="270" t="e">
        <f>#N/A</f>
        <v>#N/A</v>
      </c>
      <c r="K2730" s="470" t="e">
        <f>#N/A</f>
        <v>#N/A</v>
      </c>
    </row>
    <row r="2731" spans="2:11" ht="15" customHeight="1">
      <c r="B2731" s="299"/>
      <c r="C2731" s="302" t="str">
        <f>IF(B2731&lt;&gt;"",VLOOKUP(B2731,#REF!,2,0),"")</f>
        <v/>
      </c>
      <c r="D2731" s="301" t="str">
        <f>IF(B2731&lt;&gt;"",VLOOKUP(B2731,#REF!,3,0),"")</f>
        <v/>
      </c>
      <c r="E2731" s="308"/>
      <c r="F2731" s="308" t="str">
        <f>IF(OR(B2731="",D2731=0),"",VLOOKUP(B2731,#REF!,4,0))</f>
        <v/>
      </c>
      <c r="G2731" s="308" t="str">
        <f>IF(OR(B2731="",D2731=0),"",VLOOKUP(B2731,#REF!,5,0))</f>
        <v/>
      </c>
      <c r="H2731" s="309" t="e">
        <f>#N/A</f>
        <v>#N/A</v>
      </c>
      <c r="I2731" s="486" t="e">
        <f>#N/A</f>
        <v>#N/A</v>
      </c>
      <c r="J2731" s="270" t="e">
        <f>#N/A</f>
        <v>#N/A</v>
      </c>
      <c r="K2731" s="470" t="e">
        <f>#N/A</f>
        <v>#N/A</v>
      </c>
    </row>
    <row r="2732" spans="2:11" ht="15" customHeight="1">
      <c r="B2732" s="299"/>
      <c r="C2732" s="302" t="str">
        <f>IF(B2732&lt;&gt;"",VLOOKUP(B2732,#REF!,2,0),"")</f>
        <v/>
      </c>
      <c r="D2732" s="301" t="str">
        <f>IF(B2732&lt;&gt;"",VLOOKUP(B2732,#REF!,3,0),"")</f>
        <v/>
      </c>
      <c r="E2732" s="308"/>
      <c r="F2732" s="308" t="str">
        <f>IF(OR(B2732="",D2732=0),"",VLOOKUP(B2732,#REF!,4,0))</f>
        <v/>
      </c>
      <c r="G2732" s="308" t="str">
        <f>IF(OR(B2732="",D2732=0),"",VLOOKUP(B2732,#REF!,5,0))</f>
        <v/>
      </c>
      <c r="H2732" s="309" t="e">
        <f>#N/A</f>
        <v>#N/A</v>
      </c>
      <c r="I2732" s="486" t="e">
        <f>#N/A</f>
        <v>#N/A</v>
      </c>
      <c r="J2732" s="270" t="e">
        <f>#N/A</f>
        <v>#N/A</v>
      </c>
      <c r="K2732" s="470" t="e">
        <f>#N/A</f>
        <v>#N/A</v>
      </c>
    </row>
    <row r="2733" spans="2:11" ht="15" customHeight="1">
      <c r="B2733" s="299"/>
      <c r="C2733" s="302" t="str">
        <f>IF(B2733&lt;&gt;"",VLOOKUP(B2733,#REF!,2,0),"")</f>
        <v/>
      </c>
      <c r="D2733" s="301" t="str">
        <f>IF(B2733&lt;&gt;"",VLOOKUP(B2733,#REF!,3,0),"")</f>
        <v/>
      </c>
      <c r="E2733" s="308"/>
      <c r="F2733" s="308" t="str">
        <f>IF(OR(B2733="",D2733=0),"",VLOOKUP(B2733,#REF!,4,0))</f>
        <v/>
      </c>
      <c r="G2733" s="308" t="str">
        <f>IF(OR(B2733="",D2733=0),"",VLOOKUP(B2733,#REF!,5,0))</f>
        <v/>
      </c>
      <c r="H2733" s="309" t="e">
        <f>#N/A</f>
        <v>#N/A</v>
      </c>
      <c r="I2733" s="486" t="e">
        <f>#N/A</f>
        <v>#N/A</v>
      </c>
      <c r="J2733" s="270" t="e">
        <f>#N/A</f>
        <v>#N/A</v>
      </c>
      <c r="K2733" s="470" t="e">
        <f>#N/A</f>
        <v>#N/A</v>
      </c>
    </row>
    <row r="2734" spans="2:11" ht="15" customHeight="1">
      <c r="B2734" s="299"/>
      <c r="C2734" s="302" t="str">
        <f>IF(B2734&lt;&gt;"",VLOOKUP(B2734,#REF!,2,0),"")</f>
        <v/>
      </c>
      <c r="D2734" s="301" t="str">
        <f>IF(B2734&lt;&gt;"",VLOOKUP(B2734,#REF!,3,0),"")</f>
        <v/>
      </c>
      <c r="E2734" s="308"/>
      <c r="F2734" s="308" t="str">
        <f>IF(OR(B2734="",D2734=0),"",VLOOKUP(B2734,#REF!,4,0))</f>
        <v/>
      </c>
      <c r="G2734" s="308" t="str">
        <f>IF(OR(B2734="",D2734=0),"",VLOOKUP(B2734,#REF!,5,0))</f>
        <v/>
      </c>
      <c r="H2734" s="309" t="e">
        <f>#N/A</f>
        <v>#N/A</v>
      </c>
      <c r="I2734" s="486" t="e">
        <f>#N/A</f>
        <v>#N/A</v>
      </c>
      <c r="J2734" s="270" t="e">
        <f>#N/A</f>
        <v>#N/A</v>
      </c>
      <c r="K2734" s="470" t="e">
        <f>#N/A</f>
        <v>#N/A</v>
      </c>
    </row>
    <row r="2735" spans="2:11" ht="15" customHeight="1">
      <c r="B2735" s="299"/>
      <c r="C2735" s="302" t="str">
        <f>IF(B2735&lt;&gt;"",VLOOKUP(B2735,#REF!,2,0),"")</f>
        <v/>
      </c>
      <c r="D2735" s="301" t="str">
        <f>IF(B2735&lt;&gt;"",VLOOKUP(B2735,#REF!,3,0),"")</f>
        <v/>
      </c>
      <c r="E2735" s="308"/>
      <c r="F2735" s="308" t="str">
        <f>IF(OR(B2735="",D2735=0),"",VLOOKUP(B2735,#REF!,4,0))</f>
        <v/>
      </c>
      <c r="G2735" s="308" t="str">
        <f>IF(OR(B2735="",D2735=0),"",VLOOKUP(B2735,#REF!,5,0))</f>
        <v/>
      </c>
      <c r="H2735" s="309" t="e">
        <f>#N/A</f>
        <v>#N/A</v>
      </c>
      <c r="I2735" s="486" t="e">
        <f>#N/A</f>
        <v>#N/A</v>
      </c>
      <c r="J2735" s="270" t="e">
        <f>#N/A</f>
        <v>#N/A</v>
      </c>
      <c r="K2735" s="470" t="e">
        <f>#N/A</f>
        <v>#N/A</v>
      </c>
    </row>
    <row r="2736" spans="2:11" ht="15" customHeight="1">
      <c r="B2736" s="299"/>
      <c r="C2736" s="302" t="str">
        <f>IF(B2736&lt;&gt;"",VLOOKUP(B2736,#REF!,2,0),"")</f>
        <v/>
      </c>
      <c r="D2736" s="301" t="str">
        <f>IF(B2736&lt;&gt;"",VLOOKUP(B2736,#REF!,3,0),"")</f>
        <v/>
      </c>
      <c r="E2736" s="308"/>
      <c r="F2736" s="308" t="str">
        <f>IF(OR(B2736="",D2736=0),"",VLOOKUP(B2736,#REF!,4,0))</f>
        <v/>
      </c>
      <c r="G2736" s="308" t="str">
        <f>IF(OR(B2736="",D2736=0),"",VLOOKUP(B2736,#REF!,5,0))</f>
        <v/>
      </c>
      <c r="H2736" s="309" t="e">
        <f>#N/A</f>
        <v>#N/A</v>
      </c>
      <c r="I2736" s="486" t="e">
        <f>#N/A</f>
        <v>#N/A</v>
      </c>
      <c r="J2736" s="270" t="e">
        <f>#N/A</f>
        <v>#N/A</v>
      </c>
      <c r="K2736" s="470" t="e">
        <f>#N/A</f>
        <v>#N/A</v>
      </c>
    </row>
    <row r="2737" spans="2:11" ht="15" customHeight="1">
      <c r="B2737" s="299"/>
      <c r="C2737" s="302" t="str">
        <f>IF(B2737&lt;&gt;"",VLOOKUP(B2737,#REF!,2,0),"")</f>
        <v/>
      </c>
      <c r="D2737" s="301" t="str">
        <f>IF(B2737&lt;&gt;"",VLOOKUP(B2737,#REF!,3,0),"")</f>
        <v/>
      </c>
      <c r="E2737" s="308"/>
      <c r="F2737" s="308" t="str">
        <f>IF(OR(B2737="",D2737=0),"",VLOOKUP(B2737,#REF!,4,0))</f>
        <v/>
      </c>
      <c r="G2737" s="308" t="str">
        <f>IF(OR(B2737="",D2737=0),"",VLOOKUP(B2737,#REF!,5,0))</f>
        <v/>
      </c>
      <c r="H2737" s="309" t="e">
        <f>#N/A</f>
        <v>#N/A</v>
      </c>
      <c r="I2737" s="486" t="e">
        <f>#N/A</f>
        <v>#N/A</v>
      </c>
      <c r="J2737" s="270" t="e">
        <f>#N/A</f>
        <v>#N/A</v>
      </c>
      <c r="K2737" s="470" t="e">
        <f>#N/A</f>
        <v>#N/A</v>
      </c>
    </row>
    <row r="2738" spans="2:11" ht="15" customHeight="1">
      <c r="B2738" s="299"/>
      <c r="C2738" s="302" t="str">
        <f>IF(B2738&lt;&gt;"",VLOOKUP(B2738,#REF!,2,0),"")</f>
        <v/>
      </c>
      <c r="D2738" s="301" t="str">
        <f>IF(B2738&lt;&gt;"",VLOOKUP(B2738,#REF!,3,0),"")</f>
        <v/>
      </c>
      <c r="E2738" s="308"/>
      <c r="F2738" s="308" t="str">
        <f>IF(OR(B2738="",D2738=0),"",VLOOKUP(B2738,#REF!,4,0))</f>
        <v/>
      </c>
      <c r="G2738" s="308" t="str">
        <f>IF(OR(B2738="",D2738=0),"",VLOOKUP(B2738,#REF!,5,0))</f>
        <v/>
      </c>
      <c r="H2738" s="309" t="e">
        <f>#N/A</f>
        <v>#N/A</v>
      </c>
      <c r="I2738" s="486" t="e">
        <f>#N/A</f>
        <v>#N/A</v>
      </c>
      <c r="J2738" s="270" t="e">
        <f>#N/A</f>
        <v>#N/A</v>
      </c>
      <c r="K2738" s="470" t="e">
        <f>#N/A</f>
        <v>#N/A</v>
      </c>
    </row>
    <row r="2739" spans="2:11" ht="15" customHeight="1">
      <c r="B2739" s="299"/>
      <c r="C2739" s="302" t="str">
        <f>IF(B2739&lt;&gt;"",VLOOKUP(B2739,#REF!,2,0),"")</f>
        <v/>
      </c>
      <c r="D2739" s="301" t="str">
        <f>IF(B2739&lt;&gt;"",VLOOKUP(B2739,#REF!,3,0),"")</f>
        <v/>
      </c>
      <c r="E2739" s="308"/>
      <c r="F2739" s="308" t="str">
        <f>IF(OR(B2739="",D2739=0),"",VLOOKUP(B2739,#REF!,4,0))</f>
        <v/>
      </c>
      <c r="G2739" s="308" t="str">
        <f>IF(OR(B2739="",D2739=0),"",VLOOKUP(B2739,#REF!,5,0))</f>
        <v/>
      </c>
      <c r="H2739" s="309" t="e">
        <f>#N/A</f>
        <v>#N/A</v>
      </c>
      <c r="I2739" s="486" t="e">
        <f>#N/A</f>
        <v>#N/A</v>
      </c>
      <c r="J2739" s="270" t="e">
        <f>#N/A</f>
        <v>#N/A</v>
      </c>
      <c r="K2739" s="470" t="e">
        <f>#N/A</f>
        <v>#N/A</v>
      </c>
    </row>
    <row r="2740" spans="2:11" ht="15" customHeight="1">
      <c r="B2740" s="299"/>
      <c r="C2740" s="302" t="str">
        <f>IF(B2740&lt;&gt;"",VLOOKUP(B2740,#REF!,2,0),"")</f>
        <v/>
      </c>
      <c r="D2740" s="301" t="str">
        <f>IF(B2740&lt;&gt;"",VLOOKUP(B2740,#REF!,3,0),"")</f>
        <v/>
      </c>
      <c r="E2740" s="308"/>
      <c r="F2740" s="308" t="str">
        <f>IF(OR(B2740="",D2740=0),"",VLOOKUP(B2740,#REF!,4,0))</f>
        <v/>
      </c>
      <c r="G2740" s="308" t="str">
        <f>IF(OR(B2740="",D2740=0),"",VLOOKUP(B2740,#REF!,5,0))</f>
        <v/>
      </c>
      <c r="H2740" s="309" t="e">
        <f>#N/A</f>
        <v>#N/A</v>
      </c>
      <c r="I2740" s="486" t="e">
        <f>#N/A</f>
        <v>#N/A</v>
      </c>
      <c r="J2740" s="270" t="e">
        <f>#N/A</f>
        <v>#N/A</v>
      </c>
      <c r="K2740" s="470" t="e">
        <f>#N/A</f>
        <v>#N/A</v>
      </c>
    </row>
    <row r="2741" spans="2:11" ht="15" customHeight="1">
      <c r="B2741" s="299"/>
      <c r="C2741" s="302" t="str">
        <f>IF(B2741&lt;&gt;"",VLOOKUP(B2741,#REF!,2,0),"")</f>
        <v/>
      </c>
      <c r="D2741" s="301" t="str">
        <f>IF(B2741&lt;&gt;"",VLOOKUP(B2741,#REF!,3,0),"")</f>
        <v/>
      </c>
      <c r="E2741" s="308"/>
      <c r="F2741" s="308" t="str">
        <f>IF(OR(B2741="",D2741=0),"",VLOOKUP(B2741,#REF!,4,0))</f>
        <v/>
      </c>
      <c r="G2741" s="308" t="str">
        <f>IF(OR(B2741="",D2741=0),"",VLOOKUP(B2741,#REF!,5,0))</f>
        <v/>
      </c>
      <c r="H2741" s="309" t="e">
        <f>#N/A</f>
        <v>#N/A</v>
      </c>
      <c r="I2741" s="486" t="e">
        <f>#N/A</f>
        <v>#N/A</v>
      </c>
      <c r="J2741" s="270" t="e">
        <f>#N/A</f>
        <v>#N/A</v>
      </c>
      <c r="K2741" s="470" t="e">
        <f>#N/A</f>
        <v>#N/A</v>
      </c>
    </row>
    <row r="2742" spans="2:11" ht="15" customHeight="1">
      <c r="B2742" s="299"/>
      <c r="C2742" s="302" t="str">
        <f>IF(B2742&lt;&gt;"",VLOOKUP(B2742,#REF!,2,0),"")</f>
        <v/>
      </c>
      <c r="D2742" s="301" t="str">
        <f>IF(B2742&lt;&gt;"",VLOOKUP(B2742,#REF!,3,0),"")</f>
        <v/>
      </c>
      <c r="E2742" s="308"/>
      <c r="F2742" s="308" t="str">
        <f>IF(OR(B2742="",D2742=0),"",VLOOKUP(B2742,#REF!,4,0))</f>
        <v/>
      </c>
      <c r="G2742" s="308" t="str">
        <f>IF(OR(B2742="",D2742=0),"",VLOOKUP(B2742,#REF!,5,0))</f>
        <v/>
      </c>
      <c r="H2742" s="309" t="e">
        <f>#N/A</f>
        <v>#N/A</v>
      </c>
      <c r="I2742" s="486" t="e">
        <f>#N/A</f>
        <v>#N/A</v>
      </c>
      <c r="J2742" s="270" t="e">
        <f>#N/A</f>
        <v>#N/A</v>
      </c>
      <c r="K2742" s="470" t="e">
        <f>#N/A</f>
        <v>#N/A</v>
      </c>
    </row>
    <row r="2743" spans="2:11" ht="15" customHeight="1">
      <c r="B2743" s="299"/>
      <c r="C2743" s="302" t="str">
        <f>IF(B2743&lt;&gt;"",VLOOKUP(B2743,#REF!,2,0),"")</f>
        <v/>
      </c>
      <c r="D2743" s="301" t="str">
        <f>IF(B2743&lt;&gt;"",VLOOKUP(B2743,#REF!,3,0),"")</f>
        <v/>
      </c>
      <c r="E2743" s="308"/>
      <c r="F2743" s="308" t="str">
        <f>IF(OR(B2743="",D2743=0),"",VLOOKUP(B2743,#REF!,4,0))</f>
        <v/>
      </c>
      <c r="G2743" s="308" t="str">
        <f>IF(OR(B2743="",D2743=0),"",VLOOKUP(B2743,#REF!,5,0))</f>
        <v/>
      </c>
      <c r="H2743" s="309" t="e">
        <f>#N/A</f>
        <v>#N/A</v>
      </c>
      <c r="I2743" s="486" t="e">
        <f>#N/A</f>
        <v>#N/A</v>
      </c>
      <c r="J2743" s="270" t="e">
        <f>#N/A</f>
        <v>#N/A</v>
      </c>
      <c r="K2743" s="470" t="e">
        <f>#N/A</f>
        <v>#N/A</v>
      </c>
    </row>
    <row r="2744" spans="2:11" ht="15" customHeight="1">
      <c r="B2744" s="299"/>
      <c r="C2744" s="302" t="str">
        <f>IF(B2744&lt;&gt;"",VLOOKUP(B2744,#REF!,2,0),"")</f>
        <v/>
      </c>
      <c r="D2744" s="301" t="str">
        <f>IF(B2744&lt;&gt;"",VLOOKUP(B2744,#REF!,3,0),"")</f>
        <v/>
      </c>
      <c r="E2744" s="308"/>
      <c r="F2744" s="308" t="str">
        <f>IF(OR(B2744="",D2744=0),"",VLOOKUP(B2744,#REF!,4,0))</f>
        <v/>
      </c>
      <c r="G2744" s="308" t="str">
        <f>IF(OR(B2744="",D2744=0),"",VLOOKUP(B2744,#REF!,5,0))</f>
        <v/>
      </c>
      <c r="H2744" s="309" t="e">
        <f>#N/A</f>
        <v>#N/A</v>
      </c>
      <c r="I2744" s="486" t="e">
        <f>#N/A</f>
        <v>#N/A</v>
      </c>
      <c r="J2744" s="270" t="e">
        <f>#N/A</f>
        <v>#N/A</v>
      </c>
      <c r="K2744" s="470" t="e">
        <f>#N/A</f>
        <v>#N/A</v>
      </c>
    </row>
    <row r="2745" spans="2:11" ht="15" customHeight="1">
      <c r="B2745" s="299"/>
      <c r="C2745" s="302" t="str">
        <f>IF(B2745&lt;&gt;"",VLOOKUP(B2745,#REF!,2,0),"")</f>
        <v/>
      </c>
      <c r="D2745" s="301" t="str">
        <f>IF(B2745&lt;&gt;"",VLOOKUP(B2745,#REF!,3,0),"")</f>
        <v/>
      </c>
      <c r="E2745" s="308"/>
      <c r="F2745" s="308" t="str">
        <f>IF(OR(B2745="",D2745=0),"",VLOOKUP(B2745,#REF!,4,0))</f>
        <v/>
      </c>
      <c r="G2745" s="308" t="str">
        <f>IF(OR(B2745="",D2745=0),"",VLOOKUP(B2745,#REF!,5,0))</f>
        <v/>
      </c>
      <c r="H2745" s="309" t="e">
        <f>#N/A</f>
        <v>#N/A</v>
      </c>
      <c r="I2745" s="486" t="e">
        <f>#N/A</f>
        <v>#N/A</v>
      </c>
      <c r="J2745" s="270" t="e">
        <f>#N/A</f>
        <v>#N/A</v>
      </c>
      <c r="K2745" s="470" t="e">
        <f>#N/A</f>
        <v>#N/A</v>
      </c>
    </row>
    <row r="2746" spans="2:11" ht="15" customHeight="1">
      <c r="B2746" s="299"/>
      <c r="C2746" s="302" t="str">
        <f>IF(B2746&lt;&gt;"",VLOOKUP(B2746,#REF!,2,0),"")</f>
        <v/>
      </c>
      <c r="D2746" s="301" t="str">
        <f>IF(B2746&lt;&gt;"",VLOOKUP(B2746,#REF!,3,0),"")</f>
        <v/>
      </c>
      <c r="E2746" s="308"/>
      <c r="F2746" s="308" t="str">
        <f>IF(OR(B2746="",D2746=0),"",VLOOKUP(B2746,#REF!,4,0))</f>
        <v/>
      </c>
      <c r="G2746" s="308" t="str">
        <f>IF(OR(B2746="",D2746=0),"",VLOOKUP(B2746,#REF!,5,0))</f>
        <v/>
      </c>
      <c r="H2746" s="309" t="e">
        <f>#N/A</f>
        <v>#N/A</v>
      </c>
      <c r="I2746" s="486" t="e">
        <f>#N/A</f>
        <v>#N/A</v>
      </c>
      <c r="J2746" s="270" t="e">
        <f>#N/A</f>
        <v>#N/A</v>
      </c>
      <c r="K2746" s="470" t="e">
        <f>#N/A</f>
        <v>#N/A</v>
      </c>
    </row>
    <row r="2747" spans="2:11" ht="15" customHeight="1">
      <c r="B2747" s="299"/>
      <c r="C2747" s="302" t="str">
        <f>IF(B2747&lt;&gt;"",VLOOKUP(B2747,#REF!,2,0),"")</f>
        <v/>
      </c>
      <c r="D2747" s="301" t="str">
        <f>IF(B2747&lt;&gt;"",VLOOKUP(B2747,#REF!,3,0),"")</f>
        <v/>
      </c>
      <c r="E2747" s="308"/>
      <c r="F2747" s="308" t="str">
        <f>IF(OR(B2747="",D2747=0),"",VLOOKUP(B2747,#REF!,4,0))</f>
        <v/>
      </c>
      <c r="G2747" s="308" t="str">
        <f>IF(OR(B2747="",D2747=0),"",VLOOKUP(B2747,#REF!,5,0))</f>
        <v/>
      </c>
      <c r="H2747" s="309" t="e">
        <f>#N/A</f>
        <v>#N/A</v>
      </c>
      <c r="I2747" s="486" t="e">
        <f>#N/A</f>
        <v>#N/A</v>
      </c>
      <c r="J2747" s="270" t="e">
        <f>#N/A</f>
        <v>#N/A</v>
      </c>
      <c r="K2747" s="470" t="e">
        <f>#N/A</f>
        <v>#N/A</v>
      </c>
    </row>
    <row r="2748" spans="2:11" ht="15" customHeight="1">
      <c r="B2748" s="299"/>
      <c r="C2748" s="302" t="str">
        <f>IF(B2748&lt;&gt;"",VLOOKUP(B2748,#REF!,2,0),"")</f>
        <v/>
      </c>
      <c r="D2748" s="301" t="str">
        <f>IF(B2748&lt;&gt;"",VLOOKUP(B2748,#REF!,3,0),"")</f>
        <v/>
      </c>
      <c r="E2748" s="308"/>
      <c r="F2748" s="308" t="str">
        <f>IF(OR(B2748="",D2748=0),"",VLOOKUP(B2748,#REF!,4,0))</f>
        <v/>
      </c>
      <c r="G2748" s="308" t="str">
        <f>IF(OR(B2748="",D2748=0),"",VLOOKUP(B2748,#REF!,5,0))</f>
        <v/>
      </c>
      <c r="H2748" s="309" t="e">
        <f>#N/A</f>
        <v>#N/A</v>
      </c>
      <c r="I2748" s="486" t="e">
        <f>#N/A</f>
        <v>#N/A</v>
      </c>
      <c r="J2748" s="270" t="e">
        <f>#N/A</f>
        <v>#N/A</v>
      </c>
      <c r="K2748" s="470" t="e">
        <f>#N/A</f>
        <v>#N/A</v>
      </c>
    </row>
    <row r="2749" spans="2:11" ht="15" customHeight="1">
      <c r="B2749" s="299"/>
      <c r="C2749" s="302" t="str">
        <f>IF(B2749&lt;&gt;"",VLOOKUP(B2749,#REF!,2,0),"")</f>
        <v/>
      </c>
      <c r="D2749" s="301" t="str">
        <f>IF(B2749&lt;&gt;"",VLOOKUP(B2749,#REF!,3,0),"")</f>
        <v/>
      </c>
      <c r="E2749" s="308"/>
      <c r="F2749" s="308" t="str">
        <f>IF(OR(B2749="",D2749=0),"",VLOOKUP(B2749,#REF!,4,0))</f>
        <v/>
      </c>
      <c r="G2749" s="308" t="str">
        <f>IF(OR(B2749="",D2749=0),"",VLOOKUP(B2749,#REF!,5,0))</f>
        <v/>
      </c>
      <c r="H2749" s="309" t="e">
        <f>#N/A</f>
        <v>#N/A</v>
      </c>
      <c r="I2749" s="486" t="e">
        <f>#N/A</f>
        <v>#N/A</v>
      </c>
      <c r="J2749" s="270" t="e">
        <f>#N/A</f>
        <v>#N/A</v>
      </c>
      <c r="K2749" s="470" t="e">
        <f>#N/A</f>
        <v>#N/A</v>
      </c>
    </row>
    <row r="2750" spans="2:11" ht="15" customHeight="1">
      <c r="B2750" s="299"/>
      <c r="C2750" s="302" t="str">
        <f>IF(B2750&lt;&gt;"",VLOOKUP(B2750,#REF!,2,0),"")</f>
        <v/>
      </c>
      <c r="D2750" s="301" t="str">
        <f>IF(B2750&lt;&gt;"",VLOOKUP(B2750,#REF!,3,0),"")</f>
        <v/>
      </c>
      <c r="E2750" s="308"/>
      <c r="F2750" s="308" t="str">
        <f>IF(OR(B2750="",D2750=0),"",VLOOKUP(B2750,#REF!,4,0))</f>
        <v/>
      </c>
      <c r="G2750" s="308" t="str">
        <f>IF(OR(B2750="",D2750=0),"",VLOOKUP(B2750,#REF!,5,0))</f>
        <v/>
      </c>
      <c r="H2750" s="309" t="e">
        <f>#N/A</f>
        <v>#N/A</v>
      </c>
      <c r="I2750" s="486" t="e">
        <f>#N/A</f>
        <v>#N/A</v>
      </c>
      <c r="J2750" s="270" t="e">
        <f>#N/A</f>
        <v>#N/A</v>
      </c>
      <c r="K2750" s="470" t="e">
        <f>#N/A</f>
        <v>#N/A</v>
      </c>
    </row>
    <row r="2751" spans="2:11" ht="15" customHeight="1">
      <c r="B2751" s="299"/>
      <c r="C2751" s="302" t="str">
        <f>IF(B2751&lt;&gt;"",VLOOKUP(B2751,#REF!,2,0),"")</f>
        <v/>
      </c>
      <c r="D2751" s="301" t="str">
        <f>IF(B2751&lt;&gt;"",VLOOKUP(B2751,#REF!,3,0),"")</f>
        <v/>
      </c>
      <c r="E2751" s="308"/>
      <c r="F2751" s="308" t="str">
        <f>IF(OR(B2751="",D2751=0),"",VLOOKUP(B2751,#REF!,4,0))</f>
        <v/>
      </c>
      <c r="G2751" s="308" t="str">
        <f>IF(OR(B2751="",D2751=0),"",VLOOKUP(B2751,#REF!,5,0))</f>
        <v/>
      </c>
      <c r="H2751" s="309" t="e">
        <f>#N/A</f>
        <v>#N/A</v>
      </c>
      <c r="I2751" s="486" t="e">
        <f>#N/A</f>
        <v>#N/A</v>
      </c>
      <c r="J2751" s="270" t="e">
        <f>#N/A</f>
        <v>#N/A</v>
      </c>
      <c r="K2751" s="470" t="e">
        <f>#N/A</f>
        <v>#N/A</v>
      </c>
    </row>
    <row r="2752" spans="2:11" ht="15" customHeight="1">
      <c r="B2752" s="299"/>
      <c r="C2752" s="302" t="str">
        <f>IF(B2752&lt;&gt;"",VLOOKUP(B2752,#REF!,2,0),"")</f>
        <v/>
      </c>
      <c r="D2752" s="301" t="str">
        <f>IF(B2752&lt;&gt;"",VLOOKUP(B2752,#REF!,3,0),"")</f>
        <v/>
      </c>
      <c r="E2752" s="308"/>
      <c r="F2752" s="308" t="str">
        <f>IF(OR(B2752="",D2752=0),"",VLOOKUP(B2752,#REF!,4,0))</f>
        <v/>
      </c>
      <c r="G2752" s="308" t="str">
        <f>IF(OR(B2752="",D2752=0),"",VLOOKUP(B2752,#REF!,5,0))</f>
        <v/>
      </c>
      <c r="H2752" s="309" t="e">
        <f>#N/A</f>
        <v>#N/A</v>
      </c>
      <c r="I2752" s="486" t="e">
        <f>#N/A</f>
        <v>#N/A</v>
      </c>
      <c r="J2752" s="270" t="e">
        <f>#N/A</f>
        <v>#N/A</v>
      </c>
      <c r="K2752" s="470" t="e">
        <f>#N/A</f>
        <v>#N/A</v>
      </c>
    </row>
    <row r="2753" spans="2:11" ht="15" customHeight="1">
      <c r="B2753" s="299"/>
      <c r="C2753" s="302" t="str">
        <f>IF(B2753&lt;&gt;"",VLOOKUP(B2753,#REF!,2,0),"")</f>
        <v/>
      </c>
      <c r="D2753" s="301" t="str">
        <f>IF(B2753&lt;&gt;"",VLOOKUP(B2753,#REF!,3,0),"")</f>
        <v/>
      </c>
      <c r="E2753" s="308"/>
      <c r="F2753" s="308" t="str">
        <f>IF(OR(B2753="",D2753=0),"",VLOOKUP(B2753,#REF!,4,0))</f>
        <v/>
      </c>
      <c r="G2753" s="308" t="str">
        <f>IF(OR(B2753="",D2753=0),"",VLOOKUP(B2753,#REF!,5,0))</f>
        <v/>
      </c>
      <c r="H2753" s="309" t="e">
        <f>#N/A</f>
        <v>#N/A</v>
      </c>
      <c r="I2753" s="486" t="e">
        <f>#N/A</f>
        <v>#N/A</v>
      </c>
      <c r="J2753" s="270" t="e">
        <f>#N/A</f>
        <v>#N/A</v>
      </c>
      <c r="K2753" s="470" t="e">
        <f>#N/A</f>
        <v>#N/A</v>
      </c>
    </row>
    <row r="2754" spans="2:11" ht="15" customHeight="1">
      <c r="B2754" s="299"/>
      <c r="C2754" s="302" t="str">
        <f>IF(B2754&lt;&gt;"",VLOOKUP(B2754,#REF!,2,0),"")</f>
        <v/>
      </c>
      <c r="D2754" s="301" t="str">
        <f>IF(B2754&lt;&gt;"",VLOOKUP(B2754,#REF!,3,0),"")</f>
        <v/>
      </c>
      <c r="E2754" s="308"/>
      <c r="F2754" s="308" t="str">
        <f>IF(OR(B2754="",D2754=0),"",VLOOKUP(B2754,#REF!,4,0))</f>
        <v/>
      </c>
      <c r="G2754" s="308" t="str">
        <f>IF(OR(B2754="",D2754=0),"",VLOOKUP(B2754,#REF!,5,0))</f>
        <v/>
      </c>
      <c r="H2754" s="309" t="e">
        <f>#N/A</f>
        <v>#N/A</v>
      </c>
      <c r="I2754" s="486" t="e">
        <f>#N/A</f>
        <v>#N/A</v>
      </c>
      <c r="J2754" s="270" t="e">
        <f>#N/A</f>
        <v>#N/A</v>
      </c>
      <c r="K2754" s="470" t="e">
        <f>#N/A</f>
        <v>#N/A</v>
      </c>
    </row>
    <row r="2755" spans="2:11" ht="15" customHeight="1">
      <c r="B2755" s="299"/>
      <c r="C2755" s="302" t="str">
        <f>IF(B2755&lt;&gt;"",VLOOKUP(B2755,#REF!,2,0),"")</f>
        <v/>
      </c>
      <c r="D2755" s="301" t="str">
        <f>IF(B2755&lt;&gt;"",VLOOKUP(B2755,#REF!,3,0),"")</f>
        <v/>
      </c>
      <c r="E2755" s="308"/>
      <c r="F2755" s="308" t="str">
        <f>IF(OR(B2755="",D2755=0),"",VLOOKUP(B2755,#REF!,4,0))</f>
        <v/>
      </c>
      <c r="G2755" s="308" t="str">
        <f>IF(OR(B2755="",D2755=0),"",VLOOKUP(B2755,#REF!,5,0))</f>
        <v/>
      </c>
      <c r="H2755" s="309" t="e">
        <f>#N/A</f>
        <v>#N/A</v>
      </c>
      <c r="I2755" s="486" t="e">
        <f>#N/A</f>
        <v>#N/A</v>
      </c>
      <c r="J2755" s="270" t="e">
        <f>#N/A</f>
        <v>#N/A</v>
      </c>
      <c r="K2755" s="470" t="e">
        <f>#N/A</f>
        <v>#N/A</v>
      </c>
    </row>
    <row r="2756" spans="2:11" ht="15" customHeight="1">
      <c r="B2756" s="299"/>
      <c r="C2756" s="302" t="str">
        <f>IF(B2756&lt;&gt;"",VLOOKUP(B2756,#REF!,2,0),"")</f>
        <v/>
      </c>
      <c r="D2756" s="301" t="str">
        <f>IF(B2756&lt;&gt;"",VLOOKUP(B2756,#REF!,3,0),"")</f>
        <v/>
      </c>
      <c r="E2756" s="308"/>
      <c r="F2756" s="308" t="str">
        <f>IF(OR(B2756="",D2756=0),"",VLOOKUP(B2756,#REF!,4,0))</f>
        <v/>
      </c>
      <c r="G2756" s="308" t="str">
        <f>IF(OR(B2756="",D2756=0),"",VLOOKUP(B2756,#REF!,5,0))</f>
        <v/>
      </c>
      <c r="H2756" s="309" t="e">
        <f>#N/A</f>
        <v>#N/A</v>
      </c>
      <c r="I2756" s="486" t="e">
        <f>#N/A</f>
        <v>#N/A</v>
      </c>
      <c r="J2756" s="270" t="e">
        <f>#N/A</f>
        <v>#N/A</v>
      </c>
      <c r="K2756" s="470" t="e">
        <f>#N/A</f>
        <v>#N/A</v>
      </c>
    </row>
    <row r="2757" spans="2:11" ht="15" customHeight="1">
      <c r="B2757" s="299"/>
      <c r="C2757" s="302" t="str">
        <f>IF(B2757&lt;&gt;"",VLOOKUP(B2757,#REF!,2,0),"")</f>
        <v/>
      </c>
      <c r="D2757" s="301" t="str">
        <f>IF(B2757&lt;&gt;"",VLOOKUP(B2757,#REF!,3,0),"")</f>
        <v/>
      </c>
      <c r="E2757" s="308"/>
      <c r="F2757" s="308" t="str">
        <f>IF(OR(B2757="",D2757=0),"",VLOOKUP(B2757,#REF!,4,0))</f>
        <v/>
      </c>
      <c r="G2757" s="308" t="str">
        <f>IF(OR(B2757="",D2757=0),"",VLOOKUP(B2757,#REF!,5,0))</f>
        <v/>
      </c>
      <c r="H2757" s="309" t="e">
        <f>#N/A</f>
        <v>#N/A</v>
      </c>
      <c r="I2757" s="486" t="e">
        <f>#N/A</f>
        <v>#N/A</v>
      </c>
      <c r="J2757" s="270" t="e">
        <f>#N/A</f>
        <v>#N/A</v>
      </c>
      <c r="K2757" s="470" t="e">
        <f>#N/A</f>
        <v>#N/A</v>
      </c>
    </row>
    <row r="2758" spans="2:11" ht="15" customHeight="1">
      <c r="B2758" s="299"/>
      <c r="C2758" s="302" t="str">
        <f>IF(B2758&lt;&gt;"",VLOOKUP(B2758,#REF!,2,0),"")</f>
        <v/>
      </c>
      <c r="D2758" s="301" t="str">
        <f>IF(B2758&lt;&gt;"",VLOOKUP(B2758,#REF!,3,0),"")</f>
        <v/>
      </c>
      <c r="E2758" s="308"/>
      <c r="F2758" s="308" t="str">
        <f>IF(OR(B2758="",D2758=0),"",VLOOKUP(B2758,#REF!,4,0))</f>
        <v/>
      </c>
      <c r="G2758" s="308" t="str">
        <f>IF(OR(B2758="",D2758=0),"",VLOOKUP(B2758,#REF!,5,0))</f>
        <v/>
      </c>
      <c r="H2758" s="309" t="e">
        <f>#N/A</f>
        <v>#N/A</v>
      </c>
      <c r="I2758" s="486" t="e">
        <f>#N/A</f>
        <v>#N/A</v>
      </c>
      <c r="J2758" s="270" t="e">
        <f>#N/A</f>
        <v>#N/A</v>
      </c>
      <c r="K2758" s="470" t="e">
        <f>#N/A</f>
        <v>#N/A</v>
      </c>
    </row>
    <row r="2759" spans="2:11" ht="15" customHeight="1">
      <c r="B2759" s="299"/>
      <c r="C2759" s="302" t="str">
        <f>IF(B2759&lt;&gt;"",VLOOKUP(B2759,#REF!,2,0),"")</f>
        <v/>
      </c>
      <c r="D2759" s="301" t="str">
        <f>IF(B2759&lt;&gt;"",VLOOKUP(B2759,#REF!,3,0),"")</f>
        <v/>
      </c>
      <c r="E2759" s="308"/>
      <c r="F2759" s="308" t="str">
        <f>IF(OR(B2759="",D2759=0),"",VLOOKUP(B2759,#REF!,4,0))</f>
        <v/>
      </c>
      <c r="G2759" s="308" t="str">
        <f>IF(OR(B2759="",D2759=0),"",VLOOKUP(B2759,#REF!,5,0))</f>
        <v/>
      </c>
      <c r="H2759" s="309" t="e">
        <f>#N/A</f>
        <v>#N/A</v>
      </c>
      <c r="I2759" s="486" t="e">
        <f>#N/A</f>
        <v>#N/A</v>
      </c>
      <c r="J2759" s="270" t="e">
        <f>#N/A</f>
        <v>#N/A</v>
      </c>
      <c r="K2759" s="470" t="e">
        <f>#N/A</f>
        <v>#N/A</v>
      </c>
    </row>
    <row r="2760" spans="2:11" ht="15" customHeight="1">
      <c r="B2760" s="299"/>
      <c r="C2760" s="302" t="str">
        <f>IF(B2760&lt;&gt;"",VLOOKUP(B2760,#REF!,2,0),"")</f>
        <v/>
      </c>
      <c r="D2760" s="301" t="str">
        <f>IF(B2760&lt;&gt;"",VLOOKUP(B2760,#REF!,3,0),"")</f>
        <v/>
      </c>
      <c r="E2760" s="308"/>
      <c r="F2760" s="308" t="str">
        <f>IF(OR(B2760="",D2760=0),"",VLOOKUP(B2760,#REF!,4,0))</f>
        <v/>
      </c>
      <c r="G2760" s="308" t="str">
        <f>IF(OR(B2760="",D2760=0),"",VLOOKUP(B2760,#REF!,5,0))</f>
        <v/>
      </c>
      <c r="H2760" s="309" t="e">
        <f>#N/A</f>
        <v>#N/A</v>
      </c>
      <c r="I2760" s="486" t="e">
        <f>#N/A</f>
        <v>#N/A</v>
      </c>
      <c r="J2760" s="270" t="e">
        <f>#N/A</f>
        <v>#N/A</v>
      </c>
      <c r="K2760" s="470" t="e">
        <f>#N/A</f>
        <v>#N/A</v>
      </c>
    </row>
    <row r="2761" spans="2:11" ht="15" customHeight="1">
      <c r="B2761" s="299"/>
      <c r="C2761" s="302" t="str">
        <f>IF(B2761&lt;&gt;"",VLOOKUP(B2761,#REF!,2,0),"")</f>
        <v/>
      </c>
      <c r="D2761" s="301" t="str">
        <f>IF(B2761&lt;&gt;"",VLOOKUP(B2761,#REF!,3,0),"")</f>
        <v/>
      </c>
      <c r="E2761" s="308"/>
      <c r="F2761" s="308" t="str">
        <f>IF(OR(B2761="",D2761=0),"",VLOOKUP(B2761,#REF!,4,0))</f>
        <v/>
      </c>
      <c r="G2761" s="308" t="str">
        <f>IF(OR(B2761="",D2761=0),"",VLOOKUP(B2761,#REF!,5,0))</f>
        <v/>
      </c>
      <c r="H2761" s="309" t="e">
        <f>#N/A</f>
        <v>#N/A</v>
      </c>
      <c r="I2761" s="486" t="e">
        <f>#N/A</f>
        <v>#N/A</v>
      </c>
      <c r="J2761" s="270" t="e">
        <f>#N/A</f>
        <v>#N/A</v>
      </c>
      <c r="K2761" s="470" t="e">
        <f>#N/A</f>
        <v>#N/A</v>
      </c>
    </row>
    <row r="2762" spans="2:11" ht="15" customHeight="1">
      <c r="B2762" s="299"/>
      <c r="C2762" s="302" t="str">
        <f>IF(B2762&lt;&gt;"",VLOOKUP(B2762,#REF!,2,0),"")</f>
        <v/>
      </c>
      <c r="D2762" s="301" t="str">
        <f>IF(B2762&lt;&gt;"",VLOOKUP(B2762,#REF!,3,0),"")</f>
        <v/>
      </c>
      <c r="E2762" s="308"/>
      <c r="F2762" s="308" t="str">
        <f>IF(OR(B2762="",D2762=0),"",VLOOKUP(B2762,#REF!,4,0))</f>
        <v/>
      </c>
      <c r="G2762" s="308" t="str">
        <f>IF(OR(B2762="",D2762=0),"",VLOOKUP(B2762,#REF!,5,0))</f>
        <v/>
      </c>
      <c r="H2762" s="309" t="e">
        <f>#N/A</f>
        <v>#N/A</v>
      </c>
      <c r="I2762" s="486" t="e">
        <f>#N/A</f>
        <v>#N/A</v>
      </c>
      <c r="J2762" s="270" t="e">
        <f>#N/A</f>
        <v>#N/A</v>
      </c>
      <c r="K2762" s="470" t="e">
        <f>#N/A</f>
        <v>#N/A</v>
      </c>
    </row>
    <row r="2763" spans="2:11" ht="15" customHeight="1">
      <c r="B2763" s="299"/>
      <c r="C2763" s="302" t="str">
        <f>IF(B2763&lt;&gt;"",VLOOKUP(B2763,#REF!,2,0),"")</f>
        <v/>
      </c>
      <c r="D2763" s="301" t="str">
        <f>IF(B2763&lt;&gt;"",VLOOKUP(B2763,#REF!,3,0),"")</f>
        <v/>
      </c>
      <c r="E2763" s="308"/>
      <c r="F2763" s="308" t="str">
        <f>IF(OR(B2763="",D2763=0),"",VLOOKUP(B2763,#REF!,4,0))</f>
        <v/>
      </c>
      <c r="G2763" s="308" t="str">
        <f>IF(OR(B2763="",D2763=0),"",VLOOKUP(B2763,#REF!,5,0))</f>
        <v/>
      </c>
      <c r="H2763" s="309" t="e">
        <f>#N/A</f>
        <v>#N/A</v>
      </c>
      <c r="I2763" s="486" t="e">
        <f>#N/A</f>
        <v>#N/A</v>
      </c>
      <c r="J2763" s="270" t="e">
        <f>#N/A</f>
        <v>#N/A</v>
      </c>
      <c r="K2763" s="470" t="e">
        <f>#N/A</f>
        <v>#N/A</v>
      </c>
    </row>
    <row r="2764" spans="2:11" ht="15" customHeight="1">
      <c r="B2764" s="299"/>
      <c r="C2764" s="302" t="str">
        <f>IF(B2764&lt;&gt;"",VLOOKUP(B2764,#REF!,2,0),"")</f>
        <v/>
      </c>
      <c r="D2764" s="301" t="str">
        <f>IF(B2764&lt;&gt;"",VLOOKUP(B2764,#REF!,3,0),"")</f>
        <v/>
      </c>
      <c r="E2764" s="308"/>
      <c r="F2764" s="308" t="str">
        <f>IF(OR(B2764="",D2764=0),"",VLOOKUP(B2764,#REF!,4,0))</f>
        <v/>
      </c>
      <c r="G2764" s="308" t="str">
        <f>IF(OR(B2764="",D2764=0),"",VLOOKUP(B2764,#REF!,5,0))</f>
        <v/>
      </c>
      <c r="H2764" s="309" t="e">
        <f>#N/A</f>
        <v>#N/A</v>
      </c>
      <c r="I2764" s="486" t="e">
        <f>#N/A</f>
        <v>#N/A</v>
      </c>
      <c r="J2764" s="270" t="e">
        <f>#N/A</f>
        <v>#N/A</v>
      </c>
      <c r="K2764" s="470" t="e">
        <f>#N/A</f>
        <v>#N/A</v>
      </c>
    </row>
    <row r="2765" spans="2:11" ht="15" customHeight="1">
      <c r="B2765" s="299"/>
      <c r="C2765" s="302" t="str">
        <f>IF(B2765&lt;&gt;"",VLOOKUP(B2765,#REF!,2,0),"")</f>
        <v/>
      </c>
      <c r="D2765" s="301" t="str">
        <f>IF(B2765&lt;&gt;"",VLOOKUP(B2765,#REF!,3,0),"")</f>
        <v/>
      </c>
      <c r="E2765" s="308"/>
      <c r="F2765" s="308" t="str">
        <f>IF(OR(B2765="",D2765=0),"",VLOOKUP(B2765,#REF!,4,0))</f>
        <v/>
      </c>
      <c r="G2765" s="308" t="str">
        <f>IF(OR(B2765="",D2765=0),"",VLOOKUP(B2765,#REF!,5,0))</f>
        <v/>
      </c>
      <c r="H2765" s="309" t="e">
        <f>#N/A</f>
        <v>#N/A</v>
      </c>
      <c r="I2765" s="486" t="e">
        <f>#N/A</f>
        <v>#N/A</v>
      </c>
      <c r="J2765" s="270" t="e">
        <f>#N/A</f>
        <v>#N/A</v>
      </c>
      <c r="K2765" s="470" t="e">
        <f>#N/A</f>
        <v>#N/A</v>
      </c>
    </row>
    <row r="2766" spans="2:11" ht="15" customHeight="1">
      <c r="B2766" s="299"/>
      <c r="C2766" s="302" t="str">
        <f>IF(B2766&lt;&gt;"",VLOOKUP(B2766,#REF!,2,0),"")</f>
        <v/>
      </c>
      <c r="D2766" s="301" t="str">
        <f>IF(B2766&lt;&gt;"",VLOOKUP(B2766,#REF!,3,0),"")</f>
        <v/>
      </c>
      <c r="E2766" s="308"/>
      <c r="F2766" s="308" t="str">
        <f>IF(OR(B2766="",D2766=0),"",VLOOKUP(B2766,#REF!,4,0))</f>
        <v/>
      </c>
      <c r="G2766" s="308" t="str">
        <f>IF(OR(B2766="",D2766=0),"",VLOOKUP(B2766,#REF!,5,0))</f>
        <v/>
      </c>
      <c r="H2766" s="309" t="e">
        <f>#N/A</f>
        <v>#N/A</v>
      </c>
      <c r="I2766" s="486" t="e">
        <f>#N/A</f>
        <v>#N/A</v>
      </c>
      <c r="J2766" s="270" t="e">
        <f>#N/A</f>
        <v>#N/A</v>
      </c>
      <c r="K2766" s="470" t="e">
        <f>#N/A</f>
        <v>#N/A</v>
      </c>
    </row>
    <row r="2767" spans="2:11" ht="15" customHeight="1">
      <c r="B2767" s="299"/>
      <c r="C2767" s="302" t="str">
        <f>IF(B2767&lt;&gt;"",VLOOKUP(B2767,#REF!,2,0),"")</f>
        <v/>
      </c>
      <c r="D2767" s="301" t="str">
        <f>IF(B2767&lt;&gt;"",VLOOKUP(B2767,#REF!,3,0),"")</f>
        <v/>
      </c>
      <c r="E2767" s="308"/>
      <c r="F2767" s="308" t="str">
        <f>IF(OR(B2767="",D2767=0),"",VLOOKUP(B2767,#REF!,4,0))</f>
        <v/>
      </c>
      <c r="G2767" s="308" t="str">
        <f>IF(OR(B2767="",D2767=0),"",VLOOKUP(B2767,#REF!,5,0))</f>
        <v/>
      </c>
      <c r="H2767" s="309" t="e">
        <f>#N/A</f>
        <v>#N/A</v>
      </c>
      <c r="I2767" s="486" t="e">
        <f>#N/A</f>
        <v>#N/A</v>
      </c>
      <c r="J2767" s="270" t="e">
        <f>#N/A</f>
        <v>#N/A</v>
      </c>
      <c r="K2767" s="470" t="e">
        <f>#N/A</f>
        <v>#N/A</v>
      </c>
    </row>
    <row r="2768" spans="2:11" ht="15" customHeight="1">
      <c r="B2768" s="299"/>
      <c r="C2768" s="302" t="str">
        <f>IF(B2768&lt;&gt;"",VLOOKUP(B2768,#REF!,2,0),"")</f>
        <v/>
      </c>
      <c r="D2768" s="301" t="str">
        <f>IF(B2768&lt;&gt;"",VLOOKUP(B2768,#REF!,3,0),"")</f>
        <v/>
      </c>
      <c r="E2768" s="308"/>
      <c r="F2768" s="308" t="str">
        <f>IF(OR(B2768="",D2768=0),"",VLOOKUP(B2768,#REF!,4,0))</f>
        <v/>
      </c>
      <c r="G2768" s="308" t="str">
        <f>IF(OR(B2768="",D2768=0),"",VLOOKUP(B2768,#REF!,5,0))</f>
        <v/>
      </c>
      <c r="H2768" s="309" t="e">
        <f>#N/A</f>
        <v>#N/A</v>
      </c>
      <c r="I2768" s="486" t="e">
        <f>#N/A</f>
        <v>#N/A</v>
      </c>
      <c r="J2768" s="270" t="e">
        <f>#N/A</f>
        <v>#N/A</v>
      </c>
      <c r="K2768" s="470" t="e">
        <f>#N/A</f>
        <v>#N/A</v>
      </c>
    </row>
    <row r="2769" spans="2:11" ht="15" customHeight="1">
      <c r="B2769" s="299"/>
      <c r="C2769" s="302" t="str">
        <f>IF(B2769&lt;&gt;"",VLOOKUP(B2769,#REF!,2,0),"")</f>
        <v/>
      </c>
      <c r="D2769" s="301" t="str">
        <f>IF(B2769&lt;&gt;"",VLOOKUP(B2769,#REF!,3,0),"")</f>
        <v/>
      </c>
      <c r="E2769" s="308"/>
      <c r="F2769" s="308" t="str">
        <f>IF(OR(B2769="",D2769=0),"",VLOOKUP(B2769,#REF!,4,0))</f>
        <v/>
      </c>
      <c r="G2769" s="308" t="str">
        <f>IF(OR(B2769="",D2769=0),"",VLOOKUP(B2769,#REF!,5,0))</f>
        <v/>
      </c>
      <c r="H2769" s="309" t="e">
        <f>#N/A</f>
        <v>#N/A</v>
      </c>
      <c r="I2769" s="486" t="e">
        <f>#N/A</f>
        <v>#N/A</v>
      </c>
      <c r="J2769" s="270" t="e">
        <f>#N/A</f>
        <v>#N/A</v>
      </c>
      <c r="K2769" s="470" t="e">
        <f>#N/A</f>
        <v>#N/A</v>
      </c>
    </row>
    <row r="2770" spans="2:11" ht="15" customHeight="1">
      <c r="B2770" s="299"/>
      <c r="C2770" s="302" t="str">
        <f>IF(B2770&lt;&gt;"",VLOOKUP(B2770,#REF!,2,0),"")</f>
        <v/>
      </c>
      <c r="D2770" s="301" t="str">
        <f>IF(B2770&lt;&gt;"",VLOOKUP(B2770,#REF!,3,0),"")</f>
        <v/>
      </c>
      <c r="E2770" s="308"/>
      <c r="F2770" s="308" t="str">
        <f>IF(OR(B2770="",D2770=0),"",VLOOKUP(B2770,#REF!,4,0))</f>
        <v/>
      </c>
      <c r="G2770" s="308" t="str">
        <f>IF(OR(B2770="",D2770=0),"",VLOOKUP(B2770,#REF!,5,0))</f>
        <v/>
      </c>
      <c r="H2770" s="309" t="e">
        <f>#N/A</f>
        <v>#N/A</v>
      </c>
      <c r="I2770" s="486" t="e">
        <f>#N/A</f>
        <v>#N/A</v>
      </c>
      <c r="J2770" s="270" t="e">
        <f>#N/A</f>
        <v>#N/A</v>
      </c>
      <c r="K2770" s="470" t="e">
        <f>#N/A</f>
        <v>#N/A</v>
      </c>
    </row>
    <row r="2771" spans="2:11" ht="15" customHeight="1">
      <c r="B2771" s="299"/>
      <c r="C2771" s="302" t="str">
        <f>IF(B2771&lt;&gt;"",VLOOKUP(B2771,#REF!,2,0),"")</f>
        <v/>
      </c>
      <c r="D2771" s="301" t="str">
        <f>IF(B2771&lt;&gt;"",VLOOKUP(B2771,#REF!,3,0),"")</f>
        <v/>
      </c>
      <c r="E2771" s="308"/>
      <c r="F2771" s="308" t="str">
        <f>IF(OR(B2771="",D2771=0),"",VLOOKUP(B2771,#REF!,4,0))</f>
        <v/>
      </c>
      <c r="G2771" s="308" t="str">
        <f>IF(OR(B2771="",D2771=0),"",VLOOKUP(B2771,#REF!,5,0))</f>
        <v/>
      </c>
      <c r="H2771" s="309" t="e">
        <f>#N/A</f>
        <v>#N/A</v>
      </c>
      <c r="I2771" s="486" t="e">
        <f>#N/A</f>
        <v>#N/A</v>
      </c>
      <c r="J2771" s="270" t="e">
        <f>#N/A</f>
        <v>#N/A</v>
      </c>
      <c r="K2771" s="470" t="e">
        <f>#N/A</f>
        <v>#N/A</v>
      </c>
    </row>
    <row r="2772" spans="2:11" ht="15" customHeight="1">
      <c r="B2772" s="299"/>
      <c r="C2772" s="302" t="str">
        <f>IF(B2772&lt;&gt;"",VLOOKUP(B2772,#REF!,2,0),"")</f>
        <v/>
      </c>
      <c r="D2772" s="301" t="str">
        <f>IF(B2772&lt;&gt;"",VLOOKUP(B2772,#REF!,3,0),"")</f>
        <v/>
      </c>
      <c r="E2772" s="308"/>
      <c r="F2772" s="308" t="str">
        <f>IF(OR(B2772="",D2772=0),"",VLOOKUP(B2772,#REF!,4,0))</f>
        <v/>
      </c>
      <c r="G2772" s="308" t="str">
        <f>IF(OR(B2772="",D2772=0),"",VLOOKUP(B2772,#REF!,5,0))</f>
        <v/>
      </c>
      <c r="H2772" s="309" t="e">
        <f>#N/A</f>
        <v>#N/A</v>
      </c>
      <c r="I2772" s="486" t="e">
        <f>#N/A</f>
        <v>#N/A</v>
      </c>
      <c r="J2772" s="270" t="e">
        <f>#N/A</f>
        <v>#N/A</v>
      </c>
      <c r="K2772" s="470" t="e">
        <f>#N/A</f>
        <v>#N/A</v>
      </c>
    </row>
    <row r="2773" spans="2:11" ht="15" customHeight="1">
      <c r="B2773" s="299"/>
      <c r="C2773" s="302" t="str">
        <f>IF(B2773&lt;&gt;"",VLOOKUP(B2773,#REF!,2,0),"")</f>
        <v/>
      </c>
      <c r="D2773" s="301" t="str">
        <f>IF(B2773&lt;&gt;"",VLOOKUP(B2773,#REF!,3,0),"")</f>
        <v/>
      </c>
      <c r="E2773" s="308"/>
      <c r="F2773" s="308" t="str">
        <f>IF(OR(B2773="",D2773=0),"",VLOOKUP(B2773,#REF!,4,0))</f>
        <v/>
      </c>
      <c r="G2773" s="308" t="str">
        <f>IF(OR(B2773="",D2773=0),"",VLOOKUP(B2773,#REF!,5,0))</f>
        <v/>
      </c>
      <c r="H2773" s="309" t="e">
        <f>#N/A</f>
        <v>#N/A</v>
      </c>
      <c r="I2773" s="486" t="e">
        <f>#N/A</f>
        <v>#N/A</v>
      </c>
      <c r="J2773" s="270" t="e">
        <f>#N/A</f>
        <v>#N/A</v>
      </c>
      <c r="K2773" s="470" t="e">
        <f>#N/A</f>
        <v>#N/A</v>
      </c>
    </row>
    <row r="2774" spans="2:11" ht="15" customHeight="1">
      <c r="B2774" s="299"/>
      <c r="C2774" s="302" t="str">
        <f>IF(B2774&lt;&gt;"",VLOOKUP(B2774,#REF!,2,0),"")</f>
        <v/>
      </c>
      <c r="D2774" s="301" t="str">
        <f>IF(B2774&lt;&gt;"",VLOOKUP(B2774,#REF!,3,0),"")</f>
        <v/>
      </c>
      <c r="E2774" s="308"/>
      <c r="F2774" s="308" t="str">
        <f>IF(OR(B2774="",D2774=0),"",VLOOKUP(B2774,#REF!,4,0))</f>
        <v/>
      </c>
      <c r="G2774" s="308" t="str">
        <f>IF(OR(B2774="",D2774=0),"",VLOOKUP(B2774,#REF!,5,0))</f>
        <v/>
      </c>
      <c r="H2774" s="309" t="e">
        <f>#N/A</f>
        <v>#N/A</v>
      </c>
      <c r="I2774" s="486" t="e">
        <f>#N/A</f>
        <v>#N/A</v>
      </c>
      <c r="J2774" s="270" t="e">
        <f>#N/A</f>
        <v>#N/A</v>
      </c>
      <c r="K2774" s="470" t="e">
        <f>#N/A</f>
        <v>#N/A</v>
      </c>
    </row>
    <row r="2775" spans="2:11" ht="15" customHeight="1">
      <c r="B2775" s="299"/>
      <c r="C2775" s="302" t="str">
        <f>IF(B2775&lt;&gt;"",VLOOKUP(B2775,#REF!,2,0),"")</f>
        <v/>
      </c>
      <c r="D2775" s="301" t="str">
        <f>IF(B2775&lt;&gt;"",VLOOKUP(B2775,#REF!,3,0),"")</f>
        <v/>
      </c>
      <c r="E2775" s="308"/>
      <c r="F2775" s="308" t="str">
        <f>IF(OR(B2775="",D2775=0),"",VLOOKUP(B2775,#REF!,4,0))</f>
        <v/>
      </c>
      <c r="G2775" s="308" t="str">
        <f>IF(OR(B2775="",D2775=0),"",VLOOKUP(B2775,#REF!,5,0))</f>
        <v/>
      </c>
      <c r="H2775" s="309" t="e">
        <f>#N/A</f>
        <v>#N/A</v>
      </c>
      <c r="I2775" s="486" t="e">
        <f>#N/A</f>
        <v>#N/A</v>
      </c>
      <c r="J2775" s="270" t="e">
        <f>#N/A</f>
        <v>#N/A</v>
      </c>
      <c r="K2775" s="470" t="e">
        <f>#N/A</f>
        <v>#N/A</v>
      </c>
    </row>
    <row r="2776" spans="2:11" ht="15" customHeight="1">
      <c r="B2776" s="299"/>
      <c r="C2776" s="302" t="str">
        <f>IF(B2776&lt;&gt;"",VLOOKUP(B2776,#REF!,2,0),"")</f>
        <v/>
      </c>
      <c r="D2776" s="301" t="str">
        <f>IF(B2776&lt;&gt;"",VLOOKUP(B2776,#REF!,3,0),"")</f>
        <v/>
      </c>
      <c r="E2776" s="308"/>
      <c r="F2776" s="308" t="str">
        <f>IF(OR(B2776="",D2776=0),"",VLOOKUP(B2776,#REF!,4,0))</f>
        <v/>
      </c>
      <c r="G2776" s="308" t="str">
        <f>IF(OR(B2776="",D2776=0),"",VLOOKUP(B2776,#REF!,5,0))</f>
        <v/>
      </c>
      <c r="H2776" s="309" t="e">
        <f>#N/A</f>
        <v>#N/A</v>
      </c>
      <c r="I2776" s="486" t="e">
        <f>#N/A</f>
        <v>#N/A</v>
      </c>
      <c r="J2776" s="270" t="e">
        <f>#N/A</f>
        <v>#N/A</v>
      </c>
      <c r="K2776" s="470" t="e">
        <f>#N/A</f>
        <v>#N/A</v>
      </c>
    </row>
    <row r="2777" spans="2:11" ht="15" customHeight="1">
      <c r="B2777" s="299"/>
      <c r="C2777" s="302" t="str">
        <f>IF(B2777&lt;&gt;"",VLOOKUP(B2777,#REF!,2,0),"")</f>
        <v/>
      </c>
      <c r="D2777" s="301" t="str">
        <f>IF(B2777&lt;&gt;"",VLOOKUP(B2777,#REF!,3,0),"")</f>
        <v/>
      </c>
      <c r="E2777" s="308"/>
      <c r="F2777" s="308" t="str">
        <f>IF(OR(B2777="",D2777=0),"",VLOOKUP(B2777,#REF!,4,0))</f>
        <v/>
      </c>
      <c r="G2777" s="308" t="str">
        <f>IF(OR(B2777="",D2777=0),"",VLOOKUP(B2777,#REF!,5,0))</f>
        <v/>
      </c>
      <c r="H2777" s="309" t="e">
        <f>#N/A</f>
        <v>#N/A</v>
      </c>
      <c r="I2777" s="486" t="e">
        <f>#N/A</f>
        <v>#N/A</v>
      </c>
      <c r="J2777" s="270" t="e">
        <f>#N/A</f>
        <v>#N/A</v>
      </c>
      <c r="K2777" s="470" t="e">
        <f>#N/A</f>
        <v>#N/A</v>
      </c>
    </row>
    <row r="2778" spans="2:11" ht="15" customHeight="1">
      <c r="B2778" s="299"/>
      <c r="C2778" s="302" t="str">
        <f>IF(B2778&lt;&gt;"",VLOOKUP(B2778,#REF!,2,0),"")</f>
        <v/>
      </c>
      <c r="D2778" s="301" t="str">
        <f>IF(B2778&lt;&gt;"",VLOOKUP(B2778,#REF!,3,0),"")</f>
        <v/>
      </c>
      <c r="E2778" s="308"/>
      <c r="F2778" s="308" t="str">
        <f>IF(OR(B2778="",D2778=0),"",VLOOKUP(B2778,#REF!,4,0))</f>
        <v/>
      </c>
      <c r="G2778" s="308" t="str">
        <f>IF(OR(B2778="",D2778=0),"",VLOOKUP(B2778,#REF!,5,0))</f>
        <v/>
      </c>
      <c r="H2778" s="309" t="e">
        <f>#N/A</f>
        <v>#N/A</v>
      </c>
      <c r="I2778" s="486" t="e">
        <f>#N/A</f>
        <v>#N/A</v>
      </c>
      <c r="J2778" s="270" t="e">
        <f>#N/A</f>
        <v>#N/A</v>
      </c>
      <c r="K2778" s="470" t="e">
        <f>#N/A</f>
        <v>#N/A</v>
      </c>
    </row>
    <row r="2779" spans="2:11" ht="15" customHeight="1">
      <c r="B2779" s="299"/>
      <c r="C2779" s="302" t="str">
        <f>IF(B2779&lt;&gt;"",VLOOKUP(B2779,#REF!,2,0),"")</f>
        <v/>
      </c>
      <c r="D2779" s="301" t="str">
        <f>IF(B2779&lt;&gt;"",VLOOKUP(B2779,#REF!,3,0),"")</f>
        <v/>
      </c>
      <c r="E2779" s="308"/>
      <c r="F2779" s="308" t="str">
        <f>IF(OR(B2779="",D2779=0),"",VLOOKUP(B2779,#REF!,4,0))</f>
        <v/>
      </c>
      <c r="G2779" s="308" t="str">
        <f>IF(OR(B2779="",D2779=0),"",VLOOKUP(B2779,#REF!,5,0))</f>
        <v/>
      </c>
      <c r="H2779" s="309" t="e">
        <f>#N/A</f>
        <v>#N/A</v>
      </c>
      <c r="I2779" s="486" t="e">
        <f>#N/A</f>
        <v>#N/A</v>
      </c>
      <c r="J2779" s="270" t="e">
        <f>#N/A</f>
        <v>#N/A</v>
      </c>
      <c r="K2779" s="470" t="e">
        <f>#N/A</f>
        <v>#N/A</v>
      </c>
    </row>
    <row r="2780" spans="2:11" ht="15" customHeight="1">
      <c r="B2780" s="299"/>
      <c r="C2780" s="302" t="str">
        <f>IF(B2780&lt;&gt;"",VLOOKUP(B2780,#REF!,2,0),"")</f>
        <v/>
      </c>
      <c r="D2780" s="301" t="str">
        <f>IF(B2780&lt;&gt;"",VLOOKUP(B2780,#REF!,3,0),"")</f>
        <v/>
      </c>
      <c r="E2780" s="308"/>
      <c r="F2780" s="308" t="str">
        <f>IF(OR(B2780="",D2780=0),"",VLOOKUP(B2780,#REF!,4,0))</f>
        <v/>
      </c>
      <c r="G2780" s="308" t="str">
        <f>IF(OR(B2780="",D2780=0),"",VLOOKUP(B2780,#REF!,5,0))</f>
        <v/>
      </c>
      <c r="H2780" s="309" t="e">
        <f>#N/A</f>
        <v>#N/A</v>
      </c>
      <c r="I2780" s="486" t="e">
        <f>#N/A</f>
        <v>#N/A</v>
      </c>
      <c r="J2780" s="270" t="e">
        <f>#N/A</f>
        <v>#N/A</v>
      </c>
      <c r="K2780" s="470" t="e">
        <f>#N/A</f>
        <v>#N/A</v>
      </c>
    </row>
    <row r="2781" spans="2:11" ht="15" customHeight="1">
      <c r="B2781" s="299"/>
      <c r="C2781" s="302" t="str">
        <f>IF(B2781&lt;&gt;"",VLOOKUP(B2781,#REF!,2,0),"")</f>
        <v/>
      </c>
      <c r="D2781" s="301" t="str">
        <f>IF(B2781&lt;&gt;"",VLOOKUP(B2781,#REF!,3,0),"")</f>
        <v/>
      </c>
      <c r="E2781" s="308"/>
      <c r="F2781" s="308" t="str">
        <f>IF(OR(B2781="",D2781=0),"",VLOOKUP(B2781,#REF!,4,0))</f>
        <v/>
      </c>
      <c r="G2781" s="308" t="str">
        <f>IF(OR(B2781="",D2781=0),"",VLOOKUP(B2781,#REF!,5,0))</f>
        <v/>
      </c>
      <c r="H2781" s="309" t="e">
        <f>#N/A</f>
        <v>#N/A</v>
      </c>
      <c r="I2781" s="486" t="e">
        <f>#N/A</f>
        <v>#N/A</v>
      </c>
      <c r="J2781" s="270" t="e">
        <f>#N/A</f>
        <v>#N/A</v>
      </c>
      <c r="K2781" s="470" t="e">
        <f>#N/A</f>
        <v>#N/A</v>
      </c>
    </row>
    <row r="2782" spans="2:11" ht="15" customHeight="1">
      <c r="B2782" s="299"/>
      <c r="C2782" s="302" t="str">
        <f>IF(B2782&lt;&gt;"",VLOOKUP(B2782,#REF!,2,0),"")</f>
        <v/>
      </c>
      <c r="D2782" s="301" t="str">
        <f>IF(B2782&lt;&gt;"",VLOOKUP(B2782,#REF!,3,0),"")</f>
        <v/>
      </c>
      <c r="E2782" s="308"/>
      <c r="F2782" s="308" t="str">
        <f>IF(OR(B2782="",D2782=0),"",VLOOKUP(B2782,#REF!,4,0))</f>
        <v/>
      </c>
      <c r="G2782" s="308" t="str">
        <f>IF(OR(B2782="",D2782=0),"",VLOOKUP(B2782,#REF!,5,0))</f>
        <v/>
      </c>
      <c r="H2782" s="309" t="e">
        <f>#N/A</f>
        <v>#N/A</v>
      </c>
      <c r="I2782" s="486" t="e">
        <f>#N/A</f>
        <v>#N/A</v>
      </c>
      <c r="J2782" s="270" t="e">
        <f>#N/A</f>
        <v>#N/A</v>
      </c>
      <c r="K2782" s="470" t="e">
        <f>#N/A</f>
        <v>#N/A</v>
      </c>
    </row>
    <row r="2783" spans="2:11" ht="15" customHeight="1">
      <c r="B2783" s="299"/>
      <c r="C2783" s="302" t="str">
        <f>IF(B2783&lt;&gt;"",VLOOKUP(B2783,#REF!,2,0),"")</f>
        <v/>
      </c>
      <c r="D2783" s="301" t="str">
        <f>IF(B2783&lt;&gt;"",VLOOKUP(B2783,#REF!,3,0),"")</f>
        <v/>
      </c>
      <c r="E2783" s="308"/>
      <c r="F2783" s="308" t="str">
        <f>IF(OR(B2783="",D2783=0),"",VLOOKUP(B2783,#REF!,4,0))</f>
        <v/>
      </c>
      <c r="G2783" s="308" t="str">
        <f>IF(OR(B2783="",D2783=0),"",VLOOKUP(B2783,#REF!,5,0))</f>
        <v/>
      </c>
      <c r="H2783" s="309" t="e">
        <f>#N/A</f>
        <v>#N/A</v>
      </c>
      <c r="I2783" s="486" t="e">
        <f>#N/A</f>
        <v>#N/A</v>
      </c>
      <c r="J2783" s="270" t="e">
        <f>#N/A</f>
        <v>#N/A</v>
      </c>
      <c r="K2783" s="470" t="e">
        <f>#N/A</f>
        <v>#N/A</v>
      </c>
    </row>
    <row r="2784" spans="2:11" ht="15" customHeight="1">
      <c r="B2784" s="299"/>
      <c r="C2784" s="302" t="str">
        <f>IF(B2784&lt;&gt;"",VLOOKUP(B2784,#REF!,2,0),"")</f>
        <v/>
      </c>
      <c r="D2784" s="301" t="str">
        <f>IF(B2784&lt;&gt;"",VLOOKUP(B2784,#REF!,3,0),"")</f>
        <v/>
      </c>
      <c r="E2784" s="308"/>
      <c r="F2784" s="308" t="str">
        <f>IF(OR(B2784="",D2784=0),"",VLOOKUP(B2784,#REF!,4,0))</f>
        <v/>
      </c>
      <c r="G2784" s="308" t="str">
        <f>IF(OR(B2784="",D2784=0),"",VLOOKUP(B2784,#REF!,5,0))</f>
        <v/>
      </c>
      <c r="H2784" s="309" t="e">
        <f>#N/A</f>
        <v>#N/A</v>
      </c>
      <c r="I2784" s="486" t="e">
        <f>#N/A</f>
        <v>#N/A</v>
      </c>
      <c r="J2784" s="270" t="e">
        <f>#N/A</f>
        <v>#N/A</v>
      </c>
      <c r="K2784" s="470" t="e">
        <f>#N/A</f>
        <v>#N/A</v>
      </c>
    </row>
    <row r="2785" spans="2:11" ht="15" customHeight="1">
      <c r="B2785" s="299"/>
      <c r="C2785" s="302" t="str">
        <f>IF(B2785&lt;&gt;"",VLOOKUP(B2785,#REF!,2,0),"")</f>
        <v/>
      </c>
      <c r="D2785" s="301" t="str">
        <f>IF(B2785&lt;&gt;"",VLOOKUP(B2785,#REF!,3,0),"")</f>
        <v/>
      </c>
      <c r="E2785" s="308"/>
      <c r="F2785" s="308" t="str">
        <f>IF(OR(B2785="",D2785=0),"",VLOOKUP(B2785,#REF!,4,0))</f>
        <v/>
      </c>
      <c r="G2785" s="308" t="str">
        <f>IF(OR(B2785="",D2785=0),"",VLOOKUP(B2785,#REF!,5,0))</f>
        <v/>
      </c>
      <c r="H2785" s="309" t="e">
        <f>#N/A</f>
        <v>#N/A</v>
      </c>
      <c r="I2785" s="486" t="e">
        <f>#N/A</f>
        <v>#N/A</v>
      </c>
      <c r="J2785" s="270" t="e">
        <f>#N/A</f>
        <v>#N/A</v>
      </c>
      <c r="K2785" s="470" t="e">
        <f>#N/A</f>
        <v>#N/A</v>
      </c>
    </row>
    <row r="2786" spans="2:11" ht="15" customHeight="1">
      <c r="B2786" s="299"/>
      <c r="C2786" s="302" t="str">
        <f>IF(B2786&lt;&gt;"",VLOOKUP(B2786,#REF!,2,0),"")</f>
        <v/>
      </c>
      <c r="D2786" s="301" t="str">
        <f>IF(B2786&lt;&gt;"",VLOOKUP(B2786,#REF!,3,0),"")</f>
        <v/>
      </c>
      <c r="E2786" s="308"/>
      <c r="F2786" s="308" t="str">
        <f>IF(OR(B2786="",D2786=0),"",VLOOKUP(B2786,#REF!,4,0))</f>
        <v/>
      </c>
      <c r="G2786" s="308" t="str">
        <f>IF(OR(B2786="",D2786=0),"",VLOOKUP(B2786,#REF!,5,0))</f>
        <v/>
      </c>
      <c r="H2786" s="309" t="e">
        <f>#N/A</f>
        <v>#N/A</v>
      </c>
      <c r="I2786" s="486" t="e">
        <f>#N/A</f>
        <v>#N/A</v>
      </c>
      <c r="J2786" s="270" t="e">
        <f>#N/A</f>
        <v>#N/A</v>
      </c>
      <c r="K2786" s="470" t="e">
        <f>#N/A</f>
        <v>#N/A</v>
      </c>
    </row>
    <row r="2787" spans="2:11" ht="15" customHeight="1">
      <c r="B2787" s="299"/>
      <c r="C2787" s="302" t="str">
        <f>IF(B2787&lt;&gt;"",VLOOKUP(B2787,#REF!,2,0),"")</f>
        <v/>
      </c>
      <c r="D2787" s="301" t="str">
        <f>IF(B2787&lt;&gt;"",VLOOKUP(B2787,#REF!,3,0),"")</f>
        <v/>
      </c>
      <c r="E2787" s="308"/>
      <c r="F2787" s="308" t="str">
        <f>IF(OR(B2787="",D2787=0),"",VLOOKUP(B2787,#REF!,4,0))</f>
        <v/>
      </c>
      <c r="G2787" s="308" t="str">
        <f>IF(OR(B2787="",D2787=0),"",VLOOKUP(B2787,#REF!,5,0))</f>
        <v/>
      </c>
      <c r="H2787" s="309" t="e">
        <f>#N/A</f>
        <v>#N/A</v>
      </c>
      <c r="I2787" s="486" t="e">
        <f>#N/A</f>
        <v>#N/A</v>
      </c>
      <c r="J2787" s="270" t="e">
        <f>#N/A</f>
        <v>#N/A</v>
      </c>
      <c r="K2787" s="470" t="e">
        <f>#N/A</f>
        <v>#N/A</v>
      </c>
    </row>
    <row r="2788" spans="2:11" ht="15" customHeight="1">
      <c r="B2788" s="299"/>
      <c r="C2788" s="302" t="str">
        <f>IF(B2788&lt;&gt;"",VLOOKUP(B2788,#REF!,2,0),"")</f>
        <v/>
      </c>
      <c r="D2788" s="301" t="str">
        <f>IF(B2788&lt;&gt;"",VLOOKUP(B2788,#REF!,3,0),"")</f>
        <v/>
      </c>
      <c r="E2788" s="308"/>
      <c r="F2788" s="308" t="str">
        <f>IF(OR(B2788="",D2788=0),"",VLOOKUP(B2788,#REF!,4,0))</f>
        <v/>
      </c>
      <c r="G2788" s="308" t="str">
        <f>IF(OR(B2788="",D2788=0),"",VLOOKUP(B2788,#REF!,5,0))</f>
        <v/>
      </c>
      <c r="H2788" s="309" t="e">
        <f>#N/A</f>
        <v>#N/A</v>
      </c>
      <c r="I2788" s="486" t="e">
        <f>#N/A</f>
        <v>#N/A</v>
      </c>
      <c r="J2788" s="270" t="e">
        <f>#N/A</f>
        <v>#N/A</v>
      </c>
      <c r="K2788" s="470" t="e">
        <f>#N/A</f>
        <v>#N/A</v>
      </c>
    </row>
    <row r="2789" spans="2:11" ht="15" customHeight="1">
      <c r="B2789" s="299"/>
      <c r="C2789" s="302" t="str">
        <f>IF(B2789&lt;&gt;"",VLOOKUP(B2789,#REF!,2,0),"")</f>
        <v/>
      </c>
      <c r="D2789" s="301" t="str">
        <f>IF(B2789&lt;&gt;"",VLOOKUP(B2789,#REF!,3,0),"")</f>
        <v/>
      </c>
      <c r="E2789" s="308"/>
      <c r="F2789" s="308" t="str">
        <f>IF(OR(B2789="",D2789=0),"",VLOOKUP(B2789,#REF!,4,0))</f>
        <v/>
      </c>
      <c r="G2789" s="308" t="str">
        <f>IF(OR(B2789="",D2789=0),"",VLOOKUP(B2789,#REF!,5,0))</f>
        <v/>
      </c>
      <c r="H2789" s="309" t="e">
        <f>#N/A</f>
        <v>#N/A</v>
      </c>
      <c r="I2789" s="486" t="e">
        <f>#N/A</f>
        <v>#N/A</v>
      </c>
      <c r="J2789" s="270" t="e">
        <f>#N/A</f>
        <v>#N/A</v>
      </c>
      <c r="K2789" s="470" t="e">
        <f>#N/A</f>
        <v>#N/A</v>
      </c>
    </row>
    <row r="2790" spans="2:11" ht="15" customHeight="1">
      <c r="B2790" s="299"/>
      <c r="C2790" s="302" t="str">
        <f>IF(B2790&lt;&gt;"",VLOOKUP(B2790,#REF!,2,0),"")</f>
        <v/>
      </c>
      <c r="D2790" s="301" t="str">
        <f>IF(B2790&lt;&gt;"",VLOOKUP(B2790,#REF!,3,0),"")</f>
        <v/>
      </c>
      <c r="E2790" s="308"/>
      <c r="F2790" s="308" t="str">
        <f>IF(OR(B2790="",D2790=0),"",VLOOKUP(B2790,#REF!,4,0))</f>
        <v/>
      </c>
      <c r="G2790" s="308" t="str">
        <f>IF(OR(B2790="",D2790=0),"",VLOOKUP(B2790,#REF!,5,0))</f>
        <v/>
      </c>
      <c r="H2790" s="309" t="e">
        <f>#N/A</f>
        <v>#N/A</v>
      </c>
      <c r="I2790" s="486" t="e">
        <f>#N/A</f>
        <v>#N/A</v>
      </c>
      <c r="J2790" s="270" t="e">
        <f>#N/A</f>
        <v>#N/A</v>
      </c>
      <c r="K2790" s="470" t="e">
        <f>#N/A</f>
        <v>#N/A</v>
      </c>
    </row>
    <row r="2791" spans="2:11" ht="15" customHeight="1">
      <c r="B2791" s="299"/>
      <c r="C2791" s="302" t="str">
        <f>IF(B2791&lt;&gt;"",VLOOKUP(B2791,#REF!,2,0),"")</f>
        <v/>
      </c>
      <c r="D2791" s="301" t="str">
        <f>IF(B2791&lt;&gt;"",VLOOKUP(B2791,#REF!,3,0),"")</f>
        <v/>
      </c>
      <c r="E2791" s="308"/>
      <c r="F2791" s="308" t="str">
        <f>IF(OR(B2791="",D2791=0),"",VLOOKUP(B2791,#REF!,4,0))</f>
        <v/>
      </c>
      <c r="G2791" s="308" t="str">
        <f>IF(OR(B2791="",D2791=0),"",VLOOKUP(B2791,#REF!,5,0))</f>
        <v/>
      </c>
      <c r="H2791" s="309" t="e">
        <f>#N/A</f>
        <v>#N/A</v>
      </c>
      <c r="I2791" s="486" t="e">
        <f>#N/A</f>
        <v>#N/A</v>
      </c>
      <c r="J2791" s="270" t="e">
        <f>#N/A</f>
        <v>#N/A</v>
      </c>
      <c r="K2791" s="470" t="e">
        <f>#N/A</f>
        <v>#N/A</v>
      </c>
    </row>
    <row r="2792" spans="2:11" ht="15" customHeight="1">
      <c r="B2792" s="299"/>
      <c r="C2792" s="302" t="str">
        <f>IF(B2792&lt;&gt;"",VLOOKUP(B2792,#REF!,2,0),"")</f>
        <v/>
      </c>
      <c r="D2792" s="301" t="str">
        <f>IF(B2792&lt;&gt;"",VLOOKUP(B2792,#REF!,3,0),"")</f>
        <v/>
      </c>
      <c r="E2792" s="308"/>
      <c r="F2792" s="308" t="str">
        <f>IF(OR(B2792="",D2792=0),"",VLOOKUP(B2792,#REF!,4,0))</f>
        <v/>
      </c>
      <c r="G2792" s="308" t="str">
        <f>IF(OR(B2792="",D2792=0),"",VLOOKUP(B2792,#REF!,5,0))</f>
        <v/>
      </c>
      <c r="H2792" s="309" t="e">
        <f>#N/A</f>
        <v>#N/A</v>
      </c>
      <c r="I2792" s="486" t="e">
        <f>#N/A</f>
        <v>#N/A</v>
      </c>
      <c r="J2792" s="270" t="e">
        <f>#N/A</f>
        <v>#N/A</v>
      </c>
      <c r="K2792" s="470" t="e">
        <f>#N/A</f>
        <v>#N/A</v>
      </c>
    </row>
    <row r="2793" spans="2:11" ht="15" customHeight="1">
      <c r="B2793" s="299"/>
      <c r="C2793" s="302" t="str">
        <f>IF(B2793&lt;&gt;"",VLOOKUP(B2793,#REF!,2,0),"")</f>
        <v/>
      </c>
      <c r="D2793" s="301" t="str">
        <f>IF(B2793&lt;&gt;"",VLOOKUP(B2793,#REF!,3,0),"")</f>
        <v/>
      </c>
      <c r="E2793" s="308"/>
      <c r="F2793" s="308" t="str">
        <f>IF(OR(B2793="",D2793=0),"",VLOOKUP(B2793,#REF!,4,0))</f>
        <v/>
      </c>
      <c r="G2793" s="308" t="str">
        <f>IF(OR(B2793="",D2793=0),"",VLOOKUP(B2793,#REF!,5,0))</f>
        <v/>
      </c>
      <c r="H2793" s="309" t="e">
        <f>#N/A</f>
        <v>#N/A</v>
      </c>
      <c r="I2793" s="486" t="e">
        <f>#N/A</f>
        <v>#N/A</v>
      </c>
      <c r="J2793" s="270" t="e">
        <f>#N/A</f>
        <v>#N/A</v>
      </c>
      <c r="K2793" s="470" t="e">
        <f>#N/A</f>
        <v>#N/A</v>
      </c>
    </row>
    <row r="2794" spans="2:11" ht="15" customHeight="1">
      <c r="B2794" s="299"/>
      <c r="C2794" s="302" t="str">
        <f>IF(B2794&lt;&gt;"",VLOOKUP(B2794,#REF!,2,0),"")</f>
        <v/>
      </c>
      <c r="D2794" s="301" t="str">
        <f>IF(B2794&lt;&gt;"",VLOOKUP(B2794,#REF!,3,0),"")</f>
        <v/>
      </c>
      <c r="E2794" s="308"/>
      <c r="F2794" s="308" t="str">
        <f>IF(OR(B2794="",D2794=0),"",VLOOKUP(B2794,#REF!,4,0))</f>
        <v/>
      </c>
      <c r="G2794" s="308" t="str">
        <f>IF(OR(B2794="",D2794=0),"",VLOOKUP(B2794,#REF!,5,0))</f>
        <v/>
      </c>
      <c r="H2794" s="309" t="e">
        <f>#N/A</f>
        <v>#N/A</v>
      </c>
      <c r="I2794" s="486" t="e">
        <f>#N/A</f>
        <v>#N/A</v>
      </c>
      <c r="J2794" s="270" t="e">
        <f>#N/A</f>
        <v>#N/A</v>
      </c>
      <c r="K2794" s="470" t="e">
        <f>#N/A</f>
        <v>#N/A</v>
      </c>
    </row>
    <row r="2795" spans="2:11" ht="15" customHeight="1">
      <c r="B2795" s="299"/>
      <c r="C2795" s="302" t="str">
        <f>IF(B2795&lt;&gt;"",VLOOKUP(B2795,#REF!,2,0),"")</f>
        <v/>
      </c>
      <c r="D2795" s="301" t="str">
        <f>IF(B2795&lt;&gt;"",VLOOKUP(B2795,#REF!,3,0),"")</f>
        <v/>
      </c>
      <c r="E2795" s="308"/>
      <c r="F2795" s="308" t="str">
        <f>IF(OR(B2795="",D2795=0),"",VLOOKUP(B2795,#REF!,4,0))</f>
        <v/>
      </c>
      <c r="G2795" s="308" t="str">
        <f>IF(OR(B2795="",D2795=0),"",VLOOKUP(B2795,#REF!,5,0))</f>
        <v/>
      </c>
      <c r="H2795" s="309" t="e">
        <f>#N/A</f>
        <v>#N/A</v>
      </c>
      <c r="I2795" s="486" t="e">
        <f>#N/A</f>
        <v>#N/A</v>
      </c>
      <c r="J2795" s="270" t="e">
        <f>#N/A</f>
        <v>#N/A</v>
      </c>
      <c r="K2795" s="470" t="e">
        <f>#N/A</f>
        <v>#N/A</v>
      </c>
    </row>
    <row r="2796" spans="2:11" ht="15" customHeight="1">
      <c r="B2796" s="299"/>
      <c r="C2796" s="302" t="str">
        <f>IF(B2796&lt;&gt;"",VLOOKUP(B2796,#REF!,2,0),"")</f>
        <v/>
      </c>
      <c r="D2796" s="301" t="str">
        <f>IF(B2796&lt;&gt;"",VLOOKUP(B2796,#REF!,3,0),"")</f>
        <v/>
      </c>
      <c r="E2796" s="308"/>
      <c r="F2796" s="308" t="str">
        <f>IF(OR(B2796="",D2796=0),"",VLOOKUP(B2796,#REF!,4,0))</f>
        <v/>
      </c>
      <c r="G2796" s="308" t="str">
        <f>IF(OR(B2796="",D2796=0),"",VLOOKUP(B2796,#REF!,5,0))</f>
        <v/>
      </c>
      <c r="H2796" s="309" t="e">
        <f>#N/A</f>
        <v>#N/A</v>
      </c>
      <c r="I2796" s="486" t="e">
        <f>#N/A</f>
        <v>#N/A</v>
      </c>
      <c r="J2796" s="270" t="e">
        <f>#N/A</f>
        <v>#N/A</v>
      </c>
      <c r="K2796" s="470" t="e">
        <f>#N/A</f>
        <v>#N/A</v>
      </c>
    </row>
    <row r="2797" spans="2:11" ht="15" customHeight="1">
      <c r="B2797" s="299"/>
      <c r="C2797" s="302" t="str">
        <f>IF(B2797&lt;&gt;"",VLOOKUP(B2797,#REF!,2,0),"")</f>
        <v/>
      </c>
      <c r="D2797" s="301" t="str">
        <f>IF(B2797&lt;&gt;"",VLOOKUP(B2797,#REF!,3,0),"")</f>
        <v/>
      </c>
      <c r="E2797" s="308"/>
      <c r="F2797" s="308" t="str">
        <f>IF(OR(B2797="",D2797=0),"",VLOOKUP(B2797,#REF!,4,0))</f>
        <v/>
      </c>
      <c r="G2797" s="308" t="str">
        <f>IF(OR(B2797="",D2797=0),"",VLOOKUP(B2797,#REF!,5,0))</f>
        <v/>
      </c>
      <c r="H2797" s="309" t="e">
        <f>#N/A</f>
        <v>#N/A</v>
      </c>
      <c r="I2797" s="486" t="e">
        <f>#N/A</f>
        <v>#N/A</v>
      </c>
      <c r="J2797" s="270" t="e">
        <f>#N/A</f>
        <v>#N/A</v>
      </c>
      <c r="K2797" s="470" t="e">
        <f>#N/A</f>
        <v>#N/A</v>
      </c>
    </row>
    <row r="2798" spans="2:11" ht="15" customHeight="1">
      <c r="B2798" s="299"/>
      <c r="C2798" s="302" t="str">
        <f>IF(B2798&lt;&gt;"",VLOOKUP(B2798,#REF!,2,0),"")</f>
        <v/>
      </c>
      <c r="D2798" s="301" t="str">
        <f>IF(B2798&lt;&gt;"",VLOOKUP(B2798,#REF!,3,0),"")</f>
        <v/>
      </c>
      <c r="E2798" s="308"/>
      <c r="F2798" s="308" t="str">
        <f>IF(OR(B2798="",D2798=0),"",VLOOKUP(B2798,#REF!,4,0))</f>
        <v/>
      </c>
      <c r="G2798" s="308" t="str">
        <f>IF(OR(B2798="",D2798=0),"",VLOOKUP(B2798,#REF!,5,0))</f>
        <v/>
      </c>
      <c r="H2798" s="309" t="e">
        <f>#N/A</f>
        <v>#N/A</v>
      </c>
      <c r="I2798" s="486" t="e">
        <f>#N/A</f>
        <v>#N/A</v>
      </c>
      <c r="J2798" s="270" t="e">
        <f>#N/A</f>
        <v>#N/A</v>
      </c>
      <c r="K2798" s="470" t="e">
        <f>#N/A</f>
        <v>#N/A</v>
      </c>
    </row>
    <row r="2799" spans="2:11" ht="15" customHeight="1">
      <c r="B2799" s="299"/>
      <c r="C2799" s="302" t="str">
        <f>IF(B2799&lt;&gt;"",VLOOKUP(B2799,#REF!,2,0),"")</f>
        <v/>
      </c>
      <c r="D2799" s="301" t="str">
        <f>IF(B2799&lt;&gt;"",VLOOKUP(B2799,#REF!,3,0),"")</f>
        <v/>
      </c>
      <c r="E2799" s="308"/>
      <c r="F2799" s="308" t="str">
        <f>IF(OR(B2799="",D2799=0),"",VLOOKUP(B2799,#REF!,4,0))</f>
        <v/>
      </c>
      <c r="G2799" s="308" t="str">
        <f>IF(OR(B2799="",D2799=0),"",VLOOKUP(B2799,#REF!,5,0))</f>
        <v/>
      </c>
      <c r="H2799" s="309" t="e">
        <f>#N/A</f>
        <v>#N/A</v>
      </c>
      <c r="I2799" s="486" t="e">
        <f>#N/A</f>
        <v>#N/A</v>
      </c>
      <c r="J2799" s="270" t="e">
        <f>#N/A</f>
        <v>#N/A</v>
      </c>
      <c r="K2799" s="470" t="e">
        <f>#N/A</f>
        <v>#N/A</v>
      </c>
    </row>
    <row r="2800" spans="2:11" ht="15" customHeight="1">
      <c r="B2800" s="299"/>
      <c r="C2800" s="302" t="str">
        <f>IF(B2800&lt;&gt;"",VLOOKUP(B2800,#REF!,2,0),"")</f>
        <v/>
      </c>
      <c r="D2800" s="301" t="str">
        <f>IF(B2800&lt;&gt;"",VLOOKUP(B2800,#REF!,3,0),"")</f>
        <v/>
      </c>
      <c r="E2800" s="308"/>
      <c r="F2800" s="308" t="str">
        <f>IF(OR(B2800="",D2800=0),"",VLOOKUP(B2800,#REF!,4,0))</f>
        <v/>
      </c>
      <c r="G2800" s="308" t="str">
        <f>IF(OR(B2800="",D2800=0),"",VLOOKUP(B2800,#REF!,5,0))</f>
        <v/>
      </c>
      <c r="H2800" s="309" t="e">
        <f>#N/A</f>
        <v>#N/A</v>
      </c>
      <c r="I2800" s="486" t="e">
        <f>#N/A</f>
        <v>#N/A</v>
      </c>
      <c r="J2800" s="270" t="e">
        <f>#N/A</f>
        <v>#N/A</v>
      </c>
      <c r="K2800" s="470" t="e">
        <f>#N/A</f>
        <v>#N/A</v>
      </c>
    </row>
    <row r="2801" spans="2:11" ht="15" customHeight="1">
      <c r="B2801" s="299"/>
      <c r="C2801" s="302" t="str">
        <f>IF(B2801&lt;&gt;"",VLOOKUP(B2801,#REF!,2,0),"")</f>
        <v/>
      </c>
      <c r="D2801" s="301" t="str">
        <f>IF(B2801&lt;&gt;"",VLOOKUP(B2801,#REF!,3,0),"")</f>
        <v/>
      </c>
      <c r="E2801" s="308"/>
      <c r="F2801" s="308" t="str">
        <f>IF(OR(B2801="",D2801=0),"",VLOOKUP(B2801,#REF!,4,0))</f>
        <v/>
      </c>
      <c r="G2801" s="308" t="str">
        <f>IF(OR(B2801="",D2801=0),"",VLOOKUP(B2801,#REF!,5,0))</f>
        <v/>
      </c>
      <c r="H2801" s="309" t="e">
        <f>#N/A</f>
        <v>#N/A</v>
      </c>
      <c r="I2801" s="486" t="e">
        <f>#N/A</f>
        <v>#N/A</v>
      </c>
      <c r="J2801" s="270" t="e">
        <f>#N/A</f>
        <v>#N/A</v>
      </c>
      <c r="K2801" s="470" t="e">
        <f>#N/A</f>
        <v>#N/A</v>
      </c>
    </row>
    <row r="2802" spans="2:11" ht="15" customHeight="1">
      <c r="B2802" s="299"/>
      <c r="C2802" s="302" t="str">
        <f>IF(B2802&lt;&gt;"",VLOOKUP(B2802,#REF!,2,0),"")</f>
        <v/>
      </c>
      <c r="D2802" s="301" t="str">
        <f>IF(B2802&lt;&gt;"",VLOOKUP(B2802,#REF!,3,0),"")</f>
        <v/>
      </c>
      <c r="E2802" s="308"/>
      <c r="F2802" s="308" t="str">
        <f>IF(OR(B2802="",D2802=0),"",VLOOKUP(B2802,#REF!,4,0))</f>
        <v/>
      </c>
      <c r="G2802" s="308" t="str">
        <f>IF(OR(B2802="",D2802=0),"",VLOOKUP(B2802,#REF!,5,0))</f>
        <v/>
      </c>
      <c r="H2802" s="309" t="e">
        <f>#N/A</f>
        <v>#N/A</v>
      </c>
      <c r="I2802" s="486" t="e">
        <f>#N/A</f>
        <v>#N/A</v>
      </c>
      <c r="J2802" s="270" t="e">
        <f>#N/A</f>
        <v>#N/A</v>
      </c>
      <c r="K2802" s="470" t="e">
        <f>#N/A</f>
        <v>#N/A</v>
      </c>
    </row>
    <row r="2803" spans="2:11" ht="15" customHeight="1">
      <c r="B2803" s="299"/>
      <c r="C2803" s="302" t="str">
        <f>IF(B2803&lt;&gt;"",VLOOKUP(B2803,#REF!,2,0),"")</f>
        <v/>
      </c>
      <c r="D2803" s="301" t="str">
        <f>IF(B2803&lt;&gt;"",VLOOKUP(B2803,#REF!,3,0),"")</f>
        <v/>
      </c>
      <c r="E2803" s="308"/>
      <c r="F2803" s="308" t="str">
        <f>IF(OR(B2803="",D2803=0),"",VLOOKUP(B2803,#REF!,4,0))</f>
        <v/>
      </c>
      <c r="G2803" s="308" t="str">
        <f>IF(OR(B2803="",D2803=0),"",VLOOKUP(B2803,#REF!,5,0))</f>
        <v/>
      </c>
      <c r="H2803" s="309" t="e">
        <f>#N/A</f>
        <v>#N/A</v>
      </c>
      <c r="I2803" s="486" t="e">
        <f>#N/A</f>
        <v>#N/A</v>
      </c>
      <c r="J2803" s="270" t="e">
        <f>#N/A</f>
        <v>#N/A</v>
      </c>
      <c r="K2803" s="470" t="e">
        <f>#N/A</f>
        <v>#N/A</v>
      </c>
    </row>
    <row r="2804" spans="2:11" ht="15" customHeight="1">
      <c r="B2804" s="299"/>
      <c r="C2804" s="302" t="str">
        <f>IF(B2804&lt;&gt;"",VLOOKUP(B2804,#REF!,2,0),"")</f>
        <v/>
      </c>
      <c r="D2804" s="301" t="str">
        <f>IF(B2804&lt;&gt;"",VLOOKUP(B2804,#REF!,3,0),"")</f>
        <v/>
      </c>
      <c r="E2804" s="308"/>
      <c r="F2804" s="308" t="str">
        <f>IF(OR(B2804="",D2804=0),"",VLOOKUP(B2804,#REF!,4,0))</f>
        <v/>
      </c>
      <c r="G2804" s="308" t="str">
        <f>IF(OR(B2804="",D2804=0),"",VLOOKUP(B2804,#REF!,5,0))</f>
        <v/>
      </c>
      <c r="H2804" s="309" t="e">
        <f>#N/A</f>
        <v>#N/A</v>
      </c>
      <c r="I2804" s="486" t="e">
        <f>#N/A</f>
        <v>#N/A</v>
      </c>
      <c r="J2804" s="270" t="e">
        <f>#N/A</f>
        <v>#N/A</v>
      </c>
      <c r="K2804" s="470" t="e">
        <f>#N/A</f>
        <v>#N/A</v>
      </c>
    </row>
    <row r="2805" spans="2:11" ht="15" customHeight="1">
      <c r="B2805" s="299"/>
      <c r="C2805" s="302" t="str">
        <f>IF(B2805&lt;&gt;"",VLOOKUP(B2805,#REF!,2,0),"")</f>
        <v/>
      </c>
      <c r="D2805" s="301" t="str">
        <f>IF(B2805&lt;&gt;"",VLOOKUP(B2805,#REF!,3,0),"")</f>
        <v/>
      </c>
      <c r="E2805" s="308"/>
      <c r="F2805" s="308" t="str">
        <f>IF(OR(B2805="",D2805=0),"",VLOOKUP(B2805,#REF!,4,0))</f>
        <v/>
      </c>
      <c r="G2805" s="308" t="str">
        <f>IF(OR(B2805="",D2805=0),"",VLOOKUP(B2805,#REF!,5,0))</f>
        <v/>
      </c>
      <c r="H2805" s="309" t="e">
        <f>#N/A</f>
        <v>#N/A</v>
      </c>
      <c r="I2805" s="486" t="e">
        <f>#N/A</f>
        <v>#N/A</v>
      </c>
      <c r="J2805" s="270" t="e">
        <f>#N/A</f>
        <v>#N/A</v>
      </c>
      <c r="K2805" s="470" t="e">
        <f>#N/A</f>
        <v>#N/A</v>
      </c>
    </row>
    <row r="2806" spans="2:11" ht="15" customHeight="1">
      <c r="B2806" s="299"/>
      <c r="C2806" s="302" t="str">
        <f>IF(B2806&lt;&gt;"",VLOOKUP(B2806,#REF!,2,0),"")</f>
        <v/>
      </c>
      <c r="D2806" s="301" t="str">
        <f>IF(B2806&lt;&gt;"",VLOOKUP(B2806,#REF!,3,0),"")</f>
        <v/>
      </c>
      <c r="E2806" s="308"/>
      <c r="F2806" s="308" t="str">
        <f>IF(OR(B2806="",D2806=0),"",VLOOKUP(B2806,#REF!,4,0))</f>
        <v/>
      </c>
      <c r="G2806" s="308" t="str">
        <f>IF(OR(B2806="",D2806=0),"",VLOOKUP(B2806,#REF!,5,0))</f>
        <v/>
      </c>
      <c r="H2806" s="309" t="e">
        <f>#N/A</f>
        <v>#N/A</v>
      </c>
      <c r="I2806" s="486" t="e">
        <f>#N/A</f>
        <v>#N/A</v>
      </c>
      <c r="J2806" s="270" t="e">
        <f>#N/A</f>
        <v>#N/A</v>
      </c>
      <c r="K2806" s="470" t="e">
        <f>#N/A</f>
        <v>#N/A</v>
      </c>
    </row>
    <row r="2807" spans="2:11" ht="15" customHeight="1">
      <c r="B2807" s="299"/>
      <c r="C2807" s="302" t="str">
        <f>IF(B2807&lt;&gt;"",VLOOKUP(B2807,#REF!,2,0),"")</f>
        <v/>
      </c>
      <c r="D2807" s="301" t="str">
        <f>IF(B2807&lt;&gt;"",VLOOKUP(B2807,#REF!,3,0),"")</f>
        <v/>
      </c>
      <c r="E2807" s="308"/>
      <c r="F2807" s="308" t="str">
        <f>IF(OR(B2807="",D2807=0),"",VLOOKUP(B2807,#REF!,4,0))</f>
        <v/>
      </c>
      <c r="G2807" s="308" t="str">
        <f>IF(OR(B2807="",D2807=0),"",VLOOKUP(B2807,#REF!,5,0))</f>
        <v/>
      </c>
      <c r="H2807" s="309" t="e">
        <f>#N/A</f>
        <v>#N/A</v>
      </c>
      <c r="I2807" s="486" t="e">
        <f>#N/A</f>
        <v>#N/A</v>
      </c>
      <c r="J2807" s="270" t="e">
        <f>#N/A</f>
        <v>#N/A</v>
      </c>
      <c r="K2807" s="470" t="e">
        <f>#N/A</f>
        <v>#N/A</v>
      </c>
    </row>
    <row r="2808" spans="2:11" ht="15" customHeight="1">
      <c r="B2808" s="299"/>
      <c r="C2808" s="302" t="str">
        <f>IF(B2808&lt;&gt;"",VLOOKUP(B2808,#REF!,2,0),"")</f>
        <v/>
      </c>
      <c r="D2808" s="301" t="str">
        <f>IF(B2808&lt;&gt;"",VLOOKUP(B2808,#REF!,3,0),"")</f>
        <v/>
      </c>
      <c r="E2808" s="308"/>
      <c r="F2808" s="308" t="str">
        <f>IF(OR(B2808="",D2808=0),"",VLOOKUP(B2808,#REF!,4,0))</f>
        <v/>
      </c>
      <c r="G2808" s="308" t="str">
        <f>IF(OR(B2808="",D2808=0),"",VLOOKUP(B2808,#REF!,5,0))</f>
        <v/>
      </c>
      <c r="H2808" s="309" t="e">
        <f>#N/A</f>
        <v>#N/A</v>
      </c>
      <c r="I2808" s="486" t="e">
        <f>#N/A</f>
        <v>#N/A</v>
      </c>
      <c r="J2808" s="270" t="e">
        <f>#N/A</f>
        <v>#N/A</v>
      </c>
      <c r="K2808" s="470" t="e">
        <f>#N/A</f>
        <v>#N/A</v>
      </c>
    </row>
    <row r="2809" spans="2:11" ht="15" customHeight="1">
      <c r="B2809" s="299"/>
      <c r="C2809" s="302" t="str">
        <f>IF(B2809&lt;&gt;"",VLOOKUP(B2809,#REF!,2,0),"")</f>
        <v/>
      </c>
      <c r="D2809" s="301" t="str">
        <f>IF(B2809&lt;&gt;"",VLOOKUP(B2809,#REF!,3,0),"")</f>
        <v/>
      </c>
      <c r="E2809" s="308"/>
      <c r="F2809" s="308" t="str">
        <f>IF(OR(B2809="",D2809=0),"",VLOOKUP(B2809,#REF!,4,0))</f>
        <v/>
      </c>
      <c r="G2809" s="308" t="str">
        <f>IF(OR(B2809="",D2809=0),"",VLOOKUP(B2809,#REF!,5,0))</f>
        <v/>
      </c>
      <c r="H2809" s="309" t="e">
        <f>#N/A</f>
        <v>#N/A</v>
      </c>
      <c r="I2809" s="486" t="e">
        <f>#N/A</f>
        <v>#N/A</v>
      </c>
      <c r="J2809" s="270" t="e">
        <f>#N/A</f>
        <v>#N/A</v>
      </c>
      <c r="K2809" s="470" t="e">
        <f>#N/A</f>
        <v>#N/A</v>
      </c>
    </row>
    <row r="2810" spans="2:11" ht="15" customHeight="1">
      <c r="B2810" s="299"/>
      <c r="C2810" s="302" t="str">
        <f>IF(B2810&lt;&gt;"",VLOOKUP(B2810,#REF!,2,0),"")</f>
        <v/>
      </c>
      <c r="D2810" s="301" t="str">
        <f>IF(B2810&lt;&gt;"",VLOOKUP(B2810,#REF!,3,0),"")</f>
        <v/>
      </c>
      <c r="E2810" s="308"/>
      <c r="F2810" s="308" t="str">
        <f>IF(OR(B2810="",D2810=0),"",VLOOKUP(B2810,#REF!,4,0))</f>
        <v/>
      </c>
      <c r="G2810" s="308" t="str">
        <f>IF(OR(B2810="",D2810=0),"",VLOOKUP(B2810,#REF!,5,0))</f>
        <v/>
      </c>
      <c r="H2810" s="309" t="e">
        <f>#N/A</f>
        <v>#N/A</v>
      </c>
      <c r="I2810" s="486" t="e">
        <f>#N/A</f>
        <v>#N/A</v>
      </c>
      <c r="J2810" s="270" t="e">
        <f>#N/A</f>
        <v>#N/A</v>
      </c>
      <c r="K2810" s="470" t="e">
        <f>#N/A</f>
        <v>#N/A</v>
      </c>
    </row>
    <row r="2811" spans="2:11" ht="15" customHeight="1">
      <c r="B2811" s="299"/>
      <c r="C2811" s="302" t="str">
        <f>IF(B2811&lt;&gt;"",VLOOKUP(B2811,#REF!,2,0),"")</f>
        <v/>
      </c>
      <c r="D2811" s="301" t="str">
        <f>IF(B2811&lt;&gt;"",VLOOKUP(B2811,#REF!,3,0),"")</f>
        <v/>
      </c>
      <c r="E2811" s="308"/>
      <c r="F2811" s="308" t="str">
        <f>IF(OR(B2811="",D2811=0),"",VLOOKUP(B2811,#REF!,4,0))</f>
        <v/>
      </c>
      <c r="G2811" s="308" t="str">
        <f>IF(OR(B2811="",D2811=0),"",VLOOKUP(B2811,#REF!,5,0))</f>
        <v/>
      </c>
      <c r="H2811" s="309" t="e">
        <f>#N/A</f>
        <v>#N/A</v>
      </c>
      <c r="I2811" s="486" t="e">
        <f>#N/A</f>
        <v>#N/A</v>
      </c>
      <c r="J2811" s="270" t="e">
        <f>#N/A</f>
        <v>#N/A</v>
      </c>
      <c r="K2811" s="470" t="e">
        <f>#N/A</f>
        <v>#N/A</v>
      </c>
    </row>
    <row r="2812" spans="2:11" ht="15" customHeight="1">
      <c r="B2812" s="299"/>
      <c r="C2812" s="302" t="str">
        <f>IF(B2812&lt;&gt;"",VLOOKUP(B2812,#REF!,2,0),"")</f>
        <v/>
      </c>
      <c r="D2812" s="301" t="str">
        <f>IF(B2812&lt;&gt;"",VLOOKUP(B2812,#REF!,3,0),"")</f>
        <v/>
      </c>
      <c r="E2812" s="308"/>
      <c r="F2812" s="308" t="str">
        <f>IF(OR(B2812="",D2812=0),"",VLOOKUP(B2812,#REF!,4,0))</f>
        <v/>
      </c>
      <c r="G2812" s="308" t="str">
        <f>IF(OR(B2812="",D2812=0),"",VLOOKUP(B2812,#REF!,5,0))</f>
        <v/>
      </c>
      <c r="H2812" s="309" t="e">
        <f>#N/A</f>
        <v>#N/A</v>
      </c>
      <c r="I2812" s="486" t="e">
        <f>#N/A</f>
        <v>#N/A</v>
      </c>
      <c r="J2812" s="270" t="e">
        <f>#N/A</f>
        <v>#N/A</v>
      </c>
      <c r="K2812" s="470" t="e">
        <f>#N/A</f>
        <v>#N/A</v>
      </c>
    </row>
    <row r="2813" spans="2:11" ht="15" customHeight="1">
      <c r="B2813" s="299"/>
      <c r="C2813" s="302" t="str">
        <f>IF(B2813&lt;&gt;"",VLOOKUP(B2813,#REF!,2,0),"")</f>
        <v/>
      </c>
      <c r="D2813" s="301" t="str">
        <f>IF(B2813&lt;&gt;"",VLOOKUP(B2813,#REF!,3,0),"")</f>
        <v/>
      </c>
      <c r="E2813" s="308"/>
      <c r="F2813" s="308" t="str">
        <f>IF(OR(B2813="",D2813=0),"",VLOOKUP(B2813,#REF!,4,0))</f>
        <v/>
      </c>
      <c r="G2813" s="308" t="str">
        <f>IF(OR(B2813="",D2813=0),"",VLOOKUP(B2813,#REF!,5,0))</f>
        <v/>
      </c>
      <c r="H2813" s="309" t="e">
        <f>#N/A</f>
        <v>#N/A</v>
      </c>
      <c r="I2813" s="486" t="e">
        <f>#N/A</f>
        <v>#N/A</v>
      </c>
      <c r="J2813" s="270" t="e">
        <f>#N/A</f>
        <v>#N/A</v>
      </c>
      <c r="K2813" s="470" t="e">
        <f>#N/A</f>
        <v>#N/A</v>
      </c>
    </row>
    <row r="2814" spans="2:11" ht="15" customHeight="1">
      <c r="B2814" s="299"/>
      <c r="C2814" s="302" t="str">
        <f>IF(B2814&lt;&gt;"",VLOOKUP(B2814,#REF!,2,0),"")</f>
        <v/>
      </c>
      <c r="D2814" s="301" t="str">
        <f>IF(B2814&lt;&gt;"",VLOOKUP(B2814,#REF!,3,0),"")</f>
        <v/>
      </c>
      <c r="E2814" s="308"/>
      <c r="F2814" s="308" t="str">
        <f>IF(OR(B2814="",D2814=0),"",VLOOKUP(B2814,#REF!,4,0))</f>
        <v/>
      </c>
      <c r="G2814" s="308" t="str">
        <f>IF(OR(B2814="",D2814=0),"",VLOOKUP(B2814,#REF!,5,0))</f>
        <v/>
      </c>
      <c r="H2814" s="309" t="e">
        <f>#N/A</f>
        <v>#N/A</v>
      </c>
      <c r="I2814" s="486" t="e">
        <f>#N/A</f>
        <v>#N/A</v>
      </c>
      <c r="J2814" s="270" t="e">
        <f>#N/A</f>
        <v>#N/A</v>
      </c>
      <c r="K2814" s="470" t="e">
        <f>#N/A</f>
        <v>#N/A</v>
      </c>
    </row>
    <row r="2815" spans="2:11" ht="15" customHeight="1">
      <c r="B2815" s="299"/>
      <c r="C2815" s="302" t="str">
        <f>IF(B2815&lt;&gt;"",VLOOKUP(B2815,#REF!,2,0),"")</f>
        <v/>
      </c>
      <c r="D2815" s="301" t="str">
        <f>IF(B2815&lt;&gt;"",VLOOKUP(B2815,#REF!,3,0),"")</f>
        <v/>
      </c>
      <c r="E2815" s="308"/>
      <c r="F2815" s="308" t="str">
        <f>IF(OR(B2815="",D2815=0),"",VLOOKUP(B2815,#REF!,4,0))</f>
        <v/>
      </c>
      <c r="G2815" s="308" t="str">
        <f>IF(OR(B2815="",D2815=0),"",VLOOKUP(B2815,#REF!,5,0))</f>
        <v/>
      </c>
      <c r="H2815" s="309" t="e">
        <f>#N/A</f>
        <v>#N/A</v>
      </c>
      <c r="I2815" s="486" t="e">
        <f>#N/A</f>
        <v>#N/A</v>
      </c>
      <c r="J2815" s="270" t="e">
        <f>#N/A</f>
        <v>#N/A</v>
      </c>
      <c r="K2815" s="470" t="e">
        <f>#N/A</f>
        <v>#N/A</v>
      </c>
    </row>
    <row r="2816" spans="2:11" ht="15" customHeight="1">
      <c r="B2816" s="299"/>
      <c r="C2816" s="302" t="str">
        <f>IF(B2816&lt;&gt;"",VLOOKUP(B2816,#REF!,2,0),"")</f>
        <v/>
      </c>
      <c r="D2816" s="301" t="str">
        <f>IF(B2816&lt;&gt;"",VLOOKUP(B2816,#REF!,3,0),"")</f>
        <v/>
      </c>
      <c r="E2816" s="308"/>
      <c r="F2816" s="308" t="str">
        <f>IF(OR(B2816="",D2816=0),"",VLOOKUP(B2816,#REF!,4,0))</f>
        <v/>
      </c>
      <c r="G2816" s="308" t="str">
        <f>IF(OR(B2816="",D2816=0),"",VLOOKUP(B2816,#REF!,5,0))</f>
        <v/>
      </c>
      <c r="H2816" s="309" t="e">
        <f>#N/A</f>
        <v>#N/A</v>
      </c>
      <c r="I2816" s="486" t="e">
        <f>#N/A</f>
        <v>#N/A</v>
      </c>
      <c r="J2816" s="270" t="e">
        <f>#N/A</f>
        <v>#N/A</v>
      </c>
      <c r="K2816" s="470" t="e">
        <f>#N/A</f>
        <v>#N/A</v>
      </c>
    </row>
    <row r="2817" spans="2:11" ht="15" customHeight="1">
      <c r="B2817" s="299"/>
      <c r="C2817" s="302" t="str">
        <f>IF(B2817&lt;&gt;"",VLOOKUP(B2817,#REF!,2,0),"")</f>
        <v/>
      </c>
      <c r="D2817" s="301" t="str">
        <f>IF(B2817&lt;&gt;"",VLOOKUP(B2817,#REF!,3,0),"")</f>
        <v/>
      </c>
      <c r="E2817" s="308"/>
      <c r="F2817" s="308" t="str">
        <f>IF(OR(B2817="",D2817=0),"",VLOOKUP(B2817,#REF!,4,0))</f>
        <v/>
      </c>
      <c r="G2817" s="308" t="str">
        <f>IF(OR(B2817="",D2817=0),"",VLOOKUP(B2817,#REF!,5,0))</f>
        <v/>
      </c>
      <c r="H2817" s="309" t="e">
        <f>#N/A</f>
        <v>#N/A</v>
      </c>
      <c r="I2817" s="486" t="e">
        <f>#N/A</f>
        <v>#N/A</v>
      </c>
      <c r="J2817" s="270" t="e">
        <f>#N/A</f>
        <v>#N/A</v>
      </c>
      <c r="K2817" s="470" t="e">
        <f>#N/A</f>
        <v>#N/A</v>
      </c>
    </row>
    <row r="2818" spans="2:11" ht="15" customHeight="1">
      <c r="B2818" s="299"/>
      <c r="C2818" s="302" t="str">
        <f>IF(B2818&lt;&gt;"",VLOOKUP(B2818,#REF!,2,0),"")</f>
        <v/>
      </c>
      <c r="D2818" s="301" t="str">
        <f>IF(B2818&lt;&gt;"",VLOOKUP(B2818,#REF!,3,0),"")</f>
        <v/>
      </c>
      <c r="E2818" s="308"/>
      <c r="F2818" s="308" t="str">
        <f>IF(OR(B2818="",D2818=0),"",VLOOKUP(B2818,#REF!,4,0))</f>
        <v/>
      </c>
      <c r="G2818" s="308" t="str">
        <f>IF(OR(B2818="",D2818=0),"",VLOOKUP(B2818,#REF!,5,0))</f>
        <v/>
      </c>
      <c r="H2818" s="309" t="e">
        <f>#N/A</f>
        <v>#N/A</v>
      </c>
      <c r="I2818" s="486" t="e">
        <f>#N/A</f>
        <v>#N/A</v>
      </c>
      <c r="J2818" s="270" t="e">
        <f>#N/A</f>
        <v>#N/A</v>
      </c>
      <c r="K2818" s="470" t="e">
        <f>#N/A</f>
        <v>#N/A</v>
      </c>
    </row>
    <row r="2819" spans="2:11" ht="15" customHeight="1">
      <c r="B2819" s="299"/>
      <c r="C2819" s="302" t="str">
        <f>IF(B2819&lt;&gt;"",VLOOKUP(B2819,#REF!,2,0),"")</f>
        <v/>
      </c>
      <c r="D2819" s="301" t="str">
        <f>IF(B2819&lt;&gt;"",VLOOKUP(B2819,#REF!,3,0),"")</f>
        <v/>
      </c>
      <c r="E2819" s="308"/>
      <c r="F2819" s="308" t="str">
        <f>IF(OR(B2819="",D2819=0),"",VLOOKUP(B2819,#REF!,4,0))</f>
        <v/>
      </c>
      <c r="G2819" s="308" t="str">
        <f>IF(OR(B2819="",D2819=0),"",VLOOKUP(B2819,#REF!,5,0))</f>
        <v/>
      </c>
      <c r="H2819" s="309" t="e">
        <f>#N/A</f>
        <v>#N/A</v>
      </c>
      <c r="I2819" s="486" t="e">
        <f>#N/A</f>
        <v>#N/A</v>
      </c>
      <c r="J2819" s="270" t="e">
        <f>#N/A</f>
        <v>#N/A</v>
      </c>
      <c r="K2819" s="470" t="e">
        <f>#N/A</f>
        <v>#N/A</v>
      </c>
    </row>
    <row r="2820" spans="2:11" ht="15" customHeight="1">
      <c r="B2820" s="299"/>
      <c r="C2820" s="302" t="str">
        <f>IF(B2820&lt;&gt;"",VLOOKUP(B2820,#REF!,2,0),"")</f>
        <v/>
      </c>
      <c r="D2820" s="301" t="str">
        <f>IF(B2820&lt;&gt;"",VLOOKUP(B2820,#REF!,3,0),"")</f>
        <v/>
      </c>
      <c r="E2820" s="308"/>
      <c r="F2820" s="308" t="str">
        <f>IF(OR(B2820="",D2820=0),"",VLOOKUP(B2820,#REF!,4,0))</f>
        <v/>
      </c>
      <c r="G2820" s="308" t="str">
        <f>IF(OR(B2820="",D2820=0),"",VLOOKUP(B2820,#REF!,5,0))</f>
        <v/>
      </c>
      <c r="H2820" s="309" t="e">
        <f>#N/A</f>
        <v>#N/A</v>
      </c>
      <c r="I2820" s="486" t="e">
        <f>#N/A</f>
        <v>#N/A</v>
      </c>
      <c r="J2820" s="270" t="e">
        <f>#N/A</f>
        <v>#N/A</v>
      </c>
      <c r="K2820" s="470" t="e">
        <f>#N/A</f>
        <v>#N/A</v>
      </c>
    </row>
    <row r="2821" spans="2:11" ht="15" customHeight="1">
      <c r="B2821" s="299"/>
      <c r="C2821" s="302" t="str">
        <f>IF(B2821&lt;&gt;"",VLOOKUP(B2821,#REF!,2,0),"")</f>
        <v/>
      </c>
      <c r="D2821" s="301" t="str">
        <f>IF(B2821&lt;&gt;"",VLOOKUP(B2821,#REF!,3,0),"")</f>
        <v/>
      </c>
      <c r="E2821" s="308"/>
      <c r="F2821" s="308" t="str">
        <f>IF(OR(B2821="",D2821=0),"",VLOOKUP(B2821,#REF!,4,0))</f>
        <v/>
      </c>
      <c r="G2821" s="308" t="str">
        <f>IF(OR(B2821="",D2821=0),"",VLOOKUP(B2821,#REF!,5,0))</f>
        <v/>
      </c>
      <c r="H2821" s="309" t="e">
        <f>#N/A</f>
        <v>#N/A</v>
      </c>
      <c r="I2821" s="486" t="e">
        <f>#N/A</f>
        <v>#N/A</v>
      </c>
      <c r="J2821" s="270" t="e">
        <f>#N/A</f>
        <v>#N/A</v>
      </c>
      <c r="K2821" s="470" t="e">
        <f>#N/A</f>
        <v>#N/A</v>
      </c>
    </row>
    <row r="2822" spans="2:11" ht="15" customHeight="1">
      <c r="B2822" s="299"/>
      <c r="C2822" s="302" t="str">
        <f>IF(B2822&lt;&gt;"",VLOOKUP(B2822,#REF!,2,0),"")</f>
        <v/>
      </c>
      <c r="D2822" s="301" t="str">
        <f>IF(B2822&lt;&gt;"",VLOOKUP(B2822,#REF!,3,0),"")</f>
        <v/>
      </c>
      <c r="E2822" s="308"/>
      <c r="F2822" s="308" t="str">
        <f>IF(OR(B2822="",D2822=0),"",VLOOKUP(B2822,#REF!,4,0))</f>
        <v/>
      </c>
      <c r="G2822" s="308" t="str">
        <f>IF(OR(B2822="",D2822=0),"",VLOOKUP(B2822,#REF!,5,0))</f>
        <v/>
      </c>
      <c r="H2822" s="309" t="e">
        <f>#N/A</f>
        <v>#N/A</v>
      </c>
      <c r="I2822" s="486" t="e">
        <f>#N/A</f>
        <v>#N/A</v>
      </c>
      <c r="J2822" s="270" t="e">
        <f>#N/A</f>
        <v>#N/A</v>
      </c>
      <c r="K2822" s="470" t="e">
        <f>#N/A</f>
        <v>#N/A</v>
      </c>
    </row>
    <row r="2823" spans="2:11" ht="15" customHeight="1">
      <c r="B2823" s="299"/>
      <c r="C2823" s="302" t="str">
        <f>IF(B2823&lt;&gt;"",VLOOKUP(B2823,#REF!,2,0),"")</f>
        <v/>
      </c>
      <c r="D2823" s="301" t="str">
        <f>IF(B2823&lt;&gt;"",VLOOKUP(B2823,#REF!,3,0),"")</f>
        <v/>
      </c>
      <c r="E2823" s="308"/>
      <c r="F2823" s="308" t="str">
        <f>IF(OR(B2823="",D2823=0),"",VLOOKUP(B2823,#REF!,4,0))</f>
        <v/>
      </c>
      <c r="G2823" s="308" t="str">
        <f>IF(OR(B2823="",D2823=0),"",VLOOKUP(B2823,#REF!,5,0))</f>
        <v/>
      </c>
      <c r="H2823" s="309" t="e">
        <f>#N/A</f>
        <v>#N/A</v>
      </c>
      <c r="I2823" s="486" t="e">
        <f>#N/A</f>
        <v>#N/A</v>
      </c>
      <c r="J2823" s="270" t="e">
        <f>#N/A</f>
        <v>#N/A</v>
      </c>
      <c r="K2823" s="470" t="e">
        <f>#N/A</f>
        <v>#N/A</v>
      </c>
    </row>
    <row r="2824" spans="2:11" ht="15" customHeight="1">
      <c r="B2824" s="299"/>
      <c r="C2824" s="302" t="str">
        <f>IF(B2824&lt;&gt;"",VLOOKUP(B2824,#REF!,2,0),"")</f>
        <v/>
      </c>
      <c r="D2824" s="301" t="str">
        <f>IF(B2824&lt;&gt;"",VLOOKUP(B2824,#REF!,3,0),"")</f>
        <v/>
      </c>
      <c r="E2824" s="308"/>
      <c r="F2824" s="308" t="str">
        <f>IF(OR(B2824="",D2824=0),"",VLOOKUP(B2824,#REF!,4,0))</f>
        <v/>
      </c>
      <c r="G2824" s="308" t="str">
        <f>IF(OR(B2824="",D2824=0),"",VLOOKUP(B2824,#REF!,5,0))</f>
        <v/>
      </c>
      <c r="H2824" s="309" t="e">
        <f>#N/A</f>
        <v>#N/A</v>
      </c>
      <c r="I2824" s="486" t="e">
        <f>#N/A</f>
        <v>#N/A</v>
      </c>
      <c r="J2824" s="270" t="e">
        <f>#N/A</f>
        <v>#N/A</v>
      </c>
      <c r="K2824" s="470" t="e">
        <f>#N/A</f>
        <v>#N/A</v>
      </c>
    </row>
    <row r="2825" spans="2:11" ht="15" customHeight="1">
      <c r="B2825" s="299"/>
      <c r="C2825" s="302" t="str">
        <f>IF(B2825&lt;&gt;"",VLOOKUP(B2825,#REF!,2,0),"")</f>
        <v/>
      </c>
      <c r="D2825" s="301" t="str">
        <f>IF(B2825&lt;&gt;"",VLOOKUP(B2825,#REF!,3,0),"")</f>
        <v/>
      </c>
      <c r="E2825" s="308"/>
      <c r="F2825" s="308" t="str">
        <f>IF(OR(B2825="",D2825=0),"",VLOOKUP(B2825,#REF!,4,0))</f>
        <v/>
      </c>
      <c r="G2825" s="308" t="str">
        <f>IF(OR(B2825="",D2825=0),"",VLOOKUP(B2825,#REF!,5,0))</f>
        <v/>
      </c>
      <c r="H2825" s="309" t="e">
        <f>#N/A</f>
        <v>#N/A</v>
      </c>
      <c r="I2825" s="486" t="e">
        <f>#N/A</f>
        <v>#N/A</v>
      </c>
      <c r="J2825" s="270" t="e">
        <f>#N/A</f>
        <v>#N/A</v>
      </c>
      <c r="K2825" s="470" t="e">
        <f>#N/A</f>
        <v>#N/A</v>
      </c>
    </row>
    <row r="2826" spans="2:11" ht="15" customHeight="1">
      <c r="B2826" s="299"/>
      <c r="C2826" s="302" t="str">
        <f>IF(B2826&lt;&gt;"",VLOOKUP(B2826,#REF!,2,0),"")</f>
        <v/>
      </c>
      <c r="D2826" s="301" t="str">
        <f>IF(B2826&lt;&gt;"",VLOOKUP(B2826,#REF!,3,0),"")</f>
        <v/>
      </c>
      <c r="E2826" s="308"/>
      <c r="F2826" s="308" t="str">
        <f>IF(OR(B2826="",D2826=0),"",VLOOKUP(B2826,#REF!,4,0))</f>
        <v/>
      </c>
      <c r="G2826" s="308" t="str">
        <f>IF(OR(B2826="",D2826=0),"",VLOOKUP(B2826,#REF!,5,0))</f>
        <v/>
      </c>
      <c r="H2826" s="309" t="e">
        <f>#N/A</f>
        <v>#N/A</v>
      </c>
      <c r="I2826" s="486" t="e">
        <f>#N/A</f>
        <v>#N/A</v>
      </c>
      <c r="J2826" s="270" t="e">
        <f>#N/A</f>
        <v>#N/A</v>
      </c>
      <c r="K2826" s="470" t="e">
        <f>#N/A</f>
        <v>#N/A</v>
      </c>
    </row>
    <row r="2827" spans="2:11" ht="15" customHeight="1">
      <c r="B2827" s="299"/>
      <c r="C2827" s="302" t="str">
        <f>IF(B2827&lt;&gt;"",VLOOKUP(B2827,#REF!,2,0),"")</f>
        <v/>
      </c>
      <c r="D2827" s="301" t="str">
        <f>IF(B2827&lt;&gt;"",VLOOKUP(B2827,#REF!,3,0),"")</f>
        <v/>
      </c>
      <c r="E2827" s="308"/>
      <c r="F2827" s="308" t="str">
        <f>IF(OR(B2827="",D2827=0),"",VLOOKUP(B2827,#REF!,4,0))</f>
        <v/>
      </c>
      <c r="G2827" s="308" t="str">
        <f>IF(OR(B2827="",D2827=0),"",VLOOKUP(B2827,#REF!,5,0))</f>
        <v/>
      </c>
      <c r="H2827" s="309" t="e">
        <f>#N/A</f>
        <v>#N/A</v>
      </c>
      <c r="I2827" s="486" t="e">
        <f>#N/A</f>
        <v>#N/A</v>
      </c>
      <c r="J2827" s="270" t="e">
        <f>#N/A</f>
        <v>#N/A</v>
      </c>
      <c r="K2827" s="470" t="e">
        <f>#N/A</f>
        <v>#N/A</v>
      </c>
    </row>
    <row r="2828" spans="2:11" ht="15" customHeight="1">
      <c r="B2828" s="299"/>
      <c r="C2828" s="302" t="str">
        <f>IF(B2828&lt;&gt;"",VLOOKUP(B2828,#REF!,2,0),"")</f>
        <v/>
      </c>
      <c r="D2828" s="301" t="str">
        <f>IF(B2828&lt;&gt;"",VLOOKUP(B2828,#REF!,3,0),"")</f>
        <v/>
      </c>
      <c r="E2828" s="308"/>
      <c r="F2828" s="308" t="str">
        <f>IF(OR(B2828="",D2828=0),"",VLOOKUP(B2828,#REF!,4,0))</f>
        <v/>
      </c>
      <c r="G2828" s="308" t="str">
        <f>IF(OR(B2828="",D2828=0),"",VLOOKUP(B2828,#REF!,5,0))</f>
        <v/>
      </c>
      <c r="H2828" s="309" t="e">
        <f>#N/A</f>
        <v>#N/A</v>
      </c>
      <c r="I2828" s="486" t="e">
        <f>#N/A</f>
        <v>#N/A</v>
      </c>
      <c r="J2828" s="270" t="e">
        <f>#N/A</f>
        <v>#N/A</v>
      </c>
      <c r="K2828" s="470" t="e">
        <f>#N/A</f>
        <v>#N/A</v>
      </c>
    </row>
    <row r="2829" spans="2:11" ht="15" customHeight="1">
      <c r="B2829" s="299"/>
      <c r="C2829" s="302" t="str">
        <f>IF(B2829&lt;&gt;"",VLOOKUP(B2829,#REF!,2,0),"")</f>
        <v/>
      </c>
      <c r="D2829" s="301" t="str">
        <f>IF(B2829&lt;&gt;"",VLOOKUP(B2829,#REF!,3,0),"")</f>
        <v/>
      </c>
      <c r="E2829" s="308"/>
      <c r="F2829" s="308" t="str">
        <f>IF(OR(B2829="",D2829=0),"",VLOOKUP(B2829,#REF!,4,0))</f>
        <v/>
      </c>
      <c r="G2829" s="308" t="str">
        <f>IF(OR(B2829="",D2829=0),"",VLOOKUP(B2829,#REF!,5,0))</f>
        <v/>
      </c>
      <c r="H2829" s="309" t="e">
        <f>#N/A</f>
        <v>#N/A</v>
      </c>
      <c r="I2829" s="486" t="e">
        <f>#N/A</f>
        <v>#N/A</v>
      </c>
      <c r="J2829" s="270" t="e">
        <f>#N/A</f>
        <v>#N/A</v>
      </c>
      <c r="K2829" s="470" t="e">
        <f>#N/A</f>
        <v>#N/A</v>
      </c>
    </row>
    <row r="2830" spans="2:11" ht="15" customHeight="1">
      <c r="B2830" s="299"/>
      <c r="C2830" s="302" t="str">
        <f>IF(B2830&lt;&gt;"",VLOOKUP(B2830,#REF!,2,0),"")</f>
        <v/>
      </c>
      <c r="D2830" s="301" t="str">
        <f>IF(B2830&lt;&gt;"",VLOOKUP(B2830,#REF!,3,0),"")</f>
        <v/>
      </c>
      <c r="E2830" s="308"/>
      <c r="F2830" s="308" t="str">
        <f>IF(OR(B2830="",D2830=0),"",VLOOKUP(B2830,#REF!,4,0))</f>
        <v/>
      </c>
      <c r="G2830" s="308" t="str">
        <f>IF(OR(B2830="",D2830=0),"",VLOOKUP(B2830,#REF!,5,0))</f>
        <v/>
      </c>
      <c r="H2830" s="309" t="e">
        <f>#N/A</f>
        <v>#N/A</v>
      </c>
      <c r="I2830" s="486" t="e">
        <f>#N/A</f>
        <v>#N/A</v>
      </c>
      <c r="J2830" s="270" t="e">
        <f>#N/A</f>
        <v>#N/A</v>
      </c>
      <c r="K2830" s="470" t="e">
        <f>#N/A</f>
        <v>#N/A</v>
      </c>
    </row>
    <row r="2831" spans="2:11" ht="15" customHeight="1">
      <c r="B2831" s="299"/>
      <c r="C2831" s="302" t="str">
        <f>IF(B2831&lt;&gt;"",VLOOKUP(B2831,#REF!,2,0),"")</f>
        <v/>
      </c>
      <c r="D2831" s="301" t="str">
        <f>IF(B2831&lt;&gt;"",VLOOKUP(B2831,#REF!,3,0),"")</f>
        <v/>
      </c>
      <c r="E2831" s="308"/>
      <c r="F2831" s="308" t="str">
        <f>IF(OR(B2831="",D2831=0),"",VLOOKUP(B2831,#REF!,4,0))</f>
        <v/>
      </c>
      <c r="G2831" s="308" t="str">
        <f>IF(OR(B2831="",D2831=0),"",VLOOKUP(B2831,#REF!,5,0))</f>
        <v/>
      </c>
      <c r="H2831" s="309" t="e">
        <f>#N/A</f>
        <v>#N/A</v>
      </c>
      <c r="I2831" s="486" t="e">
        <f>#N/A</f>
        <v>#N/A</v>
      </c>
      <c r="J2831" s="270" t="e">
        <f>#N/A</f>
        <v>#N/A</v>
      </c>
      <c r="K2831" s="470" t="e">
        <f>#N/A</f>
        <v>#N/A</v>
      </c>
    </row>
    <row r="2832" spans="2:11" ht="15" customHeight="1">
      <c r="B2832" s="299"/>
      <c r="C2832" s="302" t="str">
        <f>IF(B2832&lt;&gt;"",VLOOKUP(B2832,#REF!,2,0),"")</f>
        <v/>
      </c>
      <c r="D2832" s="301" t="str">
        <f>IF(B2832&lt;&gt;"",VLOOKUP(B2832,#REF!,3,0),"")</f>
        <v/>
      </c>
      <c r="E2832" s="308"/>
      <c r="F2832" s="308" t="str">
        <f>IF(OR(B2832="",D2832=0),"",VLOOKUP(B2832,#REF!,4,0))</f>
        <v/>
      </c>
      <c r="G2832" s="308" t="str">
        <f>IF(OR(B2832="",D2832=0),"",VLOOKUP(B2832,#REF!,5,0))</f>
        <v/>
      </c>
      <c r="H2832" s="309" t="e">
        <f>#N/A</f>
        <v>#N/A</v>
      </c>
      <c r="I2832" s="486" t="e">
        <f>#N/A</f>
        <v>#N/A</v>
      </c>
      <c r="J2832" s="270" t="e">
        <f>#N/A</f>
        <v>#N/A</v>
      </c>
      <c r="K2832" s="470" t="e">
        <f>#N/A</f>
        <v>#N/A</v>
      </c>
    </row>
    <row r="2833" spans="2:11" ht="15" customHeight="1">
      <c r="B2833" s="299"/>
      <c r="C2833" s="302" t="str">
        <f>IF(B2833&lt;&gt;"",VLOOKUP(B2833,#REF!,2,0),"")</f>
        <v/>
      </c>
      <c r="D2833" s="301" t="str">
        <f>IF(B2833&lt;&gt;"",VLOOKUP(B2833,#REF!,3,0),"")</f>
        <v/>
      </c>
      <c r="E2833" s="308"/>
      <c r="F2833" s="308" t="str">
        <f>IF(OR(B2833="",D2833=0),"",VLOOKUP(B2833,#REF!,4,0))</f>
        <v/>
      </c>
      <c r="G2833" s="308" t="str">
        <f>IF(OR(B2833="",D2833=0),"",VLOOKUP(B2833,#REF!,5,0))</f>
        <v/>
      </c>
      <c r="H2833" s="309" t="e">
        <f>#N/A</f>
        <v>#N/A</v>
      </c>
      <c r="I2833" s="486" t="e">
        <f>#N/A</f>
        <v>#N/A</v>
      </c>
      <c r="J2833" s="270" t="e">
        <f>#N/A</f>
        <v>#N/A</v>
      </c>
      <c r="K2833" s="470" t="e">
        <f>#N/A</f>
        <v>#N/A</v>
      </c>
    </row>
    <row r="2834" spans="2:11" ht="15" customHeight="1">
      <c r="B2834" s="299"/>
      <c r="C2834" s="302" t="str">
        <f>IF(B2834&lt;&gt;"",VLOOKUP(B2834,#REF!,2,0),"")</f>
        <v/>
      </c>
      <c r="D2834" s="301" t="str">
        <f>IF(B2834&lt;&gt;"",VLOOKUP(B2834,#REF!,3,0),"")</f>
        <v/>
      </c>
      <c r="E2834" s="308"/>
      <c r="F2834" s="308" t="str">
        <f>IF(OR(B2834="",D2834=0),"",VLOOKUP(B2834,#REF!,4,0))</f>
        <v/>
      </c>
      <c r="G2834" s="308" t="str">
        <f>IF(OR(B2834="",D2834=0),"",VLOOKUP(B2834,#REF!,5,0))</f>
        <v/>
      </c>
      <c r="H2834" s="309" t="e">
        <f>#N/A</f>
        <v>#N/A</v>
      </c>
      <c r="I2834" s="486" t="e">
        <f>#N/A</f>
        <v>#N/A</v>
      </c>
      <c r="J2834" s="270" t="e">
        <f>#N/A</f>
        <v>#N/A</v>
      </c>
      <c r="K2834" s="470" t="e">
        <f>#N/A</f>
        <v>#N/A</v>
      </c>
    </row>
    <row r="2835" spans="2:11" ht="15" customHeight="1">
      <c r="B2835" s="299"/>
      <c r="C2835" s="302" t="str">
        <f>IF(B2835&lt;&gt;"",VLOOKUP(B2835,#REF!,2,0),"")</f>
        <v/>
      </c>
      <c r="D2835" s="301" t="str">
        <f>IF(B2835&lt;&gt;"",VLOOKUP(B2835,#REF!,3,0),"")</f>
        <v/>
      </c>
      <c r="E2835" s="308"/>
      <c r="F2835" s="308" t="str">
        <f>IF(OR(B2835="",D2835=0),"",VLOOKUP(B2835,#REF!,4,0))</f>
        <v/>
      </c>
      <c r="G2835" s="308" t="str">
        <f>IF(OR(B2835="",D2835=0),"",VLOOKUP(B2835,#REF!,5,0))</f>
        <v/>
      </c>
      <c r="H2835" s="309" t="e">
        <f>#N/A</f>
        <v>#N/A</v>
      </c>
      <c r="I2835" s="486" t="e">
        <f>#N/A</f>
        <v>#N/A</v>
      </c>
      <c r="J2835" s="270" t="e">
        <f>#N/A</f>
        <v>#N/A</v>
      </c>
      <c r="K2835" s="470" t="e">
        <f>#N/A</f>
        <v>#N/A</v>
      </c>
    </row>
    <row r="2836" spans="2:11" ht="15" customHeight="1">
      <c r="B2836" s="299"/>
      <c r="C2836" s="302" t="str">
        <f>IF(B2836&lt;&gt;"",VLOOKUP(B2836,#REF!,2,0),"")</f>
        <v/>
      </c>
      <c r="D2836" s="301" t="str">
        <f>IF(B2836&lt;&gt;"",VLOOKUP(B2836,#REF!,3,0),"")</f>
        <v/>
      </c>
      <c r="E2836" s="308"/>
      <c r="F2836" s="308" t="str">
        <f>IF(OR(B2836="",D2836=0),"",VLOOKUP(B2836,#REF!,4,0))</f>
        <v/>
      </c>
      <c r="G2836" s="308" t="str">
        <f>IF(OR(B2836="",D2836=0),"",VLOOKUP(B2836,#REF!,5,0))</f>
        <v/>
      </c>
      <c r="H2836" s="309" t="e">
        <f>#N/A</f>
        <v>#N/A</v>
      </c>
      <c r="I2836" s="486" t="e">
        <f>#N/A</f>
        <v>#N/A</v>
      </c>
      <c r="J2836" s="270" t="e">
        <f>#N/A</f>
        <v>#N/A</v>
      </c>
      <c r="K2836" s="470" t="e">
        <f>#N/A</f>
        <v>#N/A</v>
      </c>
    </row>
    <row r="2837" spans="2:11" ht="15" customHeight="1">
      <c r="B2837" s="299"/>
      <c r="C2837" s="302" t="str">
        <f>IF(B2837&lt;&gt;"",VLOOKUP(B2837,#REF!,2,0),"")</f>
        <v/>
      </c>
      <c r="D2837" s="301" t="str">
        <f>IF(B2837&lt;&gt;"",VLOOKUP(B2837,#REF!,3,0),"")</f>
        <v/>
      </c>
      <c r="E2837" s="308"/>
      <c r="F2837" s="308" t="str">
        <f>IF(OR(B2837="",D2837=0),"",VLOOKUP(B2837,#REF!,4,0))</f>
        <v/>
      </c>
      <c r="G2837" s="308" t="str">
        <f>IF(OR(B2837="",D2837=0),"",VLOOKUP(B2837,#REF!,5,0))</f>
        <v/>
      </c>
      <c r="H2837" s="309" t="e">
        <f>#N/A</f>
        <v>#N/A</v>
      </c>
      <c r="I2837" s="486" t="e">
        <f>#N/A</f>
        <v>#N/A</v>
      </c>
      <c r="J2837" s="270" t="e">
        <f>#N/A</f>
        <v>#N/A</v>
      </c>
      <c r="K2837" s="470" t="e">
        <f>#N/A</f>
        <v>#N/A</v>
      </c>
    </row>
    <row r="2838" spans="2:11" ht="15" customHeight="1">
      <c r="B2838" s="299"/>
      <c r="C2838" s="302" t="str">
        <f>IF(B2838&lt;&gt;"",VLOOKUP(B2838,#REF!,2,0),"")</f>
        <v/>
      </c>
      <c r="D2838" s="301" t="str">
        <f>IF(B2838&lt;&gt;"",VLOOKUP(B2838,#REF!,3,0),"")</f>
        <v/>
      </c>
      <c r="E2838" s="308"/>
      <c r="F2838" s="308" t="str">
        <f>IF(OR(B2838="",D2838=0),"",VLOOKUP(B2838,#REF!,4,0))</f>
        <v/>
      </c>
      <c r="G2838" s="308" t="str">
        <f>IF(OR(B2838="",D2838=0),"",VLOOKUP(B2838,#REF!,5,0))</f>
        <v/>
      </c>
      <c r="H2838" s="309" t="e">
        <f>#N/A</f>
        <v>#N/A</v>
      </c>
      <c r="I2838" s="486" t="e">
        <f>#N/A</f>
        <v>#N/A</v>
      </c>
      <c r="J2838" s="270" t="e">
        <f>#N/A</f>
        <v>#N/A</v>
      </c>
      <c r="K2838" s="470" t="e">
        <f>#N/A</f>
        <v>#N/A</v>
      </c>
    </row>
    <row r="2839" spans="2:11" ht="15" customHeight="1">
      <c r="B2839" s="299"/>
      <c r="C2839" s="302" t="str">
        <f>IF(B2839&lt;&gt;"",VLOOKUP(B2839,#REF!,2,0),"")</f>
        <v/>
      </c>
      <c r="D2839" s="301" t="str">
        <f>IF(B2839&lt;&gt;"",VLOOKUP(B2839,#REF!,3,0),"")</f>
        <v/>
      </c>
      <c r="E2839" s="308"/>
      <c r="F2839" s="308" t="str">
        <f>IF(OR(B2839="",D2839=0),"",VLOOKUP(B2839,#REF!,4,0))</f>
        <v/>
      </c>
      <c r="G2839" s="308" t="str">
        <f>IF(OR(B2839="",D2839=0),"",VLOOKUP(B2839,#REF!,5,0))</f>
        <v/>
      </c>
      <c r="H2839" s="309" t="e">
        <f>#N/A</f>
        <v>#N/A</v>
      </c>
      <c r="I2839" s="486" t="e">
        <f>#N/A</f>
        <v>#N/A</v>
      </c>
      <c r="J2839" s="270" t="e">
        <f>#N/A</f>
        <v>#N/A</v>
      </c>
      <c r="K2839" s="470" t="e">
        <f>#N/A</f>
        <v>#N/A</v>
      </c>
    </row>
    <row r="2840" spans="2:11" ht="15" customHeight="1">
      <c r="B2840" s="299"/>
      <c r="C2840" s="302" t="str">
        <f>IF(B2840&lt;&gt;"",VLOOKUP(B2840,#REF!,2,0),"")</f>
        <v/>
      </c>
      <c r="D2840" s="301" t="str">
        <f>IF(B2840&lt;&gt;"",VLOOKUP(B2840,#REF!,3,0),"")</f>
        <v/>
      </c>
      <c r="E2840" s="308"/>
      <c r="F2840" s="308" t="str">
        <f>IF(OR(B2840="",D2840=0),"",VLOOKUP(B2840,#REF!,4,0))</f>
        <v/>
      </c>
      <c r="G2840" s="308" t="str">
        <f>IF(OR(B2840="",D2840=0),"",VLOOKUP(B2840,#REF!,5,0))</f>
        <v/>
      </c>
      <c r="H2840" s="309" t="e">
        <f>#N/A</f>
        <v>#N/A</v>
      </c>
      <c r="I2840" s="486" t="e">
        <f>#N/A</f>
        <v>#N/A</v>
      </c>
      <c r="J2840" s="270" t="e">
        <f>#N/A</f>
        <v>#N/A</v>
      </c>
      <c r="K2840" s="470" t="e">
        <f>#N/A</f>
        <v>#N/A</v>
      </c>
    </row>
    <row r="2841" spans="2:11" ht="15" customHeight="1">
      <c r="B2841" s="299"/>
      <c r="C2841" s="302" t="str">
        <f>IF(B2841&lt;&gt;"",VLOOKUP(B2841,#REF!,2,0),"")</f>
        <v/>
      </c>
      <c r="D2841" s="301" t="str">
        <f>IF(B2841&lt;&gt;"",VLOOKUP(B2841,#REF!,3,0),"")</f>
        <v/>
      </c>
      <c r="E2841" s="308"/>
      <c r="F2841" s="308" t="str">
        <f>IF(OR(B2841="",D2841=0),"",VLOOKUP(B2841,#REF!,4,0))</f>
        <v/>
      </c>
      <c r="G2841" s="308" t="str">
        <f>IF(OR(B2841="",D2841=0),"",VLOOKUP(B2841,#REF!,5,0))</f>
        <v/>
      </c>
      <c r="H2841" s="309" t="e">
        <f>#N/A</f>
        <v>#N/A</v>
      </c>
      <c r="I2841" s="486" t="e">
        <f>#N/A</f>
        <v>#N/A</v>
      </c>
      <c r="J2841" s="270" t="e">
        <f>#N/A</f>
        <v>#N/A</v>
      </c>
      <c r="K2841" s="470" t="e">
        <f>#N/A</f>
        <v>#N/A</v>
      </c>
    </row>
    <row r="2842" spans="2:11" ht="15" customHeight="1">
      <c r="B2842" s="299"/>
      <c r="C2842" s="302" t="str">
        <f>IF(B2842&lt;&gt;"",VLOOKUP(B2842,#REF!,2,0),"")</f>
        <v/>
      </c>
      <c r="D2842" s="301" t="str">
        <f>IF(B2842&lt;&gt;"",VLOOKUP(B2842,#REF!,3,0),"")</f>
        <v/>
      </c>
      <c r="E2842" s="308"/>
      <c r="F2842" s="308" t="str">
        <f>IF(OR(B2842="",D2842=0),"",VLOOKUP(B2842,#REF!,4,0))</f>
        <v/>
      </c>
      <c r="G2842" s="308" t="str">
        <f>IF(OR(B2842="",D2842=0),"",VLOOKUP(B2842,#REF!,5,0))</f>
        <v/>
      </c>
      <c r="H2842" s="309" t="e">
        <f>#N/A</f>
        <v>#N/A</v>
      </c>
      <c r="I2842" s="486" t="e">
        <f>#N/A</f>
        <v>#N/A</v>
      </c>
      <c r="J2842" s="270" t="e">
        <f>#N/A</f>
        <v>#N/A</v>
      </c>
      <c r="K2842" s="470" t="e">
        <f>#N/A</f>
        <v>#N/A</v>
      </c>
    </row>
    <row r="2843" spans="2:11" ht="15" customHeight="1">
      <c r="B2843" s="299"/>
      <c r="C2843" s="302" t="str">
        <f>IF(B2843&lt;&gt;"",VLOOKUP(B2843,#REF!,2,0),"")</f>
        <v/>
      </c>
      <c r="D2843" s="301" t="str">
        <f>IF(B2843&lt;&gt;"",VLOOKUP(B2843,#REF!,3,0),"")</f>
        <v/>
      </c>
      <c r="E2843" s="308"/>
      <c r="F2843" s="308" t="str">
        <f>IF(OR(B2843="",D2843=0),"",VLOOKUP(B2843,#REF!,4,0))</f>
        <v/>
      </c>
      <c r="G2843" s="308" t="str">
        <f>IF(OR(B2843="",D2843=0),"",VLOOKUP(B2843,#REF!,5,0))</f>
        <v/>
      </c>
      <c r="H2843" s="309" t="e">
        <f>#N/A</f>
        <v>#N/A</v>
      </c>
      <c r="I2843" s="486" t="e">
        <f>#N/A</f>
        <v>#N/A</v>
      </c>
      <c r="J2843" s="270" t="e">
        <f>#N/A</f>
        <v>#N/A</v>
      </c>
      <c r="K2843" s="470" t="e">
        <f>#N/A</f>
        <v>#N/A</v>
      </c>
    </row>
    <row r="2844" spans="2:11" ht="15" customHeight="1">
      <c r="B2844" s="299"/>
      <c r="C2844" s="302" t="str">
        <f>IF(B2844&lt;&gt;"",VLOOKUP(B2844,#REF!,2,0),"")</f>
        <v/>
      </c>
      <c r="D2844" s="301" t="str">
        <f>IF(B2844&lt;&gt;"",VLOOKUP(B2844,#REF!,3,0),"")</f>
        <v/>
      </c>
      <c r="E2844" s="308"/>
      <c r="F2844" s="308" t="str">
        <f>IF(OR(B2844="",D2844=0),"",VLOOKUP(B2844,#REF!,4,0))</f>
        <v/>
      </c>
      <c r="G2844" s="308" t="str">
        <f>IF(OR(B2844="",D2844=0),"",VLOOKUP(B2844,#REF!,5,0))</f>
        <v/>
      </c>
      <c r="H2844" s="309" t="e">
        <f>#N/A</f>
        <v>#N/A</v>
      </c>
      <c r="I2844" s="486" t="e">
        <f>#N/A</f>
        <v>#N/A</v>
      </c>
      <c r="J2844" s="270" t="e">
        <f>#N/A</f>
        <v>#N/A</v>
      </c>
      <c r="K2844" s="470" t="e">
        <f>#N/A</f>
        <v>#N/A</v>
      </c>
    </row>
    <row r="2845" spans="2:11" ht="15" customHeight="1">
      <c r="B2845" s="299"/>
      <c r="C2845" s="302" t="str">
        <f>IF(B2845&lt;&gt;"",VLOOKUP(B2845,#REF!,2,0),"")</f>
        <v/>
      </c>
      <c r="D2845" s="301" t="str">
        <f>IF(B2845&lt;&gt;"",VLOOKUP(B2845,#REF!,3,0),"")</f>
        <v/>
      </c>
      <c r="E2845" s="308"/>
      <c r="F2845" s="308" t="str">
        <f>IF(OR(B2845="",D2845=0),"",VLOOKUP(B2845,#REF!,4,0))</f>
        <v/>
      </c>
      <c r="G2845" s="308" t="str">
        <f>IF(OR(B2845="",D2845=0),"",VLOOKUP(B2845,#REF!,5,0))</f>
        <v/>
      </c>
      <c r="H2845" s="309" t="e">
        <f>#N/A</f>
        <v>#N/A</v>
      </c>
      <c r="I2845" s="486" t="e">
        <f>#N/A</f>
        <v>#N/A</v>
      </c>
      <c r="J2845" s="270" t="e">
        <f>#N/A</f>
        <v>#N/A</v>
      </c>
      <c r="K2845" s="470" t="e">
        <f>#N/A</f>
        <v>#N/A</v>
      </c>
    </row>
    <row r="2846" spans="2:11" ht="15" customHeight="1">
      <c r="B2846" s="299"/>
      <c r="C2846" s="302" t="str">
        <f>IF(B2846&lt;&gt;"",VLOOKUP(B2846,#REF!,2,0),"")</f>
        <v/>
      </c>
      <c r="D2846" s="301" t="str">
        <f>IF(B2846&lt;&gt;"",VLOOKUP(B2846,#REF!,3,0),"")</f>
        <v/>
      </c>
      <c r="E2846" s="308"/>
      <c r="F2846" s="308" t="str">
        <f>IF(OR(B2846="",D2846=0),"",VLOOKUP(B2846,#REF!,4,0))</f>
        <v/>
      </c>
      <c r="G2846" s="308" t="str">
        <f>IF(OR(B2846="",D2846=0),"",VLOOKUP(B2846,#REF!,5,0))</f>
        <v/>
      </c>
      <c r="H2846" s="309" t="e">
        <f>#N/A</f>
        <v>#N/A</v>
      </c>
      <c r="I2846" s="486" t="e">
        <f>#N/A</f>
        <v>#N/A</v>
      </c>
      <c r="J2846" s="270" t="e">
        <f>#N/A</f>
        <v>#N/A</v>
      </c>
      <c r="K2846" s="470" t="e">
        <f>#N/A</f>
        <v>#N/A</v>
      </c>
    </row>
    <row r="2847" spans="2:11" ht="15" customHeight="1">
      <c r="B2847" s="299"/>
      <c r="C2847" s="302" t="str">
        <f>IF(B2847&lt;&gt;"",VLOOKUP(B2847,#REF!,2,0),"")</f>
        <v/>
      </c>
      <c r="D2847" s="301" t="str">
        <f>IF(B2847&lt;&gt;"",VLOOKUP(B2847,#REF!,3,0),"")</f>
        <v/>
      </c>
      <c r="E2847" s="308"/>
      <c r="F2847" s="308" t="str">
        <f>IF(OR(B2847="",D2847=0),"",VLOOKUP(B2847,#REF!,4,0))</f>
        <v/>
      </c>
      <c r="G2847" s="308" t="str">
        <f>IF(OR(B2847="",D2847=0),"",VLOOKUP(B2847,#REF!,5,0))</f>
        <v/>
      </c>
      <c r="H2847" s="309" t="e">
        <f>#N/A</f>
        <v>#N/A</v>
      </c>
      <c r="I2847" s="486" t="e">
        <f>#N/A</f>
        <v>#N/A</v>
      </c>
      <c r="J2847" s="270" t="e">
        <f>#N/A</f>
        <v>#N/A</v>
      </c>
      <c r="K2847" s="470" t="e">
        <f>#N/A</f>
        <v>#N/A</v>
      </c>
    </row>
    <row r="2848" spans="2:11" ht="15" customHeight="1">
      <c r="B2848" s="299"/>
      <c r="C2848" s="302" t="str">
        <f>IF(B2848&lt;&gt;"",VLOOKUP(B2848,#REF!,2,0),"")</f>
        <v/>
      </c>
      <c r="D2848" s="301" t="str">
        <f>IF(B2848&lt;&gt;"",VLOOKUP(B2848,#REF!,3,0),"")</f>
        <v/>
      </c>
      <c r="E2848" s="308"/>
      <c r="F2848" s="308" t="str">
        <f>IF(OR(B2848="",D2848=0),"",VLOOKUP(B2848,#REF!,4,0))</f>
        <v/>
      </c>
      <c r="G2848" s="308" t="str">
        <f>IF(OR(B2848="",D2848=0),"",VLOOKUP(B2848,#REF!,5,0))</f>
        <v/>
      </c>
      <c r="H2848" s="309" t="e">
        <f>#N/A</f>
        <v>#N/A</v>
      </c>
      <c r="I2848" s="486" t="e">
        <f>#N/A</f>
        <v>#N/A</v>
      </c>
      <c r="J2848" s="270" t="e">
        <f>#N/A</f>
        <v>#N/A</v>
      </c>
      <c r="K2848" s="470" t="e">
        <f>#N/A</f>
        <v>#N/A</v>
      </c>
    </row>
    <row r="2849" spans="2:11" ht="15" customHeight="1">
      <c r="B2849" s="299"/>
      <c r="C2849" s="302" t="str">
        <f>IF(B2849&lt;&gt;"",VLOOKUP(B2849,#REF!,2,0),"")</f>
        <v/>
      </c>
      <c r="D2849" s="301" t="str">
        <f>IF(B2849&lt;&gt;"",VLOOKUP(B2849,#REF!,3,0),"")</f>
        <v/>
      </c>
      <c r="E2849" s="308"/>
      <c r="F2849" s="308" t="str">
        <f>IF(OR(B2849="",D2849=0),"",VLOOKUP(B2849,#REF!,4,0))</f>
        <v/>
      </c>
      <c r="G2849" s="308" t="str">
        <f>IF(OR(B2849="",D2849=0),"",VLOOKUP(B2849,#REF!,5,0))</f>
        <v/>
      </c>
      <c r="H2849" s="309" t="e">
        <f>#N/A</f>
        <v>#N/A</v>
      </c>
      <c r="I2849" s="486" t="e">
        <f>#N/A</f>
        <v>#N/A</v>
      </c>
      <c r="J2849" s="270" t="e">
        <f>#N/A</f>
        <v>#N/A</v>
      </c>
      <c r="K2849" s="470" t="e">
        <f>#N/A</f>
        <v>#N/A</v>
      </c>
    </row>
    <row r="2850" spans="2:11" ht="15" customHeight="1">
      <c r="B2850" s="299"/>
      <c r="C2850" s="302" t="str">
        <f>IF(B2850&lt;&gt;"",VLOOKUP(B2850,#REF!,2,0),"")</f>
        <v/>
      </c>
      <c r="D2850" s="301" t="str">
        <f>IF(B2850&lt;&gt;"",VLOOKUP(B2850,#REF!,3,0),"")</f>
        <v/>
      </c>
      <c r="E2850" s="308"/>
      <c r="F2850" s="308" t="str">
        <f>IF(OR(B2850="",D2850=0),"",VLOOKUP(B2850,#REF!,4,0))</f>
        <v/>
      </c>
      <c r="G2850" s="308" t="str">
        <f>IF(OR(B2850="",D2850=0),"",VLOOKUP(B2850,#REF!,5,0))</f>
        <v/>
      </c>
      <c r="H2850" s="309" t="e">
        <f>#N/A</f>
        <v>#N/A</v>
      </c>
      <c r="I2850" s="486" t="e">
        <f>#N/A</f>
        <v>#N/A</v>
      </c>
      <c r="J2850" s="270" t="e">
        <f>#N/A</f>
        <v>#N/A</v>
      </c>
      <c r="K2850" s="470" t="e">
        <f>#N/A</f>
        <v>#N/A</v>
      </c>
    </row>
    <row r="2851" spans="2:11" ht="15" customHeight="1">
      <c r="B2851" s="299"/>
      <c r="C2851" s="302" t="str">
        <f>IF(B2851&lt;&gt;"",VLOOKUP(B2851,#REF!,2,0),"")</f>
        <v/>
      </c>
      <c r="D2851" s="301" t="str">
        <f>IF(B2851&lt;&gt;"",VLOOKUP(B2851,#REF!,3,0),"")</f>
        <v/>
      </c>
      <c r="E2851" s="308"/>
      <c r="F2851" s="308" t="str">
        <f>IF(OR(B2851="",D2851=0),"",VLOOKUP(B2851,#REF!,4,0))</f>
        <v/>
      </c>
      <c r="G2851" s="308" t="str">
        <f>IF(OR(B2851="",D2851=0),"",VLOOKUP(B2851,#REF!,5,0))</f>
        <v/>
      </c>
      <c r="H2851" s="309" t="e">
        <f>#N/A</f>
        <v>#N/A</v>
      </c>
      <c r="I2851" s="486" t="e">
        <f>#N/A</f>
        <v>#N/A</v>
      </c>
      <c r="J2851" s="270" t="e">
        <f>#N/A</f>
        <v>#N/A</v>
      </c>
      <c r="K2851" s="470" t="e">
        <f>#N/A</f>
        <v>#N/A</v>
      </c>
    </row>
    <row r="2852" spans="2:11" ht="15" customHeight="1">
      <c r="B2852" s="299"/>
      <c r="C2852" s="302" t="str">
        <f>IF(B2852&lt;&gt;"",VLOOKUP(B2852,#REF!,2,0),"")</f>
        <v/>
      </c>
      <c r="D2852" s="301" t="str">
        <f>IF(B2852&lt;&gt;"",VLOOKUP(B2852,#REF!,3,0),"")</f>
        <v/>
      </c>
      <c r="E2852" s="308"/>
      <c r="F2852" s="308" t="str">
        <f>IF(OR(B2852="",D2852=0),"",VLOOKUP(B2852,#REF!,4,0))</f>
        <v/>
      </c>
      <c r="G2852" s="308" t="str">
        <f>IF(OR(B2852="",D2852=0),"",VLOOKUP(B2852,#REF!,5,0))</f>
        <v/>
      </c>
      <c r="H2852" s="309" t="e">
        <f>#N/A</f>
        <v>#N/A</v>
      </c>
      <c r="I2852" s="486" t="e">
        <f>#N/A</f>
        <v>#N/A</v>
      </c>
      <c r="J2852" s="270" t="e">
        <f>#N/A</f>
        <v>#N/A</v>
      </c>
      <c r="K2852" s="470" t="e">
        <f>#N/A</f>
        <v>#N/A</v>
      </c>
    </row>
    <row r="2853" spans="2:11" ht="15" customHeight="1">
      <c r="B2853" s="299"/>
      <c r="C2853" s="302" t="str">
        <f>IF(B2853&lt;&gt;"",VLOOKUP(B2853,#REF!,2,0),"")</f>
        <v/>
      </c>
      <c r="D2853" s="301" t="str">
        <f>IF(B2853&lt;&gt;"",VLOOKUP(B2853,#REF!,3,0),"")</f>
        <v/>
      </c>
      <c r="E2853" s="308"/>
      <c r="F2853" s="308" t="str">
        <f>IF(OR(B2853="",D2853=0),"",VLOOKUP(B2853,#REF!,4,0))</f>
        <v/>
      </c>
      <c r="G2853" s="308" t="str">
        <f>IF(OR(B2853="",D2853=0),"",VLOOKUP(B2853,#REF!,5,0))</f>
        <v/>
      </c>
      <c r="H2853" s="309" t="e">
        <f>#N/A</f>
        <v>#N/A</v>
      </c>
      <c r="I2853" s="486" t="e">
        <f>#N/A</f>
        <v>#N/A</v>
      </c>
      <c r="J2853" s="270" t="e">
        <f>#N/A</f>
        <v>#N/A</v>
      </c>
      <c r="K2853" s="470" t="e">
        <f>#N/A</f>
        <v>#N/A</v>
      </c>
    </row>
    <row r="2854" spans="2:11" ht="15" customHeight="1">
      <c r="B2854" s="299"/>
      <c r="C2854" s="302" t="str">
        <f>IF(B2854&lt;&gt;"",VLOOKUP(B2854,#REF!,2,0),"")</f>
        <v/>
      </c>
      <c r="D2854" s="301" t="str">
        <f>IF(B2854&lt;&gt;"",VLOOKUP(B2854,#REF!,3,0),"")</f>
        <v/>
      </c>
      <c r="E2854" s="308"/>
      <c r="F2854" s="308" t="str">
        <f>IF(OR(B2854="",D2854=0),"",VLOOKUP(B2854,#REF!,4,0))</f>
        <v/>
      </c>
      <c r="G2854" s="308" t="str">
        <f>IF(OR(B2854="",D2854=0),"",VLOOKUP(B2854,#REF!,5,0))</f>
        <v/>
      </c>
      <c r="H2854" s="309" t="e">
        <f>#N/A</f>
        <v>#N/A</v>
      </c>
      <c r="I2854" s="486" t="e">
        <f>#N/A</f>
        <v>#N/A</v>
      </c>
      <c r="J2854" s="270" t="e">
        <f>#N/A</f>
        <v>#N/A</v>
      </c>
      <c r="K2854" s="470" t="e">
        <f>#N/A</f>
        <v>#N/A</v>
      </c>
    </row>
    <row r="2855" spans="2:11" ht="15" customHeight="1">
      <c r="B2855" s="299"/>
      <c r="C2855" s="302" t="str">
        <f>IF(B2855&lt;&gt;"",VLOOKUP(B2855,#REF!,2,0),"")</f>
        <v/>
      </c>
      <c r="D2855" s="301" t="str">
        <f>IF(B2855&lt;&gt;"",VLOOKUP(B2855,#REF!,3,0),"")</f>
        <v/>
      </c>
      <c r="E2855" s="308"/>
      <c r="F2855" s="308" t="str">
        <f>IF(OR(B2855="",D2855=0),"",VLOOKUP(B2855,#REF!,4,0))</f>
        <v/>
      </c>
      <c r="G2855" s="308" t="str">
        <f>IF(OR(B2855="",D2855=0),"",VLOOKUP(B2855,#REF!,5,0))</f>
        <v/>
      </c>
      <c r="H2855" s="309" t="e">
        <f>#N/A</f>
        <v>#N/A</v>
      </c>
      <c r="I2855" s="486" t="e">
        <f>#N/A</f>
        <v>#N/A</v>
      </c>
      <c r="J2855" s="270" t="e">
        <f>#N/A</f>
        <v>#N/A</v>
      </c>
      <c r="K2855" s="470" t="e">
        <f>#N/A</f>
        <v>#N/A</v>
      </c>
    </row>
    <row r="2856" spans="2:11" ht="15" customHeight="1">
      <c r="B2856" s="299"/>
      <c r="C2856" s="302" t="str">
        <f>IF(B2856&lt;&gt;"",VLOOKUP(B2856,#REF!,2,0),"")</f>
        <v/>
      </c>
      <c r="D2856" s="301" t="str">
        <f>IF(B2856&lt;&gt;"",VLOOKUP(B2856,#REF!,3,0),"")</f>
        <v/>
      </c>
      <c r="E2856" s="308"/>
      <c r="F2856" s="308" t="str">
        <f>IF(OR(B2856="",D2856=0),"",VLOOKUP(B2856,#REF!,4,0))</f>
        <v/>
      </c>
      <c r="G2856" s="308" t="str">
        <f>IF(OR(B2856="",D2856=0),"",VLOOKUP(B2856,#REF!,5,0))</f>
        <v/>
      </c>
      <c r="H2856" s="309" t="e">
        <f>#N/A</f>
        <v>#N/A</v>
      </c>
      <c r="I2856" s="486" t="e">
        <f>#N/A</f>
        <v>#N/A</v>
      </c>
      <c r="J2856" s="270" t="e">
        <f>#N/A</f>
        <v>#N/A</v>
      </c>
      <c r="K2856" s="470" t="e">
        <f>#N/A</f>
        <v>#N/A</v>
      </c>
    </row>
    <row r="2857" spans="2:11" ht="15" customHeight="1">
      <c r="B2857" s="299"/>
      <c r="C2857" s="302" t="str">
        <f>IF(B2857&lt;&gt;"",VLOOKUP(B2857,#REF!,2,0),"")</f>
        <v/>
      </c>
      <c r="D2857" s="301" t="str">
        <f>IF(B2857&lt;&gt;"",VLOOKUP(B2857,#REF!,3,0),"")</f>
        <v/>
      </c>
      <c r="E2857" s="308"/>
      <c r="F2857" s="308" t="str">
        <f>IF(OR(B2857="",D2857=0),"",VLOOKUP(B2857,#REF!,4,0))</f>
        <v/>
      </c>
      <c r="G2857" s="308" t="str">
        <f>IF(OR(B2857="",D2857=0),"",VLOOKUP(B2857,#REF!,5,0))</f>
        <v/>
      </c>
      <c r="H2857" s="309" t="e">
        <f>#N/A</f>
        <v>#N/A</v>
      </c>
      <c r="I2857" s="486" t="e">
        <f>#N/A</f>
        <v>#N/A</v>
      </c>
      <c r="J2857" s="270" t="e">
        <f>#N/A</f>
        <v>#N/A</v>
      </c>
      <c r="K2857" s="470" t="e">
        <f>#N/A</f>
        <v>#N/A</v>
      </c>
    </row>
    <row r="2858" spans="2:11" ht="15" customHeight="1">
      <c r="B2858" s="299"/>
      <c r="C2858" s="302" t="str">
        <f>IF(B2858&lt;&gt;"",VLOOKUP(B2858,#REF!,2,0),"")</f>
        <v/>
      </c>
      <c r="D2858" s="301" t="str">
        <f>IF(B2858&lt;&gt;"",VLOOKUP(B2858,#REF!,3,0),"")</f>
        <v/>
      </c>
      <c r="E2858" s="308"/>
      <c r="F2858" s="308" t="str">
        <f>IF(OR(B2858="",D2858=0),"",VLOOKUP(B2858,#REF!,4,0))</f>
        <v/>
      </c>
      <c r="G2858" s="308" t="str">
        <f>IF(OR(B2858="",D2858=0),"",VLOOKUP(B2858,#REF!,5,0))</f>
        <v/>
      </c>
      <c r="H2858" s="309" t="e">
        <f>#N/A</f>
        <v>#N/A</v>
      </c>
      <c r="I2858" s="486" t="e">
        <f>#N/A</f>
        <v>#N/A</v>
      </c>
      <c r="J2858" s="270" t="e">
        <f>#N/A</f>
        <v>#N/A</v>
      </c>
      <c r="K2858" s="470" t="e">
        <f>#N/A</f>
        <v>#N/A</v>
      </c>
    </row>
    <row r="2859" spans="2:11" ht="15" customHeight="1">
      <c r="B2859" s="299"/>
      <c r="C2859" s="302" t="str">
        <f>IF(B2859&lt;&gt;"",VLOOKUP(B2859,#REF!,2,0),"")</f>
        <v/>
      </c>
      <c r="D2859" s="301" t="str">
        <f>IF(B2859&lt;&gt;"",VLOOKUP(B2859,#REF!,3,0),"")</f>
        <v/>
      </c>
      <c r="E2859" s="308"/>
      <c r="F2859" s="308" t="str">
        <f>IF(OR(B2859="",D2859=0),"",VLOOKUP(B2859,#REF!,4,0))</f>
        <v/>
      </c>
      <c r="G2859" s="308" t="str">
        <f>IF(OR(B2859="",D2859=0),"",VLOOKUP(B2859,#REF!,5,0))</f>
        <v/>
      </c>
      <c r="H2859" s="309" t="e">
        <f>#N/A</f>
        <v>#N/A</v>
      </c>
      <c r="I2859" s="486" t="e">
        <f>#N/A</f>
        <v>#N/A</v>
      </c>
      <c r="J2859" s="270" t="e">
        <f>#N/A</f>
        <v>#N/A</v>
      </c>
      <c r="K2859" s="470" t="e">
        <f>#N/A</f>
        <v>#N/A</v>
      </c>
    </row>
    <row r="2860" spans="2:11" ht="15" customHeight="1">
      <c r="B2860" s="299"/>
      <c r="C2860" s="302" t="str">
        <f>IF(B2860&lt;&gt;"",VLOOKUP(B2860,#REF!,2,0),"")</f>
        <v/>
      </c>
      <c r="D2860" s="301" t="str">
        <f>IF(B2860&lt;&gt;"",VLOOKUP(B2860,#REF!,3,0),"")</f>
        <v/>
      </c>
      <c r="E2860" s="308"/>
      <c r="F2860" s="308" t="str">
        <f>IF(OR(B2860="",D2860=0),"",VLOOKUP(B2860,#REF!,4,0))</f>
        <v/>
      </c>
      <c r="G2860" s="308" t="str">
        <f>IF(OR(B2860="",D2860=0),"",VLOOKUP(B2860,#REF!,5,0))</f>
        <v/>
      </c>
      <c r="H2860" s="309" t="e">
        <f>#N/A</f>
        <v>#N/A</v>
      </c>
      <c r="I2860" s="486" t="e">
        <f>#N/A</f>
        <v>#N/A</v>
      </c>
      <c r="J2860" s="270" t="e">
        <f>#N/A</f>
        <v>#N/A</v>
      </c>
      <c r="K2860" s="470" t="e">
        <f>#N/A</f>
        <v>#N/A</v>
      </c>
    </row>
    <row r="2861" spans="2:11" ht="15" customHeight="1">
      <c r="B2861" s="299"/>
      <c r="C2861" s="302" t="str">
        <f>IF(B2861&lt;&gt;"",VLOOKUP(B2861,#REF!,2,0),"")</f>
        <v/>
      </c>
      <c r="D2861" s="301" t="str">
        <f>IF(B2861&lt;&gt;"",VLOOKUP(B2861,#REF!,3,0),"")</f>
        <v/>
      </c>
      <c r="E2861" s="308"/>
      <c r="F2861" s="308" t="str">
        <f>IF(OR(B2861="",D2861=0),"",VLOOKUP(B2861,#REF!,4,0))</f>
        <v/>
      </c>
      <c r="G2861" s="308" t="str">
        <f>IF(OR(B2861="",D2861=0),"",VLOOKUP(B2861,#REF!,5,0))</f>
        <v/>
      </c>
      <c r="H2861" s="309" t="e">
        <f>#N/A</f>
        <v>#N/A</v>
      </c>
      <c r="I2861" s="486" t="e">
        <f>#N/A</f>
        <v>#N/A</v>
      </c>
      <c r="J2861" s="270" t="e">
        <f>#N/A</f>
        <v>#N/A</v>
      </c>
      <c r="K2861" s="470" t="e">
        <f>#N/A</f>
        <v>#N/A</v>
      </c>
    </row>
    <row r="2862" spans="2:11" ht="15" customHeight="1">
      <c r="B2862" s="299"/>
      <c r="C2862" s="302" t="str">
        <f>IF(B2862&lt;&gt;"",VLOOKUP(B2862,#REF!,2,0),"")</f>
        <v/>
      </c>
      <c r="D2862" s="301" t="str">
        <f>IF(B2862&lt;&gt;"",VLOOKUP(B2862,#REF!,3,0),"")</f>
        <v/>
      </c>
      <c r="E2862" s="308"/>
      <c r="F2862" s="308" t="str">
        <f>IF(OR(B2862="",D2862=0),"",VLOOKUP(B2862,#REF!,4,0))</f>
        <v/>
      </c>
      <c r="G2862" s="308" t="str">
        <f>IF(OR(B2862="",D2862=0),"",VLOOKUP(B2862,#REF!,5,0))</f>
        <v/>
      </c>
      <c r="H2862" s="309" t="e">
        <f>#N/A</f>
        <v>#N/A</v>
      </c>
      <c r="I2862" s="486" t="e">
        <f>#N/A</f>
        <v>#N/A</v>
      </c>
      <c r="J2862" s="270" t="e">
        <f>#N/A</f>
        <v>#N/A</v>
      </c>
      <c r="K2862" s="470" t="e">
        <f>#N/A</f>
        <v>#N/A</v>
      </c>
    </row>
    <row r="2863" spans="2:11" ht="15" customHeight="1">
      <c r="B2863" s="299"/>
      <c r="C2863" s="302" t="str">
        <f>IF(B2863&lt;&gt;"",VLOOKUP(B2863,#REF!,2,0),"")</f>
        <v/>
      </c>
      <c r="D2863" s="301" t="str">
        <f>IF(B2863&lt;&gt;"",VLOOKUP(B2863,#REF!,3,0),"")</f>
        <v/>
      </c>
      <c r="E2863" s="308"/>
      <c r="F2863" s="308" t="str">
        <f>IF(OR(B2863="",D2863=0),"",VLOOKUP(B2863,#REF!,4,0))</f>
        <v/>
      </c>
      <c r="G2863" s="308" t="str">
        <f>IF(OR(B2863="",D2863=0),"",VLOOKUP(B2863,#REF!,5,0))</f>
        <v/>
      </c>
      <c r="H2863" s="309" t="e">
        <f>#N/A</f>
        <v>#N/A</v>
      </c>
      <c r="I2863" s="486" t="e">
        <f>#N/A</f>
        <v>#N/A</v>
      </c>
      <c r="J2863" s="270" t="e">
        <f>#N/A</f>
        <v>#N/A</v>
      </c>
      <c r="K2863" s="470" t="e">
        <f>#N/A</f>
        <v>#N/A</v>
      </c>
    </row>
    <row r="2864" spans="2:11" ht="15" customHeight="1">
      <c r="B2864" s="299"/>
      <c r="C2864" s="302" t="str">
        <f>IF(B2864&lt;&gt;"",VLOOKUP(B2864,#REF!,2,0),"")</f>
        <v/>
      </c>
      <c r="D2864" s="301" t="str">
        <f>IF(B2864&lt;&gt;"",VLOOKUP(B2864,#REF!,3,0),"")</f>
        <v/>
      </c>
      <c r="E2864" s="308"/>
      <c r="F2864" s="308" t="str">
        <f>IF(OR(B2864="",D2864=0),"",VLOOKUP(B2864,#REF!,4,0))</f>
        <v/>
      </c>
      <c r="G2864" s="308" t="str">
        <f>IF(OR(B2864="",D2864=0),"",VLOOKUP(B2864,#REF!,5,0))</f>
        <v/>
      </c>
      <c r="H2864" s="309" t="e">
        <f>#N/A</f>
        <v>#N/A</v>
      </c>
      <c r="I2864" s="486" t="e">
        <f>#N/A</f>
        <v>#N/A</v>
      </c>
      <c r="J2864" s="270" t="e">
        <f>#N/A</f>
        <v>#N/A</v>
      </c>
      <c r="K2864" s="470" t="e">
        <f>#N/A</f>
        <v>#N/A</v>
      </c>
    </row>
    <row r="2865" spans="2:11" ht="15" customHeight="1">
      <c r="B2865" s="299"/>
      <c r="C2865" s="302" t="str">
        <f>IF(B2865&lt;&gt;"",VLOOKUP(B2865,#REF!,2,0),"")</f>
        <v/>
      </c>
      <c r="D2865" s="301" t="str">
        <f>IF(B2865&lt;&gt;"",VLOOKUP(B2865,#REF!,3,0),"")</f>
        <v/>
      </c>
      <c r="E2865" s="308"/>
      <c r="F2865" s="308" t="str">
        <f>IF(OR(B2865="",D2865=0),"",VLOOKUP(B2865,#REF!,4,0))</f>
        <v/>
      </c>
      <c r="G2865" s="308" t="str">
        <f>IF(OR(B2865="",D2865=0),"",VLOOKUP(B2865,#REF!,5,0))</f>
        <v/>
      </c>
      <c r="H2865" s="309" t="e">
        <f>#N/A</f>
        <v>#N/A</v>
      </c>
      <c r="I2865" s="486" t="e">
        <f>#N/A</f>
        <v>#N/A</v>
      </c>
      <c r="J2865" s="270" t="e">
        <f>#N/A</f>
        <v>#N/A</v>
      </c>
      <c r="K2865" s="470" t="e">
        <f>#N/A</f>
        <v>#N/A</v>
      </c>
    </row>
    <row r="2866" spans="2:11" ht="15" customHeight="1">
      <c r="B2866" s="299"/>
      <c r="C2866" s="302" t="str">
        <f>IF(B2866&lt;&gt;"",VLOOKUP(B2866,#REF!,2,0),"")</f>
        <v/>
      </c>
      <c r="D2866" s="301" t="str">
        <f>IF(B2866&lt;&gt;"",VLOOKUP(B2866,#REF!,3,0),"")</f>
        <v/>
      </c>
      <c r="E2866" s="308"/>
      <c r="F2866" s="308" t="str">
        <f>IF(OR(B2866="",D2866=0),"",VLOOKUP(B2866,#REF!,4,0))</f>
        <v/>
      </c>
      <c r="G2866" s="308" t="str">
        <f>IF(OR(B2866="",D2866=0),"",VLOOKUP(B2866,#REF!,5,0))</f>
        <v/>
      </c>
      <c r="H2866" s="309" t="e">
        <f>#N/A</f>
        <v>#N/A</v>
      </c>
      <c r="I2866" s="486" t="e">
        <f>#N/A</f>
        <v>#N/A</v>
      </c>
      <c r="J2866" s="270" t="e">
        <f>#N/A</f>
        <v>#N/A</v>
      </c>
      <c r="K2866" s="470" t="e">
        <f>#N/A</f>
        <v>#N/A</v>
      </c>
    </row>
    <row r="2867" spans="2:11" ht="15" customHeight="1">
      <c r="B2867" s="299"/>
      <c r="C2867" s="302" t="str">
        <f>IF(B2867&lt;&gt;"",VLOOKUP(B2867,#REF!,2,0),"")</f>
        <v/>
      </c>
      <c r="D2867" s="301" t="str">
        <f>IF(B2867&lt;&gt;"",VLOOKUP(B2867,#REF!,3,0),"")</f>
        <v/>
      </c>
      <c r="E2867" s="308"/>
      <c r="F2867" s="308" t="str">
        <f>IF(OR(B2867="",D2867=0),"",VLOOKUP(B2867,#REF!,4,0))</f>
        <v/>
      </c>
      <c r="G2867" s="308" t="str">
        <f>IF(OR(B2867="",D2867=0),"",VLOOKUP(B2867,#REF!,5,0))</f>
        <v/>
      </c>
      <c r="H2867" s="309" t="e">
        <f>#N/A</f>
        <v>#N/A</v>
      </c>
      <c r="I2867" s="486" t="e">
        <f>#N/A</f>
        <v>#N/A</v>
      </c>
      <c r="J2867" s="270" t="e">
        <f>#N/A</f>
        <v>#N/A</v>
      </c>
      <c r="K2867" s="470" t="e">
        <f>#N/A</f>
        <v>#N/A</v>
      </c>
    </row>
    <row r="2868" spans="2:11" ht="15" customHeight="1">
      <c r="B2868" s="299"/>
      <c r="C2868" s="302" t="str">
        <f>IF(B2868&lt;&gt;"",VLOOKUP(B2868,#REF!,2,0),"")</f>
        <v/>
      </c>
      <c r="D2868" s="301" t="str">
        <f>IF(B2868&lt;&gt;"",VLOOKUP(B2868,#REF!,3,0),"")</f>
        <v/>
      </c>
      <c r="E2868" s="308"/>
      <c r="F2868" s="308" t="str">
        <f>IF(OR(B2868="",D2868=0),"",VLOOKUP(B2868,#REF!,4,0))</f>
        <v/>
      </c>
      <c r="G2868" s="308" t="str">
        <f>IF(OR(B2868="",D2868=0),"",VLOOKUP(B2868,#REF!,5,0))</f>
        <v/>
      </c>
      <c r="H2868" s="309" t="e">
        <f>#N/A</f>
        <v>#N/A</v>
      </c>
      <c r="I2868" s="486" t="e">
        <f>#N/A</f>
        <v>#N/A</v>
      </c>
      <c r="J2868" s="270" t="e">
        <f>#N/A</f>
        <v>#N/A</v>
      </c>
      <c r="K2868" s="470" t="e">
        <f>#N/A</f>
        <v>#N/A</v>
      </c>
    </row>
    <row r="2869" spans="2:11" ht="15" customHeight="1">
      <c r="B2869" s="299"/>
      <c r="C2869" s="302" t="str">
        <f>IF(B2869&lt;&gt;"",VLOOKUP(B2869,#REF!,2,0),"")</f>
        <v/>
      </c>
      <c r="D2869" s="301" t="str">
        <f>IF(B2869&lt;&gt;"",VLOOKUP(B2869,#REF!,3,0),"")</f>
        <v/>
      </c>
      <c r="E2869" s="308"/>
      <c r="F2869" s="308" t="str">
        <f>IF(OR(B2869="",D2869=0),"",VLOOKUP(B2869,#REF!,4,0))</f>
        <v/>
      </c>
      <c r="G2869" s="308" t="str">
        <f>IF(OR(B2869="",D2869=0),"",VLOOKUP(B2869,#REF!,5,0))</f>
        <v/>
      </c>
      <c r="H2869" s="309" t="e">
        <f>#N/A</f>
        <v>#N/A</v>
      </c>
      <c r="I2869" s="486" t="e">
        <f>#N/A</f>
        <v>#N/A</v>
      </c>
      <c r="J2869" s="270" t="e">
        <f>#N/A</f>
        <v>#N/A</v>
      </c>
      <c r="K2869" s="470" t="e">
        <f>#N/A</f>
        <v>#N/A</v>
      </c>
    </row>
    <row r="2870" spans="2:11" ht="15" customHeight="1">
      <c r="B2870" s="299"/>
      <c r="C2870" s="302" t="str">
        <f>IF(B2870&lt;&gt;"",VLOOKUP(B2870,#REF!,2,0),"")</f>
        <v/>
      </c>
      <c r="D2870" s="301" t="str">
        <f>IF(B2870&lt;&gt;"",VLOOKUP(B2870,#REF!,3,0),"")</f>
        <v/>
      </c>
      <c r="E2870" s="308"/>
      <c r="F2870" s="308" t="str">
        <f>IF(OR(B2870="",D2870=0),"",VLOOKUP(B2870,#REF!,4,0))</f>
        <v/>
      </c>
      <c r="G2870" s="308" t="str">
        <f>IF(OR(B2870="",D2870=0),"",VLOOKUP(B2870,#REF!,5,0))</f>
        <v/>
      </c>
      <c r="H2870" s="309" t="e">
        <f>#N/A</f>
        <v>#N/A</v>
      </c>
      <c r="I2870" s="486" t="e">
        <f>#N/A</f>
        <v>#N/A</v>
      </c>
      <c r="J2870" s="270" t="e">
        <f>#N/A</f>
        <v>#N/A</v>
      </c>
      <c r="K2870" s="470" t="e">
        <f>#N/A</f>
        <v>#N/A</v>
      </c>
    </row>
    <row r="2871" spans="2:11" ht="15" customHeight="1">
      <c r="B2871" s="299"/>
      <c r="C2871" s="302" t="str">
        <f>IF(B2871&lt;&gt;"",VLOOKUP(B2871,#REF!,2,0),"")</f>
        <v/>
      </c>
      <c r="D2871" s="301" t="str">
        <f>IF(B2871&lt;&gt;"",VLOOKUP(B2871,#REF!,3,0),"")</f>
        <v/>
      </c>
      <c r="E2871" s="308"/>
      <c r="F2871" s="308" t="str">
        <f>IF(OR(B2871="",D2871=0),"",VLOOKUP(B2871,#REF!,4,0))</f>
        <v/>
      </c>
      <c r="G2871" s="308" t="str">
        <f>IF(OR(B2871="",D2871=0),"",VLOOKUP(B2871,#REF!,5,0))</f>
        <v/>
      </c>
      <c r="H2871" s="309" t="e">
        <f>#N/A</f>
        <v>#N/A</v>
      </c>
      <c r="I2871" s="486" t="e">
        <f>#N/A</f>
        <v>#N/A</v>
      </c>
      <c r="J2871" s="270" t="e">
        <f>#N/A</f>
        <v>#N/A</v>
      </c>
      <c r="K2871" s="470" t="e">
        <f>#N/A</f>
        <v>#N/A</v>
      </c>
    </row>
    <row r="2872" spans="2:11" ht="15" customHeight="1">
      <c r="B2872" s="299"/>
      <c r="C2872" s="302" t="str">
        <f>IF(B2872&lt;&gt;"",VLOOKUP(B2872,#REF!,2,0),"")</f>
        <v/>
      </c>
      <c r="D2872" s="301" t="str">
        <f>IF(B2872&lt;&gt;"",VLOOKUP(B2872,#REF!,3,0),"")</f>
        <v/>
      </c>
      <c r="E2872" s="308"/>
      <c r="F2872" s="308" t="str">
        <f>IF(OR(B2872="",D2872=0),"",VLOOKUP(B2872,#REF!,4,0))</f>
        <v/>
      </c>
      <c r="G2872" s="308" t="str">
        <f>IF(OR(B2872="",D2872=0),"",VLOOKUP(B2872,#REF!,5,0))</f>
        <v/>
      </c>
      <c r="H2872" s="309" t="e">
        <f>#N/A</f>
        <v>#N/A</v>
      </c>
      <c r="I2872" s="486" t="e">
        <f>#N/A</f>
        <v>#N/A</v>
      </c>
      <c r="J2872" s="270" t="e">
        <f>#N/A</f>
        <v>#N/A</v>
      </c>
      <c r="K2872" s="470" t="e">
        <f>#N/A</f>
        <v>#N/A</v>
      </c>
    </row>
    <row r="2873" spans="2:11" ht="15" customHeight="1">
      <c r="B2873" s="299"/>
      <c r="C2873" s="302" t="str">
        <f>IF(B2873&lt;&gt;"",VLOOKUP(B2873,#REF!,2,0),"")</f>
        <v/>
      </c>
      <c r="D2873" s="301" t="str">
        <f>IF(B2873&lt;&gt;"",VLOOKUP(B2873,#REF!,3,0),"")</f>
        <v/>
      </c>
      <c r="E2873" s="308"/>
      <c r="F2873" s="308" t="str">
        <f>IF(OR(B2873="",D2873=0),"",VLOOKUP(B2873,#REF!,4,0))</f>
        <v/>
      </c>
      <c r="G2873" s="308" t="str">
        <f>IF(OR(B2873="",D2873=0),"",VLOOKUP(B2873,#REF!,5,0))</f>
        <v/>
      </c>
      <c r="H2873" s="309" t="e">
        <f>#N/A</f>
        <v>#N/A</v>
      </c>
      <c r="I2873" s="486" t="e">
        <f>#N/A</f>
        <v>#N/A</v>
      </c>
      <c r="J2873" s="270" t="e">
        <f>#N/A</f>
        <v>#N/A</v>
      </c>
      <c r="K2873" s="470" t="e">
        <f>#N/A</f>
        <v>#N/A</v>
      </c>
    </row>
    <row r="2874" spans="2:11" ht="15" customHeight="1">
      <c r="B2874" s="299"/>
      <c r="C2874" s="302" t="str">
        <f>IF(B2874&lt;&gt;"",VLOOKUP(B2874,#REF!,2,0),"")</f>
        <v/>
      </c>
      <c r="D2874" s="301" t="str">
        <f>IF(B2874&lt;&gt;"",VLOOKUP(B2874,#REF!,3,0),"")</f>
        <v/>
      </c>
      <c r="E2874" s="308"/>
      <c r="F2874" s="308" t="str">
        <f>IF(OR(B2874="",D2874=0),"",VLOOKUP(B2874,#REF!,4,0))</f>
        <v/>
      </c>
      <c r="G2874" s="308" t="str">
        <f>IF(OR(B2874="",D2874=0),"",VLOOKUP(B2874,#REF!,5,0))</f>
        <v/>
      </c>
      <c r="H2874" s="309" t="e">
        <f>#N/A</f>
        <v>#N/A</v>
      </c>
      <c r="I2874" s="486" t="e">
        <f>#N/A</f>
        <v>#N/A</v>
      </c>
      <c r="J2874" s="270" t="e">
        <f>#N/A</f>
        <v>#N/A</v>
      </c>
      <c r="K2874" s="470" t="e">
        <f>#N/A</f>
        <v>#N/A</v>
      </c>
    </row>
    <row r="2875" spans="2:11" ht="15" customHeight="1">
      <c r="B2875" s="299"/>
      <c r="C2875" s="302" t="str">
        <f>IF(B2875&lt;&gt;"",VLOOKUP(B2875,#REF!,2,0),"")</f>
        <v/>
      </c>
      <c r="D2875" s="301" t="str">
        <f>IF(B2875&lt;&gt;"",VLOOKUP(B2875,#REF!,3,0),"")</f>
        <v/>
      </c>
      <c r="E2875" s="308"/>
      <c r="F2875" s="308" t="str">
        <f>IF(OR(B2875="",D2875=0),"",VLOOKUP(B2875,#REF!,4,0))</f>
        <v/>
      </c>
      <c r="G2875" s="308" t="str">
        <f>IF(OR(B2875="",D2875=0),"",VLOOKUP(B2875,#REF!,5,0))</f>
        <v/>
      </c>
      <c r="H2875" s="309" t="e">
        <f>#N/A</f>
        <v>#N/A</v>
      </c>
      <c r="I2875" s="486" t="e">
        <f>#N/A</f>
        <v>#N/A</v>
      </c>
      <c r="J2875" s="270" t="e">
        <f>#N/A</f>
        <v>#N/A</v>
      </c>
      <c r="K2875" s="470" t="e">
        <f>#N/A</f>
        <v>#N/A</v>
      </c>
    </row>
    <row r="2876" spans="2:11" ht="15" customHeight="1">
      <c r="B2876" s="299"/>
      <c r="C2876" s="302" t="str">
        <f>IF(B2876&lt;&gt;"",VLOOKUP(B2876,#REF!,2,0),"")</f>
        <v/>
      </c>
      <c r="D2876" s="301" t="str">
        <f>IF(B2876&lt;&gt;"",VLOOKUP(B2876,#REF!,3,0),"")</f>
        <v/>
      </c>
      <c r="E2876" s="308"/>
      <c r="F2876" s="308" t="str">
        <f>IF(OR(B2876="",D2876=0),"",VLOOKUP(B2876,#REF!,4,0))</f>
        <v/>
      </c>
      <c r="G2876" s="308" t="str">
        <f>IF(OR(B2876="",D2876=0),"",VLOOKUP(B2876,#REF!,5,0))</f>
        <v/>
      </c>
      <c r="H2876" s="309" t="e">
        <f>#N/A</f>
        <v>#N/A</v>
      </c>
      <c r="I2876" s="486" t="e">
        <f>#N/A</f>
        <v>#N/A</v>
      </c>
      <c r="J2876" s="270" t="e">
        <f>#N/A</f>
        <v>#N/A</v>
      </c>
      <c r="K2876" s="470" t="e">
        <f>#N/A</f>
        <v>#N/A</v>
      </c>
    </row>
    <row r="2877" spans="2:11" ht="15" customHeight="1">
      <c r="B2877" s="299"/>
      <c r="C2877" s="302" t="str">
        <f>IF(B2877&lt;&gt;"",VLOOKUP(B2877,#REF!,2,0),"")</f>
        <v/>
      </c>
      <c r="D2877" s="301" t="str">
        <f>IF(B2877&lt;&gt;"",VLOOKUP(B2877,#REF!,3,0),"")</f>
        <v/>
      </c>
      <c r="E2877" s="308"/>
      <c r="F2877" s="308" t="str">
        <f>IF(OR(B2877="",D2877=0),"",VLOOKUP(B2877,#REF!,4,0))</f>
        <v/>
      </c>
      <c r="G2877" s="308" t="str">
        <f>IF(OR(B2877="",D2877=0),"",VLOOKUP(B2877,#REF!,5,0))</f>
        <v/>
      </c>
      <c r="H2877" s="309" t="e">
        <f>#N/A</f>
        <v>#N/A</v>
      </c>
      <c r="I2877" s="486" t="e">
        <f>#N/A</f>
        <v>#N/A</v>
      </c>
      <c r="J2877" s="270" t="e">
        <f>#N/A</f>
        <v>#N/A</v>
      </c>
      <c r="K2877" s="470" t="e">
        <f>#N/A</f>
        <v>#N/A</v>
      </c>
    </row>
    <row r="2878" spans="2:11" ht="15" customHeight="1">
      <c r="B2878" s="299"/>
      <c r="C2878" s="302" t="str">
        <f>IF(B2878&lt;&gt;"",VLOOKUP(B2878,#REF!,2,0),"")</f>
        <v/>
      </c>
      <c r="D2878" s="301" t="str">
        <f>IF(B2878&lt;&gt;"",VLOOKUP(B2878,#REF!,3,0),"")</f>
        <v/>
      </c>
      <c r="E2878" s="308"/>
      <c r="F2878" s="308" t="str">
        <f>IF(OR(B2878="",D2878=0),"",VLOOKUP(B2878,#REF!,4,0))</f>
        <v/>
      </c>
      <c r="G2878" s="308" t="str">
        <f>IF(OR(B2878="",D2878=0),"",VLOOKUP(B2878,#REF!,5,0))</f>
        <v/>
      </c>
      <c r="H2878" s="309" t="e">
        <f>#N/A</f>
        <v>#N/A</v>
      </c>
      <c r="I2878" s="486" t="e">
        <f>#N/A</f>
        <v>#N/A</v>
      </c>
      <c r="J2878" s="270" t="e">
        <f>#N/A</f>
        <v>#N/A</v>
      </c>
      <c r="K2878" s="470" t="e">
        <f>#N/A</f>
        <v>#N/A</v>
      </c>
    </row>
    <row r="2879" spans="2:11" ht="15" customHeight="1">
      <c r="B2879" s="299"/>
      <c r="C2879" s="302" t="str">
        <f>IF(B2879&lt;&gt;"",VLOOKUP(B2879,#REF!,2,0),"")</f>
        <v/>
      </c>
      <c r="D2879" s="301" t="str">
        <f>IF(B2879&lt;&gt;"",VLOOKUP(B2879,#REF!,3,0),"")</f>
        <v/>
      </c>
      <c r="E2879" s="308"/>
      <c r="F2879" s="308" t="str">
        <f>IF(OR(B2879="",D2879=0),"",VLOOKUP(B2879,#REF!,4,0))</f>
        <v/>
      </c>
      <c r="G2879" s="308" t="str">
        <f>IF(OR(B2879="",D2879=0),"",VLOOKUP(B2879,#REF!,5,0))</f>
        <v/>
      </c>
      <c r="H2879" s="309" t="e">
        <f>#N/A</f>
        <v>#N/A</v>
      </c>
      <c r="I2879" s="486" t="e">
        <f>#N/A</f>
        <v>#N/A</v>
      </c>
      <c r="J2879" s="270" t="e">
        <f>#N/A</f>
        <v>#N/A</v>
      </c>
      <c r="K2879" s="470" t="e">
        <f>#N/A</f>
        <v>#N/A</v>
      </c>
    </row>
    <row r="2880" spans="2:11" ht="15" customHeight="1">
      <c r="B2880" s="299"/>
      <c r="C2880" s="302" t="str">
        <f>IF(B2880&lt;&gt;"",VLOOKUP(B2880,#REF!,2,0),"")</f>
        <v/>
      </c>
      <c r="D2880" s="301" t="str">
        <f>IF(B2880&lt;&gt;"",VLOOKUP(B2880,#REF!,3,0),"")</f>
        <v/>
      </c>
      <c r="E2880" s="308"/>
      <c r="F2880" s="308" t="str">
        <f>IF(OR(B2880="",D2880=0),"",VLOOKUP(B2880,#REF!,4,0))</f>
        <v/>
      </c>
      <c r="G2880" s="308" t="str">
        <f>IF(OR(B2880="",D2880=0),"",VLOOKUP(B2880,#REF!,5,0))</f>
        <v/>
      </c>
      <c r="H2880" s="309" t="e">
        <f>#N/A</f>
        <v>#N/A</v>
      </c>
      <c r="I2880" s="486" t="e">
        <f>#N/A</f>
        <v>#N/A</v>
      </c>
      <c r="J2880" s="270" t="e">
        <f>#N/A</f>
        <v>#N/A</v>
      </c>
      <c r="K2880" s="470" t="e">
        <f>#N/A</f>
        <v>#N/A</v>
      </c>
    </row>
    <row r="2881" spans="2:11" ht="15" customHeight="1">
      <c r="B2881" s="299"/>
      <c r="C2881" s="302" t="str">
        <f>IF(B2881&lt;&gt;"",VLOOKUP(B2881,#REF!,2,0),"")</f>
        <v/>
      </c>
      <c r="D2881" s="301" t="str">
        <f>IF(B2881&lt;&gt;"",VLOOKUP(B2881,#REF!,3,0),"")</f>
        <v/>
      </c>
      <c r="E2881" s="308"/>
      <c r="F2881" s="308" t="str">
        <f>IF(OR(B2881="",D2881=0),"",VLOOKUP(B2881,#REF!,4,0))</f>
        <v/>
      </c>
      <c r="G2881" s="308" t="str">
        <f>IF(OR(B2881="",D2881=0),"",VLOOKUP(B2881,#REF!,5,0))</f>
        <v/>
      </c>
      <c r="H2881" s="309" t="e">
        <f>#N/A</f>
        <v>#N/A</v>
      </c>
      <c r="I2881" s="486" t="e">
        <f>#N/A</f>
        <v>#N/A</v>
      </c>
      <c r="J2881" s="270" t="e">
        <f>#N/A</f>
        <v>#N/A</v>
      </c>
      <c r="K2881" s="470" t="e">
        <f>#N/A</f>
        <v>#N/A</v>
      </c>
    </row>
    <row r="2882" spans="2:11" ht="15" customHeight="1">
      <c r="B2882" s="299"/>
      <c r="C2882" s="302" t="str">
        <f>IF(B2882&lt;&gt;"",VLOOKUP(B2882,#REF!,2,0),"")</f>
        <v/>
      </c>
      <c r="D2882" s="301" t="str">
        <f>IF(B2882&lt;&gt;"",VLOOKUP(B2882,#REF!,3,0),"")</f>
        <v/>
      </c>
      <c r="E2882" s="308"/>
      <c r="F2882" s="308" t="str">
        <f>IF(OR(B2882="",D2882=0),"",VLOOKUP(B2882,#REF!,4,0))</f>
        <v/>
      </c>
      <c r="G2882" s="308" t="str">
        <f>IF(OR(B2882="",D2882=0),"",VLOOKUP(B2882,#REF!,5,0))</f>
        <v/>
      </c>
      <c r="H2882" s="309" t="e">
        <f>#N/A</f>
        <v>#N/A</v>
      </c>
      <c r="I2882" s="486" t="e">
        <f>#N/A</f>
        <v>#N/A</v>
      </c>
      <c r="J2882" s="270" t="e">
        <f>#N/A</f>
        <v>#N/A</v>
      </c>
      <c r="K2882" s="470" t="e">
        <f>#N/A</f>
        <v>#N/A</v>
      </c>
    </row>
    <row r="2883" spans="2:11" ht="15" customHeight="1">
      <c r="B2883" s="299"/>
      <c r="C2883" s="302" t="str">
        <f>IF(B2883&lt;&gt;"",VLOOKUP(B2883,#REF!,2,0),"")</f>
        <v/>
      </c>
      <c r="D2883" s="301" t="str">
        <f>IF(B2883&lt;&gt;"",VLOOKUP(B2883,#REF!,3,0),"")</f>
        <v/>
      </c>
      <c r="E2883" s="308"/>
      <c r="F2883" s="308" t="str">
        <f>IF(OR(B2883="",D2883=0),"",VLOOKUP(B2883,#REF!,4,0))</f>
        <v/>
      </c>
      <c r="G2883" s="308" t="str">
        <f>IF(OR(B2883="",D2883=0),"",VLOOKUP(B2883,#REF!,5,0))</f>
        <v/>
      </c>
      <c r="H2883" s="309" t="e">
        <f>#N/A</f>
        <v>#N/A</v>
      </c>
      <c r="I2883" s="486" t="e">
        <f>#N/A</f>
        <v>#N/A</v>
      </c>
      <c r="J2883" s="270" t="e">
        <f>#N/A</f>
        <v>#N/A</v>
      </c>
      <c r="K2883" s="470" t="e">
        <f>#N/A</f>
        <v>#N/A</v>
      </c>
    </row>
    <row r="2884" spans="2:11" ht="15" customHeight="1">
      <c r="B2884" s="299"/>
      <c r="C2884" s="302" t="str">
        <f>IF(B2884&lt;&gt;"",VLOOKUP(B2884,#REF!,2,0),"")</f>
        <v/>
      </c>
      <c r="D2884" s="301" t="str">
        <f>IF(B2884&lt;&gt;"",VLOOKUP(B2884,#REF!,3,0),"")</f>
        <v/>
      </c>
      <c r="E2884" s="308"/>
      <c r="F2884" s="308" t="str">
        <f>IF(OR(B2884="",D2884=0),"",VLOOKUP(B2884,#REF!,4,0))</f>
        <v/>
      </c>
      <c r="G2884" s="308" t="str">
        <f>IF(OR(B2884="",D2884=0),"",VLOOKUP(B2884,#REF!,5,0))</f>
        <v/>
      </c>
      <c r="H2884" s="309" t="e">
        <f>#N/A</f>
        <v>#N/A</v>
      </c>
      <c r="I2884" s="486" t="e">
        <f>#N/A</f>
        <v>#N/A</v>
      </c>
      <c r="J2884" s="270" t="e">
        <f>#N/A</f>
        <v>#N/A</v>
      </c>
      <c r="K2884" s="470" t="e">
        <f>#N/A</f>
        <v>#N/A</v>
      </c>
    </row>
    <row r="2885" spans="2:11" ht="15" customHeight="1">
      <c r="B2885" s="299"/>
      <c r="C2885" s="302" t="str">
        <f>IF(B2885&lt;&gt;"",VLOOKUP(B2885,#REF!,2,0),"")</f>
        <v/>
      </c>
      <c r="D2885" s="301" t="str">
        <f>IF(B2885&lt;&gt;"",VLOOKUP(B2885,#REF!,3,0),"")</f>
        <v/>
      </c>
      <c r="E2885" s="308"/>
      <c r="F2885" s="308" t="str">
        <f>IF(OR(B2885="",D2885=0),"",VLOOKUP(B2885,#REF!,4,0))</f>
        <v/>
      </c>
      <c r="G2885" s="308" t="str">
        <f>IF(OR(B2885="",D2885=0),"",VLOOKUP(B2885,#REF!,5,0))</f>
        <v/>
      </c>
      <c r="H2885" s="309" t="e">
        <f>#N/A</f>
        <v>#N/A</v>
      </c>
      <c r="I2885" s="486" t="e">
        <f>#N/A</f>
        <v>#N/A</v>
      </c>
      <c r="J2885" s="270" t="e">
        <f>#N/A</f>
        <v>#N/A</v>
      </c>
      <c r="K2885" s="470" t="e">
        <f>#N/A</f>
        <v>#N/A</v>
      </c>
    </row>
    <row r="2886" spans="2:11" ht="15" customHeight="1">
      <c r="B2886" s="299"/>
      <c r="C2886" s="302" t="str">
        <f>IF(B2886&lt;&gt;"",VLOOKUP(B2886,#REF!,2,0),"")</f>
        <v/>
      </c>
      <c r="D2886" s="301" t="str">
        <f>IF(B2886&lt;&gt;"",VLOOKUP(B2886,#REF!,3,0),"")</f>
        <v/>
      </c>
      <c r="E2886" s="308"/>
      <c r="F2886" s="308" t="str">
        <f>IF(OR(B2886="",D2886=0),"",VLOOKUP(B2886,#REF!,4,0))</f>
        <v/>
      </c>
      <c r="G2886" s="308" t="str">
        <f>IF(OR(B2886="",D2886=0),"",VLOOKUP(B2886,#REF!,5,0))</f>
        <v/>
      </c>
      <c r="H2886" s="309" t="e">
        <f>#N/A</f>
        <v>#N/A</v>
      </c>
      <c r="I2886" s="486" t="e">
        <f>#N/A</f>
        <v>#N/A</v>
      </c>
      <c r="J2886" s="270" t="e">
        <f>#N/A</f>
        <v>#N/A</v>
      </c>
      <c r="K2886" s="470" t="e">
        <f>#N/A</f>
        <v>#N/A</v>
      </c>
    </row>
    <row r="2887" spans="2:11" ht="15" customHeight="1">
      <c r="B2887" s="299"/>
      <c r="C2887" s="302" t="str">
        <f>IF(B2887&lt;&gt;"",VLOOKUP(B2887,#REF!,2,0),"")</f>
        <v/>
      </c>
      <c r="D2887" s="301" t="str">
        <f>IF(B2887&lt;&gt;"",VLOOKUP(B2887,#REF!,3,0),"")</f>
        <v/>
      </c>
      <c r="E2887" s="308"/>
      <c r="F2887" s="308" t="str">
        <f>IF(OR(B2887="",D2887=0),"",VLOOKUP(B2887,#REF!,4,0))</f>
        <v/>
      </c>
      <c r="G2887" s="308" t="str">
        <f>IF(OR(B2887="",D2887=0),"",VLOOKUP(B2887,#REF!,5,0))</f>
        <v/>
      </c>
      <c r="H2887" s="309" t="e">
        <f>#N/A</f>
        <v>#N/A</v>
      </c>
      <c r="I2887" s="486" t="e">
        <f>#N/A</f>
        <v>#N/A</v>
      </c>
      <c r="J2887" s="270" t="e">
        <f>#N/A</f>
        <v>#N/A</v>
      </c>
      <c r="K2887" s="470" t="e">
        <f>#N/A</f>
        <v>#N/A</v>
      </c>
    </row>
    <row r="2888" spans="2:11" ht="15" customHeight="1">
      <c r="B2888" s="299"/>
      <c r="C2888" s="302" t="str">
        <f>IF(B2888&lt;&gt;"",VLOOKUP(B2888,#REF!,2,0),"")</f>
        <v/>
      </c>
      <c r="D2888" s="301" t="str">
        <f>IF(B2888&lt;&gt;"",VLOOKUP(B2888,#REF!,3,0),"")</f>
        <v/>
      </c>
      <c r="E2888" s="308"/>
      <c r="F2888" s="308" t="str">
        <f>IF(OR(B2888="",D2888=0),"",VLOOKUP(B2888,#REF!,4,0))</f>
        <v/>
      </c>
      <c r="G2888" s="308" t="str">
        <f>IF(OR(B2888="",D2888=0),"",VLOOKUP(B2888,#REF!,5,0))</f>
        <v/>
      </c>
      <c r="H2888" s="309" t="e">
        <f>#N/A</f>
        <v>#N/A</v>
      </c>
      <c r="I2888" s="486" t="e">
        <f>#N/A</f>
        <v>#N/A</v>
      </c>
      <c r="J2888" s="270" t="e">
        <f>#N/A</f>
        <v>#N/A</v>
      </c>
      <c r="K2888" s="470" t="e">
        <f>#N/A</f>
        <v>#N/A</v>
      </c>
    </row>
    <row r="2889" spans="2:11" ht="15" customHeight="1">
      <c r="B2889" s="299"/>
      <c r="C2889" s="302" t="str">
        <f>IF(B2889&lt;&gt;"",VLOOKUP(B2889,#REF!,2,0),"")</f>
        <v/>
      </c>
      <c r="D2889" s="301" t="str">
        <f>IF(B2889&lt;&gt;"",VLOOKUP(B2889,#REF!,3,0),"")</f>
        <v/>
      </c>
      <c r="E2889" s="308"/>
      <c r="F2889" s="308" t="str">
        <f>IF(OR(B2889="",D2889=0),"",VLOOKUP(B2889,#REF!,4,0))</f>
        <v/>
      </c>
      <c r="G2889" s="308" t="str">
        <f>IF(OR(B2889="",D2889=0),"",VLOOKUP(B2889,#REF!,5,0))</f>
        <v/>
      </c>
      <c r="H2889" s="309" t="e">
        <f>#N/A</f>
        <v>#N/A</v>
      </c>
      <c r="I2889" s="486" t="e">
        <f>#N/A</f>
        <v>#N/A</v>
      </c>
      <c r="J2889" s="270" t="e">
        <f>#N/A</f>
        <v>#N/A</v>
      </c>
      <c r="K2889" s="470" t="e">
        <f>#N/A</f>
        <v>#N/A</v>
      </c>
    </row>
    <row r="2890" spans="2:11" ht="15" customHeight="1">
      <c r="B2890" s="299"/>
      <c r="C2890" s="302" t="str">
        <f>IF(B2890&lt;&gt;"",VLOOKUP(B2890,#REF!,2,0),"")</f>
        <v/>
      </c>
      <c r="D2890" s="301" t="str">
        <f>IF(B2890&lt;&gt;"",VLOOKUP(B2890,#REF!,3,0),"")</f>
        <v/>
      </c>
      <c r="E2890" s="308"/>
      <c r="F2890" s="308" t="str">
        <f>IF(OR(B2890="",D2890=0),"",VLOOKUP(B2890,#REF!,4,0))</f>
        <v/>
      </c>
      <c r="G2890" s="308" t="str">
        <f>IF(OR(B2890="",D2890=0),"",VLOOKUP(B2890,#REF!,5,0))</f>
        <v/>
      </c>
      <c r="H2890" s="309" t="e">
        <f>#N/A</f>
        <v>#N/A</v>
      </c>
      <c r="I2890" s="486" t="e">
        <f>#N/A</f>
        <v>#N/A</v>
      </c>
      <c r="J2890" s="270" t="e">
        <f>#N/A</f>
        <v>#N/A</v>
      </c>
      <c r="K2890" s="470" t="e">
        <f>#N/A</f>
        <v>#N/A</v>
      </c>
    </row>
    <row r="2891" spans="2:11" ht="15" customHeight="1">
      <c r="B2891" s="299"/>
      <c r="C2891" s="302" t="str">
        <f>IF(B2891&lt;&gt;"",VLOOKUP(B2891,#REF!,2,0),"")</f>
        <v/>
      </c>
      <c r="D2891" s="301" t="str">
        <f>IF(B2891&lt;&gt;"",VLOOKUP(B2891,#REF!,3,0),"")</f>
        <v/>
      </c>
      <c r="E2891" s="308"/>
      <c r="F2891" s="308" t="str">
        <f>IF(OR(B2891="",D2891=0),"",VLOOKUP(B2891,#REF!,4,0))</f>
        <v/>
      </c>
      <c r="G2891" s="308" t="str">
        <f>IF(OR(B2891="",D2891=0),"",VLOOKUP(B2891,#REF!,5,0))</f>
        <v/>
      </c>
      <c r="H2891" s="309" t="e">
        <f>#N/A</f>
        <v>#N/A</v>
      </c>
      <c r="I2891" s="486" t="e">
        <f>#N/A</f>
        <v>#N/A</v>
      </c>
      <c r="J2891" s="270" t="e">
        <f>#N/A</f>
        <v>#N/A</v>
      </c>
      <c r="K2891" s="470" t="e">
        <f>#N/A</f>
        <v>#N/A</v>
      </c>
    </row>
    <row r="2892" spans="2:11" ht="15" customHeight="1">
      <c r="B2892" s="299"/>
      <c r="C2892" s="302" t="str">
        <f>IF(B2892&lt;&gt;"",VLOOKUP(B2892,#REF!,2,0),"")</f>
        <v/>
      </c>
      <c r="D2892" s="301" t="str">
        <f>IF(B2892&lt;&gt;"",VLOOKUP(B2892,#REF!,3,0),"")</f>
        <v/>
      </c>
      <c r="E2892" s="308"/>
      <c r="F2892" s="308" t="str">
        <f>IF(OR(B2892="",D2892=0),"",VLOOKUP(B2892,#REF!,4,0))</f>
        <v/>
      </c>
      <c r="G2892" s="308" t="str">
        <f>IF(OR(B2892="",D2892=0),"",VLOOKUP(B2892,#REF!,5,0))</f>
        <v/>
      </c>
      <c r="H2892" s="309" t="e">
        <f>#N/A</f>
        <v>#N/A</v>
      </c>
      <c r="I2892" s="486" t="e">
        <f>#N/A</f>
        <v>#N/A</v>
      </c>
      <c r="J2892" s="270" t="e">
        <f>#N/A</f>
        <v>#N/A</v>
      </c>
      <c r="K2892" s="470" t="e">
        <f>#N/A</f>
        <v>#N/A</v>
      </c>
    </row>
    <row r="2893" spans="2:11" ht="15" customHeight="1">
      <c r="B2893" s="299"/>
      <c r="C2893" s="302" t="str">
        <f>IF(B2893&lt;&gt;"",VLOOKUP(B2893,#REF!,2,0),"")</f>
        <v/>
      </c>
      <c r="D2893" s="301" t="str">
        <f>IF(B2893&lt;&gt;"",VLOOKUP(B2893,#REF!,3,0),"")</f>
        <v/>
      </c>
      <c r="E2893" s="308"/>
      <c r="F2893" s="308" t="str">
        <f>IF(OR(B2893="",D2893=0),"",VLOOKUP(B2893,#REF!,4,0))</f>
        <v/>
      </c>
      <c r="G2893" s="308" t="str">
        <f>IF(OR(B2893="",D2893=0),"",VLOOKUP(B2893,#REF!,5,0))</f>
        <v/>
      </c>
      <c r="H2893" s="309" t="e">
        <f>#N/A</f>
        <v>#N/A</v>
      </c>
      <c r="I2893" s="486" t="e">
        <f>#N/A</f>
        <v>#N/A</v>
      </c>
      <c r="J2893" s="270" t="e">
        <f>#N/A</f>
        <v>#N/A</v>
      </c>
      <c r="K2893" s="470" t="e">
        <f>#N/A</f>
        <v>#N/A</v>
      </c>
    </row>
    <row r="2894" spans="2:11" ht="15" customHeight="1">
      <c r="B2894" s="299"/>
      <c r="C2894" s="302" t="str">
        <f>IF(B2894&lt;&gt;"",VLOOKUP(B2894,#REF!,2,0),"")</f>
        <v/>
      </c>
      <c r="D2894" s="301" t="str">
        <f>IF(B2894&lt;&gt;"",VLOOKUP(B2894,#REF!,3,0),"")</f>
        <v/>
      </c>
      <c r="E2894" s="308"/>
      <c r="F2894" s="308" t="str">
        <f>IF(OR(B2894="",D2894=0),"",VLOOKUP(B2894,#REF!,4,0))</f>
        <v/>
      </c>
      <c r="G2894" s="308" t="str">
        <f>IF(OR(B2894="",D2894=0),"",VLOOKUP(B2894,#REF!,5,0))</f>
        <v/>
      </c>
      <c r="H2894" s="309" t="e">
        <f>#N/A</f>
        <v>#N/A</v>
      </c>
      <c r="I2894" s="486" t="e">
        <f>#N/A</f>
        <v>#N/A</v>
      </c>
      <c r="J2894" s="270" t="e">
        <f>#N/A</f>
        <v>#N/A</v>
      </c>
      <c r="K2894" s="470" t="e">
        <f>#N/A</f>
        <v>#N/A</v>
      </c>
    </row>
    <row r="2895" spans="2:11" ht="15" customHeight="1">
      <c r="B2895" s="299"/>
      <c r="C2895" s="302" t="str">
        <f>IF(B2895&lt;&gt;"",VLOOKUP(B2895,#REF!,2,0),"")</f>
        <v/>
      </c>
      <c r="D2895" s="301" t="str">
        <f>IF(B2895&lt;&gt;"",VLOOKUP(B2895,#REF!,3,0),"")</f>
        <v/>
      </c>
      <c r="E2895" s="308"/>
      <c r="F2895" s="308" t="str">
        <f>IF(OR(B2895="",D2895=0),"",VLOOKUP(B2895,#REF!,4,0))</f>
        <v/>
      </c>
      <c r="G2895" s="308" t="str">
        <f>IF(OR(B2895="",D2895=0),"",VLOOKUP(B2895,#REF!,5,0))</f>
        <v/>
      </c>
      <c r="H2895" s="309" t="e">
        <f>#N/A</f>
        <v>#N/A</v>
      </c>
      <c r="I2895" s="486" t="e">
        <f>#N/A</f>
        <v>#N/A</v>
      </c>
      <c r="J2895" s="270" t="e">
        <f>#N/A</f>
        <v>#N/A</v>
      </c>
      <c r="K2895" s="470" t="e">
        <f>#N/A</f>
        <v>#N/A</v>
      </c>
    </row>
    <row r="2896" spans="2:11" ht="15" customHeight="1">
      <c r="B2896" s="299"/>
      <c r="C2896" s="302" t="str">
        <f>IF(B2896&lt;&gt;"",VLOOKUP(B2896,#REF!,2,0),"")</f>
        <v/>
      </c>
      <c r="D2896" s="301" t="str">
        <f>IF(B2896&lt;&gt;"",VLOOKUP(B2896,#REF!,3,0),"")</f>
        <v/>
      </c>
      <c r="E2896" s="308"/>
      <c r="F2896" s="308" t="str">
        <f>IF(OR(B2896="",D2896=0),"",VLOOKUP(B2896,#REF!,4,0))</f>
        <v/>
      </c>
      <c r="G2896" s="308" t="str">
        <f>IF(OR(B2896="",D2896=0),"",VLOOKUP(B2896,#REF!,5,0))</f>
        <v/>
      </c>
      <c r="H2896" s="309" t="e">
        <f>#N/A</f>
        <v>#N/A</v>
      </c>
      <c r="I2896" s="486" t="e">
        <f>#N/A</f>
        <v>#N/A</v>
      </c>
      <c r="J2896" s="270" t="e">
        <f>#N/A</f>
        <v>#N/A</v>
      </c>
      <c r="K2896" s="470" t="e">
        <f>#N/A</f>
        <v>#N/A</v>
      </c>
    </row>
    <row r="2897" spans="2:11" ht="15" customHeight="1">
      <c r="B2897" s="299"/>
      <c r="C2897" s="302" t="str">
        <f>IF(B2897&lt;&gt;"",VLOOKUP(B2897,#REF!,2,0),"")</f>
        <v/>
      </c>
      <c r="D2897" s="301" t="str">
        <f>IF(B2897&lt;&gt;"",VLOOKUP(B2897,#REF!,3,0),"")</f>
        <v/>
      </c>
      <c r="E2897" s="308"/>
      <c r="F2897" s="308" t="str">
        <f>IF(OR(B2897="",D2897=0),"",VLOOKUP(B2897,#REF!,4,0))</f>
        <v/>
      </c>
      <c r="G2897" s="308" t="str">
        <f>IF(OR(B2897="",D2897=0),"",VLOOKUP(B2897,#REF!,5,0))</f>
        <v/>
      </c>
      <c r="H2897" s="309" t="e">
        <f>#N/A</f>
        <v>#N/A</v>
      </c>
      <c r="I2897" s="486" t="e">
        <f>#N/A</f>
        <v>#N/A</v>
      </c>
      <c r="J2897" s="270" t="e">
        <f>#N/A</f>
        <v>#N/A</v>
      </c>
      <c r="K2897" s="470" t="e">
        <f>#N/A</f>
        <v>#N/A</v>
      </c>
    </row>
    <row r="2898" spans="2:11" ht="15" customHeight="1">
      <c r="B2898" s="299"/>
      <c r="C2898" s="302" t="str">
        <f>IF(B2898&lt;&gt;"",VLOOKUP(B2898,#REF!,2,0),"")</f>
        <v/>
      </c>
      <c r="D2898" s="301" t="str">
        <f>IF(B2898&lt;&gt;"",VLOOKUP(B2898,#REF!,3,0),"")</f>
        <v/>
      </c>
      <c r="E2898" s="308"/>
      <c r="F2898" s="308" t="str">
        <f>IF(OR(B2898="",D2898=0),"",VLOOKUP(B2898,#REF!,4,0))</f>
        <v/>
      </c>
      <c r="G2898" s="308" t="str">
        <f>IF(OR(B2898="",D2898=0),"",VLOOKUP(B2898,#REF!,5,0))</f>
        <v/>
      </c>
      <c r="H2898" s="309" t="e">
        <f>#N/A</f>
        <v>#N/A</v>
      </c>
      <c r="I2898" s="486" t="e">
        <f>#N/A</f>
        <v>#N/A</v>
      </c>
      <c r="J2898" s="270" t="e">
        <f>#N/A</f>
        <v>#N/A</v>
      </c>
      <c r="K2898" s="470" t="e">
        <f>#N/A</f>
        <v>#N/A</v>
      </c>
    </row>
    <row r="2899" spans="2:11" ht="15" customHeight="1">
      <c r="B2899" s="299"/>
      <c r="C2899" s="302" t="str">
        <f>IF(B2899&lt;&gt;"",VLOOKUP(B2899,#REF!,2,0),"")</f>
        <v/>
      </c>
      <c r="D2899" s="301" t="str">
        <f>IF(B2899&lt;&gt;"",VLOOKUP(B2899,#REF!,3,0),"")</f>
        <v/>
      </c>
      <c r="E2899" s="308"/>
      <c r="F2899" s="308" t="str">
        <f>IF(OR(B2899="",D2899=0),"",VLOOKUP(B2899,#REF!,4,0))</f>
        <v/>
      </c>
      <c r="G2899" s="308" t="str">
        <f>IF(OR(B2899="",D2899=0),"",VLOOKUP(B2899,#REF!,5,0))</f>
        <v/>
      </c>
      <c r="H2899" s="309" t="e">
        <f>#N/A</f>
        <v>#N/A</v>
      </c>
      <c r="I2899" s="486" t="e">
        <f>#N/A</f>
        <v>#N/A</v>
      </c>
      <c r="J2899" s="270" t="e">
        <f>#N/A</f>
        <v>#N/A</v>
      </c>
      <c r="K2899" s="470" t="e">
        <f>#N/A</f>
        <v>#N/A</v>
      </c>
    </row>
    <row r="2900" spans="2:11" ht="15" customHeight="1">
      <c r="B2900" s="299"/>
      <c r="C2900" s="302" t="str">
        <f>IF(B2900&lt;&gt;"",VLOOKUP(B2900,#REF!,2,0),"")</f>
        <v/>
      </c>
      <c r="D2900" s="301" t="str">
        <f>IF(B2900&lt;&gt;"",VLOOKUP(B2900,#REF!,3,0),"")</f>
        <v/>
      </c>
      <c r="E2900" s="308"/>
      <c r="F2900" s="308" t="str">
        <f>IF(OR(B2900="",D2900=0),"",VLOOKUP(B2900,#REF!,4,0))</f>
        <v/>
      </c>
      <c r="G2900" s="308" t="str">
        <f>IF(OR(B2900="",D2900=0),"",VLOOKUP(B2900,#REF!,5,0))</f>
        <v/>
      </c>
      <c r="H2900" s="309" t="e">
        <f>#N/A</f>
        <v>#N/A</v>
      </c>
      <c r="I2900" s="486" t="e">
        <f>#N/A</f>
        <v>#N/A</v>
      </c>
      <c r="J2900" s="270" t="e">
        <f>#N/A</f>
        <v>#N/A</v>
      </c>
      <c r="K2900" s="470" t="e">
        <f>#N/A</f>
        <v>#N/A</v>
      </c>
    </row>
    <row r="2901" spans="2:11" ht="15" customHeight="1">
      <c r="B2901" s="299"/>
      <c r="C2901" s="302" t="str">
        <f>IF(B2901&lt;&gt;"",VLOOKUP(B2901,#REF!,2,0),"")</f>
        <v/>
      </c>
      <c r="D2901" s="301" t="str">
        <f>IF(B2901&lt;&gt;"",VLOOKUP(B2901,#REF!,3,0),"")</f>
        <v/>
      </c>
      <c r="E2901" s="308"/>
      <c r="F2901" s="308" t="str">
        <f>IF(OR(B2901="",D2901=0),"",VLOOKUP(B2901,#REF!,4,0))</f>
        <v/>
      </c>
      <c r="G2901" s="308" t="str">
        <f>IF(OR(B2901="",D2901=0),"",VLOOKUP(B2901,#REF!,5,0))</f>
        <v/>
      </c>
      <c r="H2901" s="309" t="e">
        <f>#N/A</f>
        <v>#N/A</v>
      </c>
      <c r="I2901" s="486" t="e">
        <f>#N/A</f>
        <v>#N/A</v>
      </c>
      <c r="J2901" s="270" t="e">
        <f>#N/A</f>
        <v>#N/A</v>
      </c>
      <c r="K2901" s="470" t="e">
        <f>#N/A</f>
        <v>#N/A</v>
      </c>
    </row>
    <row r="2902" spans="2:11" ht="15" customHeight="1">
      <c r="B2902" s="299"/>
      <c r="C2902" s="302" t="str">
        <f>IF(B2902&lt;&gt;"",VLOOKUP(B2902,#REF!,2,0),"")</f>
        <v/>
      </c>
      <c r="D2902" s="301" t="str">
        <f>IF(B2902&lt;&gt;"",VLOOKUP(B2902,#REF!,3,0),"")</f>
        <v/>
      </c>
      <c r="E2902" s="308"/>
      <c r="F2902" s="308" t="str">
        <f>IF(OR(B2902="",D2902=0),"",VLOOKUP(B2902,#REF!,4,0))</f>
        <v/>
      </c>
      <c r="G2902" s="308" t="str">
        <f>IF(OR(B2902="",D2902=0),"",VLOOKUP(B2902,#REF!,5,0))</f>
        <v/>
      </c>
      <c r="H2902" s="309" t="e">
        <f>#N/A</f>
        <v>#N/A</v>
      </c>
      <c r="I2902" s="486" t="e">
        <f>#N/A</f>
        <v>#N/A</v>
      </c>
      <c r="J2902" s="270" t="e">
        <f>#N/A</f>
        <v>#N/A</v>
      </c>
      <c r="K2902" s="470" t="e">
        <f>#N/A</f>
        <v>#N/A</v>
      </c>
    </row>
    <row r="2903" spans="2:11" ht="15" customHeight="1">
      <c r="B2903" s="299"/>
      <c r="C2903" s="302" t="str">
        <f>IF(B2903&lt;&gt;"",VLOOKUP(B2903,#REF!,2,0),"")</f>
        <v/>
      </c>
      <c r="D2903" s="301" t="str">
        <f>IF(B2903&lt;&gt;"",VLOOKUP(B2903,#REF!,3,0),"")</f>
        <v/>
      </c>
      <c r="E2903" s="308"/>
      <c r="F2903" s="308" t="str">
        <f>IF(OR(B2903="",D2903=0),"",VLOOKUP(B2903,#REF!,4,0))</f>
        <v/>
      </c>
      <c r="G2903" s="308" t="str">
        <f>IF(OR(B2903="",D2903=0),"",VLOOKUP(B2903,#REF!,5,0))</f>
        <v/>
      </c>
      <c r="H2903" s="309" t="e">
        <f>#N/A</f>
        <v>#N/A</v>
      </c>
      <c r="I2903" s="486" t="e">
        <f>#N/A</f>
        <v>#N/A</v>
      </c>
      <c r="J2903" s="270" t="e">
        <f>#N/A</f>
        <v>#N/A</v>
      </c>
      <c r="K2903" s="470" t="e">
        <f>#N/A</f>
        <v>#N/A</v>
      </c>
    </row>
    <row r="2904" spans="2:11" ht="15" customHeight="1">
      <c r="B2904" s="299"/>
      <c r="C2904" s="302" t="str">
        <f>IF(B2904&lt;&gt;"",VLOOKUP(B2904,#REF!,2,0),"")</f>
        <v/>
      </c>
      <c r="D2904" s="301" t="str">
        <f>IF(B2904&lt;&gt;"",VLOOKUP(B2904,#REF!,3,0),"")</f>
        <v/>
      </c>
      <c r="E2904" s="308"/>
      <c r="F2904" s="308" t="str">
        <f>IF(OR(B2904="",D2904=0),"",VLOOKUP(B2904,#REF!,4,0))</f>
        <v/>
      </c>
      <c r="G2904" s="308" t="str">
        <f>IF(OR(B2904="",D2904=0),"",VLOOKUP(B2904,#REF!,5,0))</f>
        <v/>
      </c>
      <c r="H2904" s="309" t="e">
        <f>#N/A</f>
        <v>#N/A</v>
      </c>
      <c r="I2904" s="486" t="e">
        <f>#N/A</f>
        <v>#N/A</v>
      </c>
      <c r="J2904" s="270" t="e">
        <f>#N/A</f>
        <v>#N/A</v>
      </c>
      <c r="K2904" s="470" t="e">
        <f>#N/A</f>
        <v>#N/A</v>
      </c>
    </row>
    <row r="2905" spans="2:11" ht="15" customHeight="1">
      <c r="B2905" s="299"/>
      <c r="C2905" s="302" t="str">
        <f>IF(B2905&lt;&gt;"",VLOOKUP(B2905,#REF!,2,0),"")</f>
        <v/>
      </c>
      <c r="D2905" s="301" t="str">
        <f>IF(B2905&lt;&gt;"",VLOOKUP(B2905,#REF!,3,0),"")</f>
        <v/>
      </c>
      <c r="E2905" s="308"/>
      <c r="F2905" s="308" t="str">
        <f>IF(OR(B2905="",D2905=0),"",VLOOKUP(B2905,#REF!,4,0))</f>
        <v/>
      </c>
      <c r="G2905" s="308" t="str">
        <f>IF(OR(B2905="",D2905=0),"",VLOOKUP(B2905,#REF!,5,0))</f>
        <v/>
      </c>
      <c r="H2905" s="309" t="e">
        <f>#N/A</f>
        <v>#N/A</v>
      </c>
      <c r="I2905" s="486" t="e">
        <f>#N/A</f>
        <v>#N/A</v>
      </c>
      <c r="J2905" s="270" t="e">
        <f>#N/A</f>
        <v>#N/A</v>
      </c>
      <c r="K2905" s="470" t="e">
        <f>#N/A</f>
        <v>#N/A</v>
      </c>
    </row>
    <row r="2906" spans="2:11" ht="15" customHeight="1">
      <c r="B2906" s="299"/>
      <c r="C2906" s="302" t="str">
        <f>IF(B2906&lt;&gt;"",VLOOKUP(B2906,#REF!,2,0),"")</f>
        <v/>
      </c>
      <c r="D2906" s="301" t="str">
        <f>IF(B2906&lt;&gt;"",VLOOKUP(B2906,#REF!,3,0),"")</f>
        <v/>
      </c>
      <c r="E2906" s="308"/>
      <c r="F2906" s="308" t="str">
        <f>IF(OR(B2906="",D2906=0),"",VLOOKUP(B2906,#REF!,4,0))</f>
        <v/>
      </c>
      <c r="G2906" s="308" t="str">
        <f>IF(OR(B2906="",D2906=0),"",VLOOKUP(B2906,#REF!,5,0))</f>
        <v/>
      </c>
      <c r="H2906" s="309" t="e">
        <f>#N/A</f>
        <v>#N/A</v>
      </c>
      <c r="I2906" s="486" t="e">
        <f>#N/A</f>
        <v>#N/A</v>
      </c>
      <c r="J2906" s="270" t="e">
        <f>#N/A</f>
        <v>#N/A</v>
      </c>
      <c r="K2906" s="470" t="e">
        <f>#N/A</f>
        <v>#N/A</v>
      </c>
    </row>
    <row r="2907" spans="2:11" ht="15" customHeight="1">
      <c r="B2907" s="299"/>
      <c r="C2907" s="302" t="str">
        <f>IF(B2907&lt;&gt;"",VLOOKUP(B2907,#REF!,2,0),"")</f>
        <v/>
      </c>
      <c r="D2907" s="301" t="str">
        <f>IF(B2907&lt;&gt;"",VLOOKUP(B2907,#REF!,3,0),"")</f>
        <v/>
      </c>
      <c r="E2907" s="308"/>
      <c r="F2907" s="308" t="str">
        <f>IF(OR(B2907="",D2907=0),"",VLOOKUP(B2907,#REF!,4,0))</f>
        <v/>
      </c>
      <c r="G2907" s="308" t="str">
        <f>IF(OR(B2907="",D2907=0),"",VLOOKUP(B2907,#REF!,5,0))</f>
        <v/>
      </c>
      <c r="H2907" s="309" t="e">
        <f>#N/A</f>
        <v>#N/A</v>
      </c>
      <c r="I2907" s="486" t="e">
        <f>#N/A</f>
        <v>#N/A</v>
      </c>
      <c r="J2907" s="270" t="e">
        <f>#N/A</f>
        <v>#N/A</v>
      </c>
      <c r="K2907" s="470" t="e">
        <f>#N/A</f>
        <v>#N/A</v>
      </c>
    </row>
    <row r="2908" spans="2:11" ht="15" customHeight="1">
      <c r="B2908" s="299"/>
      <c r="C2908" s="302" t="str">
        <f>IF(B2908&lt;&gt;"",VLOOKUP(B2908,#REF!,2,0),"")</f>
        <v/>
      </c>
      <c r="D2908" s="301" t="str">
        <f>IF(B2908&lt;&gt;"",VLOOKUP(B2908,#REF!,3,0),"")</f>
        <v/>
      </c>
      <c r="E2908" s="308"/>
      <c r="F2908" s="308" t="str">
        <f>IF(OR(B2908="",D2908=0),"",VLOOKUP(B2908,#REF!,4,0))</f>
        <v/>
      </c>
      <c r="G2908" s="308" t="str">
        <f>IF(OR(B2908="",D2908=0),"",VLOOKUP(B2908,#REF!,5,0))</f>
        <v/>
      </c>
      <c r="H2908" s="309" t="e">
        <f>#N/A</f>
        <v>#N/A</v>
      </c>
      <c r="I2908" s="486" t="e">
        <f>#N/A</f>
        <v>#N/A</v>
      </c>
      <c r="J2908" s="270" t="e">
        <f>#N/A</f>
        <v>#N/A</v>
      </c>
      <c r="K2908" s="470" t="e">
        <f>#N/A</f>
        <v>#N/A</v>
      </c>
    </row>
    <row r="2909" spans="2:11" ht="15" customHeight="1">
      <c r="B2909" s="299"/>
      <c r="C2909" s="302" t="str">
        <f>IF(B2909&lt;&gt;"",VLOOKUP(B2909,#REF!,2,0),"")</f>
        <v/>
      </c>
      <c r="D2909" s="301" t="str">
        <f>IF(B2909&lt;&gt;"",VLOOKUP(B2909,#REF!,3,0),"")</f>
        <v/>
      </c>
      <c r="E2909" s="308"/>
      <c r="F2909" s="308" t="str">
        <f>IF(OR(B2909="",D2909=0),"",VLOOKUP(B2909,#REF!,4,0))</f>
        <v/>
      </c>
      <c r="G2909" s="308" t="str">
        <f>IF(OR(B2909="",D2909=0),"",VLOOKUP(B2909,#REF!,5,0))</f>
        <v/>
      </c>
      <c r="H2909" s="309" t="e">
        <f>#N/A</f>
        <v>#N/A</v>
      </c>
      <c r="I2909" s="486" t="e">
        <f>#N/A</f>
        <v>#N/A</v>
      </c>
      <c r="J2909" s="270" t="e">
        <f>#N/A</f>
        <v>#N/A</v>
      </c>
      <c r="K2909" s="470" t="e">
        <f>#N/A</f>
        <v>#N/A</v>
      </c>
    </row>
    <row r="2910" spans="2:11" ht="15" customHeight="1">
      <c r="B2910" s="299"/>
      <c r="C2910" s="302" t="str">
        <f>IF(B2910&lt;&gt;"",VLOOKUP(B2910,#REF!,2,0),"")</f>
        <v/>
      </c>
      <c r="D2910" s="301" t="str">
        <f>IF(B2910&lt;&gt;"",VLOOKUP(B2910,#REF!,3,0),"")</f>
        <v/>
      </c>
      <c r="E2910" s="308"/>
      <c r="F2910" s="308" t="str">
        <f>IF(OR(B2910="",D2910=0),"",VLOOKUP(B2910,#REF!,4,0))</f>
        <v/>
      </c>
      <c r="G2910" s="308" t="str">
        <f>IF(OR(B2910="",D2910=0),"",VLOOKUP(B2910,#REF!,5,0))</f>
        <v/>
      </c>
      <c r="H2910" s="309" t="e">
        <f>#N/A</f>
        <v>#N/A</v>
      </c>
      <c r="I2910" s="486" t="e">
        <f>#N/A</f>
        <v>#N/A</v>
      </c>
      <c r="J2910" s="270" t="e">
        <f>#N/A</f>
        <v>#N/A</v>
      </c>
      <c r="K2910" s="470" t="e">
        <f>#N/A</f>
        <v>#N/A</v>
      </c>
    </row>
    <row r="2911" spans="2:11" ht="15" customHeight="1">
      <c r="B2911" s="299"/>
      <c r="C2911" s="302" t="str">
        <f>IF(B2911&lt;&gt;"",VLOOKUP(B2911,#REF!,2,0),"")</f>
        <v/>
      </c>
      <c r="D2911" s="301" t="str">
        <f>IF(B2911&lt;&gt;"",VLOOKUP(B2911,#REF!,3,0),"")</f>
        <v/>
      </c>
      <c r="E2911" s="308"/>
      <c r="F2911" s="308" t="str">
        <f>IF(OR(B2911="",D2911=0),"",VLOOKUP(B2911,#REF!,4,0))</f>
        <v/>
      </c>
      <c r="G2911" s="308" t="str">
        <f>IF(OR(B2911="",D2911=0),"",VLOOKUP(B2911,#REF!,5,0))</f>
        <v/>
      </c>
      <c r="H2911" s="309" t="e">
        <f>#N/A</f>
        <v>#N/A</v>
      </c>
      <c r="I2911" s="486" t="e">
        <f>#N/A</f>
        <v>#N/A</v>
      </c>
      <c r="J2911" s="270" t="e">
        <f>#N/A</f>
        <v>#N/A</v>
      </c>
      <c r="K2911" s="470" t="e">
        <f>#N/A</f>
        <v>#N/A</v>
      </c>
    </row>
    <row r="2912" spans="2:11" ht="15" customHeight="1">
      <c r="B2912" s="299"/>
      <c r="C2912" s="302" t="str">
        <f>IF(B2912&lt;&gt;"",VLOOKUP(B2912,#REF!,2,0),"")</f>
        <v/>
      </c>
      <c r="D2912" s="301" t="str">
        <f>IF(B2912&lt;&gt;"",VLOOKUP(B2912,#REF!,3,0),"")</f>
        <v/>
      </c>
      <c r="E2912" s="308"/>
      <c r="F2912" s="308" t="str">
        <f>IF(OR(B2912="",D2912=0),"",VLOOKUP(B2912,#REF!,4,0))</f>
        <v/>
      </c>
      <c r="G2912" s="308" t="str">
        <f>IF(OR(B2912="",D2912=0),"",VLOOKUP(B2912,#REF!,5,0))</f>
        <v/>
      </c>
      <c r="H2912" s="309" t="e">
        <f>#N/A</f>
        <v>#N/A</v>
      </c>
      <c r="I2912" s="486" t="e">
        <f>#N/A</f>
        <v>#N/A</v>
      </c>
      <c r="J2912" s="270" t="e">
        <f>#N/A</f>
        <v>#N/A</v>
      </c>
      <c r="K2912" s="470" t="e">
        <f>#N/A</f>
        <v>#N/A</v>
      </c>
    </row>
    <row r="2913" spans="2:11" ht="15" customHeight="1">
      <c r="B2913" s="299"/>
      <c r="C2913" s="302" t="str">
        <f>IF(B2913&lt;&gt;"",VLOOKUP(B2913,#REF!,2,0),"")</f>
        <v/>
      </c>
      <c r="D2913" s="301" t="str">
        <f>IF(B2913&lt;&gt;"",VLOOKUP(B2913,#REF!,3,0),"")</f>
        <v/>
      </c>
      <c r="E2913" s="308"/>
      <c r="F2913" s="308" t="str">
        <f>IF(OR(B2913="",D2913=0),"",VLOOKUP(B2913,#REF!,4,0))</f>
        <v/>
      </c>
      <c r="G2913" s="308" t="str">
        <f>IF(OR(B2913="",D2913=0),"",VLOOKUP(B2913,#REF!,5,0))</f>
        <v/>
      </c>
      <c r="H2913" s="309" t="e">
        <f>#N/A</f>
        <v>#N/A</v>
      </c>
      <c r="I2913" s="486" t="e">
        <f>#N/A</f>
        <v>#N/A</v>
      </c>
      <c r="J2913" s="270" t="e">
        <f>#N/A</f>
        <v>#N/A</v>
      </c>
      <c r="K2913" s="470" t="e">
        <f>#N/A</f>
        <v>#N/A</v>
      </c>
    </row>
    <row r="2914" spans="2:11" ht="15" customHeight="1">
      <c r="B2914" s="299"/>
      <c r="C2914" s="302" t="str">
        <f>IF(B2914&lt;&gt;"",VLOOKUP(B2914,#REF!,2,0),"")</f>
        <v/>
      </c>
      <c r="D2914" s="301" t="str">
        <f>IF(B2914&lt;&gt;"",VLOOKUP(B2914,#REF!,3,0),"")</f>
        <v/>
      </c>
      <c r="E2914" s="308"/>
      <c r="F2914" s="308" t="str">
        <f>IF(OR(B2914="",D2914=0),"",VLOOKUP(B2914,#REF!,4,0))</f>
        <v/>
      </c>
      <c r="G2914" s="308" t="str">
        <f>IF(OR(B2914="",D2914=0),"",VLOOKUP(B2914,#REF!,5,0))</f>
        <v/>
      </c>
      <c r="H2914" s="309" t="e">
        <f>#N/A</f>
        <v>#N/A</v>
      </c>
      <c r="I2914" s="486" t="e">
        <f>#N/A</f>
        <v>#N/A</v>
      </c>
      <c r="J2914" s="270" t="e">
        <f>#N/A</f>
        <v>#N/A</v>
      </c>
      <c r="K2914" s="470" t="e">
        <f>#N/A</f>
        <v>#N/A</v>
      </c>
    </row>
    <row r="2915" spans="2:11" ht="15" customHeight="1">
      <c r="B2915" s="299"/>
      <c r="C2915" s="302" t="str">
        <f>IF(B2915&lt;&gt;"",VLOOKUP(B2915,#REF!,2,0),"")</f>
        <v/>
      </c>
      <c r="D2915" s="301" t="str">
        <f>IF(B2915&lt;&gt;"",VLOOKUP(B2915,#REF!,3,0),"")</f>
        <v/>
      </c>
      <c r="E2915" s="308"/>
      <c r="F2915" s="308" t="str">
        <f>IF(OR(B2915="",D2915=0),"",VLOOKUP(B2915,#REF!,4,0))</f>
        <v/>
      </c>
      <c r="G2915" s="308" t="str">
        <f>IF(OR(B2915="",D2915=0),"",VLOOKUP(B2915,#REF!,5,0))</f>
        <v/>
      </c>
      <c r="H2915" s="309" t="e">
        <f>#N/A</f>
        <v>#N/A</v>
      </c>
      <c r="I2915" s="486" t="e">
        <f>#N/A</f>
        <v>#N/A</v>
      </c>
      <c r="J2915" s="270" t="e">
        <f>#N/A</f>
        <v>#N/A</v>
      </c>
      <c r="K2915" s="470" t="e">
        <f>#N/A</f>
        <v>#N/A</v>
      </c>
    </row>
    <row r="2916" spans="2:11" ht="15" customHeight="1">
      <c r="B2916" s="299"/>
      <c r="C2916" s="302" t="str">
        <f>IF(B2916&lt;&gt;"",VLOOKUP(B2916,#REF!,2,0),"")</f>
        <v/>
      </c>
      <c r="D2916" s="301" t="str">
        <f>IF(B2916&lt;&gt;"",VLOOKUP(B2916,#REF!,3,0),"")</f>
        <v/>
      </c>
      <c r="E2916" s="308"/>
      <c r="F2916" s="308" t="str">
        <f>IF(OR(B2916="",D2916=0),"",VLOOKUP(B2916,#REF!,4,0))</f>
        <v/>
      </c>
      <c r="G2916" s="308" t="str">
        <f>IF(OR(B2916="",D2916=0),"",VLOOKUP(B2916,#REF!,5,0))</f>
        <v/>
      </c>
      <c r="H2916" s="309" t="e">
        <f>#N/A</f>
        <v>#N/A</v>
      </c>
      <c r="I2916" s="486" t="e">
        <f>#N/A</f>
        <v>#N/A</v>
      </c>
      <c r="J2916" s="270" t="e">
        <f>#N/A</f>
        <v>#N/A</v>
      </c>
      <c r="K2916" s="470" t="e">
        <f>#N/A</f>
        <v>#N/A</v>
      </c>
    </row>
    <row r="2917" spans="2:11" ht="15" customHeight="1">
      <c r="B2917" s="299"/>
      <c r="C2917" s="302" t="str">
        <f>IF(B2917&lt;&gt;"",VLOOKUP(B2917,#REF!,2,0),"")</f>
        <v/>
      </c>
      <c r="D2917" s="301" t="str">
        <f>IF(B2917&lt;&gt;"",VLOOKUP(B2917,#REF!,3,0),"")</f>
        <v/>
      </c>
      <c r="E2917" s="308"/>
      <c r="F2917" s="308" t="str">
        <f>IF(OR(B2917="",D2917=0),"",VLOOKUP(B2917,#REF!,4,0))</f>
        <v/>
      </c>
      <c r="G2917" s="308" t="str">
        <f>IF(OR(B2917="",D2917=0),"",VLOOKUP(B2917,#REF!,5,0))</f>
        <v/>
      </c>
      <c r="H2917" s="309" t="e">
        <f>#N/A</f>
        <v>#N/A</v>
      </c>
      <c r="I2917" s="486" t="e">
        <f>#N/A</f>
        <v>#N/A</v>
      </c>
      <c r="J2917" s="270" t="e">
        <f>#N/A</f>
        <v>#N/A</v>
      </c>
      <c r="K2917" s="470" t="e">
        <f>#N/A</f>
        <v>#N/A</v>
      </c>
    </row>
    <row r="2918" spans="2:11" ht="15" customHeight="1">
      <c r="B2918" s="299"/>
      <c r="C2918" s="302" t="str">
        <f>IF(B2918&lt;&gt;"",VLOOKUP(B2918,#REF!,2,0),"")</f>
        <v/>
      </c>
      <c r="D2918" s="301" t="str">
        <f>IF(B2918&lt;&gt;"",VLOOKUP(B2918,#REF!,3,0),"")</f>
        <v/>
      </c>
      <c r="E2918" s="308"/>
      <c r="F2918" s="308" t="str">
        <f>IF(OR(B2918="",D2918=0),"",VLOOKUP(B2918,#REF!,4,0))</f>
        <v/>
      </c>
      <c r="G2918" s="308" t="str">
        <f>IF(OR(B2918="",D2918=0),"",VLOOKUP(B2918,#REF!,5,0))</f>
        <v/>
      </c>
      <c r="H2918" s="309" t="e">
        <f>#N/A</f>
        <v>#N/A</v>
      </c>
      <c r="I2918" s="486" t="e">
        <f>#N/A</f>
        <v>#N/A</v>
      </c>
      <c r="J2918" s="270" t="e">
        <f>#N/A</f>
        <v>#N/A</v>
      </c>
      <c r="K2918" s="470" t="e">
        <f>#N/A</f>
        <v>#N/A</v>
      </c>
    </row>
    <row r="2919" spans="2:11" ht="15" customHeight="1">
      <c r="B2919" s="299"/>
      <c r="C2919" s="302" t="str">
        <f>IF(B2919&lt;&gt;"",VLOOKUP(B2919,#REF!,2,0),"")</f>
        <v/>
      </c>
      <c r="D2919" s="301" t="str">
        <f>IF(B2919&lt;&gt;"",VLOOKUP(B2919,#REF!,3,0),"")</f>
        <v/>
      </c>
      <c r="E2919" s="308"/>
      <c r="F2919" s="308" t="str">
        <f>IF(OR(B2919="",D2919=0),"",VLOOKUP(B2919,#REF!,4,0))</f>
        <v/>
      </c>
      <c r="G2919" s="308" t="str">
        <f>IF(OR(B2919="",D2919=0),"",VLOOKUP(B2919,#REF!,5,0))</f>
        <v/>
      </c>
      <c r="H2919" s="309" t="e">
        <f>#N/A</f>
        <v>#N/A</v>
      </c>
      <c r="I2919" s="486" t="e">
        <f>#N/A</f>
        <v>#N/A</v>
      </c>
      <c r="J2919" s="270" t="e">
        <f>#N/A</f>
        <v>#N/A</v>
      </c>
      <c r="K2919" s="470" t="e">
        <f>#N/A</f>
        <v>#N/A</v>
      </c>
    </row>
    <row r="2920" spans="2:11" ht="15" customHeight="1">
      <c r="B2920" s="299"/>
      <c r="C2920" s="302" t="str">
        <f>IF(B2920&lt;&gt;"",VLOOKUP(B2920,#REF!,2,0),"")</f>
        <v/>
      </c>
      <c r="D2920" s="301" t="str">
        <f>IF(B2920&lt;&gt;"",VLOOKUP(B2920,#REF!,3,0),"")</f>
        <v/>
      </c>
      <c r="E2920" s="308"/>
      <c r="F2920" s="308" t="str">
        <f>IF(OR(B2920="",D2920=0),"",VLOOKUP(B2920,#REF!,4,0))</f>
        <v/>
      </c>
      <c r="G2920" s="308" t="str">
        <f>IF(OR(B2920="",D2920=0),"",VLOOKUP(B2920,#REF!,5,0))</f>
        <v/>
      </c>
      <c r="H2920" s="309" t="e">
        <f>#N/A</f>
        <v>#N/A</v>
      </c>
      <c r="I2920" s="486" t="e">
        <f>#N/A</f>
        <v>#N/A</v>
      </c>
      <c r="J2920" s="270" t="e">
        <f>#N/A</f>
        <v>#N/A</v>
      </c>
      <c r="K2920" s="470" t="e">
        <f>#N/A</f>
        <v>#N/A</v>
      </c>
    </row>
    <row r="2921" spans="2:11" ht="15" customHeight="1">
      <c r="B2921" s="299"/>
      <c r="C2921" s="302" t="str">
        <f>IF(B2921&lt;&gt;"",VLOOKUP(B2921,#REF!,2,0),"")</f>
        <v/>
      </c>
      <c r="D2921" s="301" t="str">
        <f>IF(B2921&lt;&gt;"",VLOOKUP(B2921,#REF!,3,0),"")</f>
        <v/>
      </c>
      <c r="E2921" s="308"/>
      <c r="F2921" s="308" t="str">
        <f>IF(OR(B2921="",D2921=0),"",VLOOKUP(B2921,#REF!,4,0))</f>
        <v/>
      </c>
      <c r="G2921" s="308" t="str">
        <f>IF(OR(B2921="",D2921=0),"",VLOOKUP(B2921,#REF!,5,0))</f>
        <v/>
      </c>
      <c r="H2921" s="309" t="e">
        <f>#N/A</f>
        <v>#N/A</v>
      </c>
      <c r="I2921" s="486" t="e">
        <f>#N/A</f>
        <v>#N/A</v>
      </c>
      <c r="J2921" s="270" t="e">
        <f>#N/A</f>
        <v>#N/A</v>
      </c>
      <c r="K2921" s="470" t="e">
        <f>#N/A</f>
        <v>#N/A</v>
      </c>
    </row>
    <row r="2922" spans="2:11" ht="15" customHeight="1">
      <c r="B2922" s="299"/>
      <c r="C2922" s="302" t="str">
        <f>IF(B2922&lt;&gt;"",VLOOKUP(B2922,#REF!,2,0),"")</f>
        <v/>
      </c>
      <c r="D2922" s="301" t="str">
        <f>IF(B2922&lt;&gt;"",VLOOKUP(B2922,#REF!,3,0),"")</f>
        <v/>
      </c>
      <c r="E2922" s="308"/>
      <c r="F2922" s="308" t="str">
        <f>IF(OR(B2922="",D2922=0),"",VLOOKUP(B2922,#REF!,4,0))</f>
        <v/>
      </c>
      <c r="G2922" s="308" t="str">
        <f>IF(OR(B2922="",D2922=0),"",VLOOKUP(B2922,#REF!,5,0))</f>
        <v/>
      </c>
      <c r="H2922" s="309" t="e">
        <f>#N/A</f>
        <v>#N/A</v>
      </c>
      <c r="I2922" s="486" t="e">
        <f>#N/A</f>
        <v>#N/A</v>
      </c>
      <c r="J2922" s="270" t="e">
        <f>#N/A</f>
        <v>#N/A</v>
      </c>
      <c r="K2922" s="470" t="e">
        <f>#N/A</f>
        <v>#N/A</v>
      </c>
    </row>
    <row r="2923" spans="2:11" ht="15" customHeight="1">
      <c r="B2923" s="299"/>
      <c r="C2923" s="302" t="str">
        <f>IF(B2923&lt;&gt;"",VLOOKUP(B2923,#REF!,2,0),"")</f>
        <v/>
      </c>
      <c r="D2923" s="301" t="str">
        <f>IF(B2923&lt;&gt;"",VLOOKUP(B2923,#REF!,3,0),"")</f>
        <v/>
      </c>
      <c r="E2923" s="308"/>
      <c r="F2923" s="308" t="str">
        <f>IF(OR(B2923="",D2923=0),"",VLOOKUP(B2923,#REF!,4,0))</f>
        <v/>
      </c>
      <c r="G2923" s="308" t="str">
        <f>IF(OR(B2923="",D2923=0),"",VLOOKUP(B2923,#REF!,5,0))</f>
        <v/>
      </c>
      <c r="H2923" s="309" t="e">
        <f>#N/A</f>
        <v>#N/A</v>
      </c>
      <c r="I2923" s="486" t="e">
        <f>#N/A</f>
        <v>#N/A</v>
      </c>
      <c r="J2923" s="270" t="e">
        <f>#N/A</f>
        <v>#N/A</v>
      </c>
      <c r="K2923" s="470" t="e">
        <f>#N/A</f>
        <v>#N/A</v>
      </c>
    </row>
    <row r="2924" spans="2:11" ht="15" customHeight="1">
      <c r="B2924" s="299"/>
      <c r="C2924" s="302" t="str">
        <f>IF(B2924&lt;&gt;"",VLOOKUP(B2924,#REF!,2,0),"")</f>
        <v/>
      </c>
      <c r="D2924" s="301" t="str">
        <f>IF(B2924&lt;&gt;"",VLOOKUP(B2924,#REF!,3,0),"")</f>
        <v/>
      </c>
      <c r="E2924" s="308"/>
      <c r="F2924" s="308" t="str">
        <f>IF(OR(B2924="",D2924=0),"",VLOOKUP(B2924,#REF!,4,0))</f>
        <v/>
      </c>
      <c r="G2924" s="308" t="str">
        <f>IF(OR(B2924="",D2924=0),"",VLOOKUP(B2924,#REF!,5,0))</f>
        <v/>
      </c>
      <c r="H2924" s="309" t="e">
        <f>#N/A</f>
        <v>#N/A</v>
      </c>
      <c r="I2924" s="486" t="e">
        <f>#N/A</f>
        <v>#N/A</v>
      </c>
      <c r="J2924" s="270" t="e">
        <f>#N/A</f>
        <v>#N/A</v>
      </c>
      <c r="K2924" s="470" t="e">
        <f>#N/A</f>
        <v>#N/A</v>
      </c>
    </row>
    <row r="2925" spans="2:11" ht="15" customHeight="1">
      <c r="B2925" s="299"/>
      <c r="C2925" s="302" t="str">
        <f>IF(B2925&lt;&gt;"",VLOOKUP(B2925,#REF!,2,0),"")</f>
        <v/>
      </c>
      <c r="D2925" s="301" t="str">
        <f>IF(B2925&lt;&gt;"",VLOOKUP(B2925,#REF!,3,0),"")</f>
        <v/>
      </c>
      <c r="E2925" s="308"/>
      <c r="F2925" s="308" t="str">
        <f>IF(OR(B2925="",D2925=0),"",VLOOKUP(B2925,#REF!,4,0))</f>
        <v/>
      </c>
      <c r="G2925" s="308" t="str">
        <f>IF(OR(B2925="",D2925=0),"",VLOOKUP(B2925,#REF!,5,0))</f>
        <v/>
      </c>
      <c r="H2925" s="309" t="e">
        <f>#N/A</f>
        <v>#N/A</v>
      </c>
      <c r="I2925" s="486" t="e">
        <f>#N/A</f>
        <v>#N/A</v>
      </c>
      <c r="J2925" s="270" t="e">
        <f>#N/A</f>
        <v>#N/A</v>
      </c>
      <c r="K2925" s="470" t="e">
        <f>#N/A</f>
        <v>#N/A</v>
      </c>
    </row>
    <row r="2926" spans="2:11" ht="15" customHeight="1">
      <c r="B2926" s="299"/>
      <c r="C2926" s="302" t="str">
        <f>IF(B2926&lt;&gt;"",VLOOKUP(B2926,#REF!,2,0),"")</f>
        <v/>
      </c>
      <c r="D2926" s="301" t="str">
        <f>IF(B2926&lt;&gt;"",VLOOKUP(B2926,#REF!,3,0),"")</f>
        <v/>
      </c>
      <c r="E2926" s="308"/>
      <c r="F2926" s="308" t="str">
        <f>IF(OR(B2926="",D2926=0),"",VLOOKUP(B2926,#REF!,4,0))</f>
        <v/>
      </c>
      <c r="G2926" s="308" t="str">
        <f>IF(OR(B2926="",D2926=0),"",VLOOKUP(B2926,#REF!,5,0))</f>
        <v/>
      </c>
      <c r="H2926" s="309" t="e">
        <f>#N/A</f>
        <v>#N/A</v>
      </c>
      <c r="I2926" s="486" t="e">
        <f>#N/A</f>
        <v>#N/A</v>
      </c>
      <c r="J2926" s="270" t="e">
        <f>#N/A</f>
        <v>#N/A</v>
      </c>
      <c r="K2926" s="470" t="e">
        <f>#N/A</f>
        <v>#N/A</v>
      </c>
    </row>
    <row r="2927" spans="2:11" ht="15" customHeight="1">
      <c r="B2927" s="299"/>
      <c r="C2927" s="302" t="str">
        <f>IF(B2927&lt;&gt;"",VLOOKUP(B2927,#REF!,2,0),"")</f>
        <v/>
      </c>
      <c r="D2927" s="301" t="str">
        <f>IF(B2927&lt;&gt;"",VLOOKUP(B2927,#REF!,3,0),"")</f>
        <v/>
      </c>
      <c r="E2927" s="308"/>
      <c r="F2927" s="308" t="str">
        <f>IF(OR(B2927="",D2927=0),"",VLOOKUP(B2927,#REF!,4,0))</f>
        <v/>
      </c>
      <c r="G2927" s="308" t="str">
        <f>IF(OR(B2927="",D2927=0),"",VLOOKUP(B2927,#REF!,5,0))</f>
        <v/>
      </c>
      <c r="H2927" s="309" t="e">
        <f>#N/A</f>
        <v>#N/A</v>
      </c>
      <c r="I2927" s="486" t="e">
        <f>#N/A</f>
        <v>#N/A</v>
      </c>
      <c r="J2927" s="270" t="e">
        <f>#N/A</f>
        <v>#N/A</v>
      </c>
      <c r="K2927" s="470" t="e">
        <f>#N/A</f>
        <v>#N/A</v>
      </c>
    </row>
    <row r="2928" spans="2:11" ht="15" customHeight="1">
      <c r="B2928" s="299"/>
      <c r="C2928" s="302" t="str">
        <f>IF(B2928&lt;&gt;"",VLOOKUP(B2928,#REF!,2,0),"")</f>
        <v/>
      </c>
      <c r="D2928" s="301" t="str">
        <f>IF(B2928&lt;&gt;"",VLOOKUP(B2928,#REF!,3,0),"")</f>
        <v/>
      </c>
      <c r="E2928" s="308"/>
      <c r="F2928" s="308" t="str">
        <f>IF(OR(B2928="",D2928=0),"",VLOOKUP(B2928,#REF!,4,0))</f>
        <v/>
      </c>
      <c r="G2928" s="308" t="str">
        <f>IF(OR(B2928="",D2928=0),"",VLOOKUP(B2928,#REF!,5,0))</f>
        <v/>
      </c>
      <c r="H2928" s="309" t="e">
        <f>#N/A</f>
        <v>#N/A</v>
      </c>
      <c r="I2928" s="486" t="e">
        <f>#N/A</f>
        <v>#N/A</v>
      </c>
      <c r="J2928" s="270" t="e">
        <f>#N/A</f>
        <v>#N/A</v>
      </c>
      <c r="K2928" s="470" t="e">
        <f>#N/A</f>
        <v>#N/A</v>
      </c>
    </row>
    <row r="2929" spans="2:11" ht="15" customHeight="1">
      <c r="B2929" s="299"/>
      <c r="C2929" s="302" t="str">
        <f>IF(B2929&lt;&gt;"",VLOOKUP(B2929,#REF!,2,0),"")</f>
        <v/>
      </c>
      <c r="D2929" s="301" t="str">
        <f>IF(B2929&lt;&gt;"",VLOOKUP(B2929,#REF!,3,0),"")</f>
        <v/>
      </c>
      <c r="E2929" s="308"/>
      <c r="F2929" s="308" t="str">
        <f>IF(OR(B2929="",D2929=0),"",VLOOKUP(B2929,#REF!,4,0))</f>
        <v/>
      </c>
      <c r="G2929" s="308" t="str">
        <f>IF(OR(B2929="",D2929=0),"",VLOOKUP(B2929,#REF!,5,0))</f>
        <v/>
      </c>
      <c r="H2929" s="309" t="e">
        <f>#N/A</f>
        <v>#N/A</v>
      </c>
      <c r="I2929" s="486" t="e">
        <f>#N/A</f>
        <v>#N/A</v>
      </c>
      <c r="J2929" s="270" t="e">
        <f>#N/A</f>
        <v>#N/A</v>
      </c>
      <c r="K2929" s="470" t="e">
        <f>#N/A</f>
        <v>#N/A</v>
      </c>
    </row>
    <row r="2930" spans="2:11" ht="15" customHeight="1">
      <c r="B2930" s="299"/>
      <c r="C2930" s="302" t="str">
        <f>IF(B2930&lt;&gt;"",VLOOKUP(B2930,#REF!,2,0),"")</f>
        <v/>
      </c>
      <c r="D2930" s="301" t="str">
        <f>IF(B2930&lt;&gt;"",VLOOKUP(B2930,#REF!,3,0),"")</f>
        <v/>
      </c>
      <c r="E2930" s="308"/>
      <c r="F2930" s="308" t="str">
        <f>IF(OR(B2930="",D2930=0),"",VLOOKUP(B2930,#REF!,4,0))</f>
        <v/>
      </c>
      <c r="G2930" s="308" t="str">
        <f>IF(OR(B2930="",D2930=0),"",VLOOKUP(B2930,#REF!,5,0))</f>
        <v/>
      </c>
      <c r="H2930" s="309" t="e">
        <f>#N/A</f>
        <v>#N/A</v>
      </c>
      <c r="I2930" s="486" t="e">
        <f>#N/A</f>
        <v>#N/A</v>
      </c>
      <c r="J2930" s="270" t="e">
        <f>#N/A</f>
        <v>#N/A</v>
      </c>
      <c r="K2930" s="470" t="e">
        <f>#N/A</f>
        <v>#N/A</v>
      </c>
    </row>
    <row r="2931" spans="2:11" ht="15" customHeight="1">
      <c r="B2931" s="299"/>
      <c r="C2931" s="302" t="str">
        <f>IF(B2931&lt;&gt;"",VLOOKUP(B2931,#REF!,2,0),"")</f>
        <v/>
      </c>
      <c r="D2931" s="301" t="str">
        <f>IF(B2931&lt;&gt;"",VLOOKUP(B2931,#REF!,3,0),"")</f>
        <v/>
      </c>
      <c r="E2931" s="308"/>
      <c r="F2931" s="308" t="str">
        <f>IF(OR(B2931="",D2931=0),"",VLOOKUP(B2931,#REF!,4,0))</f>
        <v/>
      </c>
      <c r="G2931" s="308" t="str">
        <f>IF(OR(B2931="",D2931=0),"",VLOOKUP(B2931,#REF!,5,0))</f>
        <v/>
      </c>
      <c r="H2931" s="309" t="e">
        <f>#N/A</f>
        <v>#N/A</v>
      </c>
      <c r="I2931" s="486" t="e">
        <f>#N/A</f>
        <v>#N/A</v>
      </c>
      <c r="J2931" s="270" t="e">
        <f>#N/A</f>
        <v>#N/A</v>
      </c>
      <c r="K2931" s="470" t="e">
        <f>#N/A</f>
        <v>#N/A</v>
      </c>
    </row>
    <row r="2932" spans="2:11" ht="15" customHeight="1">
      <c r="B2932" s="299"/>
      <c r="C2932" s="302" t="str">
        <f>IF(B2932&lt;&gt;"",VLOOKUP(B2932,#REF!,2,0),"")</f>
        <v/>
      </c>
      <c r="D2932" s="301" t="str">
        <f>IF(B2932&lt;&gt;"",VLOOKUP(B2932,#REF!,3,0),"")</f>
        <v/>
      </c>
      <c r="E2932" s="308"/>
      <c r="F2932" s="308" t="str">
        <f>IF(OR(B2932="",D2932=0),"",VLOOKUP(B2932,#REF!,4,0))</f>
        <v/>
      </c>
      <c r="G2932" s="308" t="str">
        <f>IF(OR(B2932="",D2932=0),"",VLOOKUP(B2932,#REF!,5,0))</f>
        <v/>
      </c>
      <c r="H2932" s="309" t="e">
        <f>#N/A</f>
        <v>#N/A</v>
      </c>
      <c r="I2932" s="486" t="e">
        <f>#N/A</f>
        <v>#N/A</v>
      </c>
      <c r="J2932" s="270" t="e">
        <f>#N/A</f>
        <v>#N/A</v>
      </c>
      <c r="K2932" s="470" t="e">
        <f>#N/A</f>
        <v>#N/A</v>
      </c>
    </row>
    <row r="2933" spans="2:11" ht="15" customHeight="1">
      <c r="B2933" s="299"/>
      <c r="C2933" s="302" t="str">
        <f>IF(B2933&lt;&gt;"",VLOOKUP(B2933,#REF!,2,0),"")</f>
        <v/>
      </c>
      <c r="D2933" s="301" t="str">
        <f>IF(B2933&lt;&gt;"",VLOOKUP(B2933,#REF!,3,0),"")</f>
        <v/>
      </c>
      <c r="E2933" s="308"/>
      <c r="F2933" s="308" t="str">
        <f>IF(OR(B2933="",D2933=0),"",VLOOKUP(B2933,#REF!,4,0))</f>
        <v/>
      </c>
      <c r="G2933" s="308" t="str">
        <f>IF(OR(B2933="",D2933=0),"",VLOOKUP(B2933,#REF!,5,0))</f>
        <v/>
      </c>
      <c r="H2933" s="309" t="e">
        <f>#N/A</f>
        <v>#N/A</v>
      </c>
      <c r="I2933" s="486" t="e">
        <f>#N/A</f>
        <v>#N/A</v>
      </c>
      <c r="J2933" s="270" t="e">
        <f>#N/A</f>
        <v>#N/A</v>
      </c>
      <c r="K2933" s="470" t="e">
        <f>#N/A</f>
        <v>#N/A</v>
      </c>
    </row>
    <row r="2934" spans="2:11" ht="15" customHeight="1">
      <c r="B2934" s="299"/>
      <c r="C2934" s="302" t="str">
        <f>IF(B2934&lt;&gt;"",VLOOKUP(B2934,#REF!,2,0),"")</f>
        <v/>
      </c>
      <c r="D2934" s="301" t="str">
        <f>IF(B2934&lt;&gt;"",VLOOKUP(B2934,#REF!,3,0),"")</f>
        <v/>
      </c>
      <c r="E2934" s="308"/>
      <c r="F2934" s="308" t="str">
        <f>IF(OR(B2934="",D2934=0),"",VLOOKUP(B2934,#REF!,4,0))</f>
        <v/>
      </c>
      <c r="G2934" s="308" t="str">
        <f>IF(OR(B2934="",D2934=0),"",VLOOKUP(B2934,#REF!,5,0))</f>
        <v/>
      </c>
      <c r="H2934" s="309" t="e">
        <f>#N/A</f>
        <v>#N/A</v>
      </c>
      <c r="I2934" s="486" t="e">
        <f>#N/A</f>
        <v>#N/A</v>
      </c>
      <c r="J2934" s="270" t="e">
        <f>#N/A</f>
        <v>#N/A</v>
      </c>
      <c r="K2934" s="470" t="e">
        <f>#N/A</f>
        <v>#N/A</v>
      </c>
    </row>
    <row r="2935" spans="2:11" ht="15" customHeight="1">
      <c r="B2935" s="299"/>
      <c r="C2935" s="302" t="str">
        <f>IF(B2935&lt;&gt;"",VLOOKUP(B2935,#REF!,2,0),"")</f>
        <v/>
      </c>
      <c r="D2935" s="301" t="str">
        <f>IF(B2935&lt;&gt;"",VLOOKUP(B2935,#REF!,3,0),"")</f>
        <v/>
      </c>
      <c r="E2935" s="308"/>
      <c r="F2935" s="308" t="str">
        <f>IF(OR(B2935="",D2935=0),"",VLOOKUP(B2935,#REF!,4,0))</f>
        <v/>
      </c>
      <c r="G2935" s="308" t="str">
        <f>IF(OR(B2935="",D2935=0),"",VLOOKUP(B2935,#REF!,5,0))</f>
        <v/>
      </c>
      <c r="H2935" s="309" t="e">
        <f>#N/A</f>
        <v>#N/A</v>
      </c>
      <c r="I2935" s="486" t="e">
        <f>#N/A</f>
        <v>#N/A</v>
      </c>
      <c r="J2935" s="270" t="e">
        <f>#N/A</f>
        <v>#N/A</v>
      </c>
      <c r="K2935" s="470" t="e">
        <f>#N/A</f>
        <v>#N/A</v>
      </c>
    </row>
    <row r="2936" spans="2:11" ht="15" customHeight="1">
      <c r="B2936" s="299"/>
      <c r="C2936" s="302" t="str">
        <f>IF(B2936&lt;&gt;"",VLOOKUP(B2936,#REF!,2,0),"")</f>
        <v/>
      </c>
      <c r="D2936" s="301" t="str">
        <f>IF(B2936&lt;&gt;"",VLOOKUP(B2936,#REF!,3,0),"")</f>
        <v/>
      </c>
      <c r="E2936" s="308"/>
      <c r="F2936" s="308" t="str">
        <f>IF(OR(B2936="",D2936=0),"",VLOOKUP(B2936,#REF!,4,0))</f>
        <v/>
      </c>
      <c r="G2936" s="308" t="str">
        <f>IF(OR(B2936="",D2936=0),"",VLOOKUP(B2936,#REF!,5,0))</f>
        <v/>
      </c>
      <c r="H2936" s="309" t="e">
        <f>#N/A</f>
        <v>#N/A</v>
      </c>
      <c r="I2936" s="486" t="e">
        <f>#N/A</f>
        <v>#N/A</v>
      </c>
      <c r="J2936" s="270" t="e">
        <f>#N/A</f>
        <v>#N/A</v>
      </c>
      <c r="K2936" s="470" t="e">
        <f>#N/A</f>
        <v>#N/A</v>
      </c>
    </row>
    <row r="2937" spans="2:11" ht="15" customHeight="1">
      <c r="B2937" s="299"/>
      <c r="C2937" s="302" t="str">
        <f>IF(B2937&lt;&gt;"",VLOOKUP(B2937,#REF!,2,0),"")</f>
        <v/>
      </c>
      <c r="D2937" s="301" t="str">
        <f>IF(B2937&lt;&gt;"",VLOOKUP(B2937,#REF!,3,0),"")</f>
        <v/>
      </c>
      <c r="E2937" s="308"/>
      <c r="F2937" s="308" t="str">
        <f>IF(OR(B2937="",D2937=0),"",VLOOKUP(B2937,#REF!,4,0))</f>
        <v/>
      </c>
      <c r="G2937" s="308" t="str">
        <f>IF(OR(B2937="",D2937=0),"",VLOOKUP(B2937,#REF!,5,0))</f>
        <v/>
      </c>
      <c r="H2937" s="309" t="e">
        <f>#N/A</f>
        <v>#N/A</v>
      </c>
      <c r="I2937" s="486" t="e">
        <f>#N/A</f>
        <v>#N/A</v>
      </c>
      <c r="J2937" s="270" t="e">
        <f>#N/A</f>
        <v>#N/A</v>
      </c>
      <c r="K2937" s="470" t="e">
        <f>#N/A</f>
        <v>#N/A</v>
      </c>
    </row>
    <row r="2938" spans="2:11" ht="15" customHeight="1">
      <c r="B2938" s="299"/>
      <c r="C2938" s="302" t="str">
        <f>IF(B2938&lt;&gt;"",VLOOKUP(B2938,#REF!,2,0),"")</f>
        <v/>
      </c>
      <c r="D2938" s="301" t="str">
        <f>IF(B2938&lt;&gt;"",VLOOKUP(B2938,#REF!,3,0),"")</f>
        <v/>
      </c>
      <c r="E2938" s="308"/>
      <c r="F2938" s="308" t="str">
        <f>IF(OR(B2938="",D2938=0),"",VLOOKUP(B2938,#REF!,4,0))</f>
        <v/>
      </c>
      <c r="G2938" s="308" t="str">
        <f>IF(OR(B2938="",D2938=0),"",VLOOKUP(B2938,#REF!,5,0))</f>
        <v/>
      </c>
      <c r="H2938" s="309" t="e">
        <f>#N/A</f>
        <v>#N/A</v>
      </c>
      <c r="I2938" s="486" t="e">
        <f>#N/A</f>
        <v>#N/A</v>
      </c>
      <c r="J2938" s="270" t="e">
        <f>#N/A</f>
        <v>#N/A</v>
      </c>
      <c r="K2938" s="470" t="e">
        <f>#N/A</f>
        <v>#N/A</v>
      </c>
    </row>
    <row r="2939" spans="2:11" ht="15" customHeight="1">
      <c r="B2939" s="299"/>
      <c r="C2939" s="302" t="str">
        <f>IF(B2939&lt;&gt;"",VLOOKUP(B2939,#REF!,2,0),"")</f>
        <v/>
      </c>
      <c r="D2939" s="301" t="str">
        <f>IF(B2939&lt;&gt;"",VLOOKUP(B2939,#REF!,3,0),"")</f>
        <v/>
      </c>
      <c r="E2939" s="308"/>
      <c r="F2939" s="308" t="str">
        <f>IF(OR(B2939="",D2939=0),"",VLOOKUP(B2939,#REF!,4,0))</f>
        <v/>
      </c>
      <c r="G2939" s="308" t="str">
        <f>IF(OR(B2939="",D2939=0),"",VLOOKUP(B2939,#REF!,5,0))</f>
        <v/>
      </c>
      <c r="H2939" s="309" t="e">
        <f>#N/A</f>
        <v>#N/A</v>
      </c>
      <c r="I2939" s="486" t="e">
        <f>#N/A</f>
        <v>#N/A</v>
      </c>
      <c r="J2939" s="270" t="e">
        <f>#N/A</f>
        <v>#N/A</v>
      </c>
      <c r="K2939" s="470" t="e">
        <f>#N/A</f>
        <v>#N/A</v>
      </c>
    </row>
    <row r="2940" spans="2:11" ht="15" customHeight="1">
      <c r="B2940" s="299"/>
      <c r="C2940" s="302" t="str">
        <f>IF(B2940&lt;&gt;"",VLOOKUP(B2940,#REF!,2,0),"")</f>
        <v/>
      </c>
      <c r="D2940" s="301" t="str">
        <f>IF(B2940&lt;&gt;"",VLOOKUP(B2940,#REF!,3,0),"")</f>
        <v/>
      </c>
      <c r="E2940" s="308"/>
      <c r="F2940" s="308" t="str">
        <f>IF(OR(B2940="",D2940=0),"",VLOOKUP(B2940,#REF!,4,0))</f>
        <v/>
      </c>
      <c r="G2940" s="308" t="str">
        <f>IF(OR(B2940="",D2940=0),"",VLOOKUP(B2940,#REF!,5,0))</f>
        <v/>
      </c>
      <c r="H2940" s="309" t="e">
        <f>#N/A</f>
        <v>#N/A</v>
      </c>
      <c r="I2940" s="486" t="e">
        <f>#N/A</f>
        <v>#N/A</v>
      </c>
      <c r="J2940" s="270" t="e">
        <f>#N/A</f>
        <v>#N/A</v>
      </c>
      <c r="K2940" s="470" t="e">
        <f>#N/A</f>
        <v>#N/A</v>
      </c>
    </row>
    <row r="2941" spans="2:11" ht="15" customHeight="1">
      <c r="B2941" s="299"/>
      <c r="C2941" s="302" t="str">
        <f>IF(B2941&lt;&gt;"",VLOOKUP(B2941,#REF!,2,0),"")</f>
        <v/>
      </c>
      <c r="D2941" s="301" t="str">
        <f>IF(B2941&lt;&gt;"",VLOOKUP(B2941,#REF!,3,0),"")</f>
        <v/>
      </c>
      <c r="E2941" s="308"/>
      <c r="F2941" s="308" t="str">
        <f>IF(OR(B2941="",D2941=0),"",VLOOKUP(B2941,#REF!,4,0))</f>
        <v/>
      </c>
      <c r="G2941" s="308" t="str">
        <f>IF(OR(B2941="",D2941=0),"",VLOOKUP(B2941,#REF!,5,0))</f>
        <v/>
      </c>
      <c r="H2941" s="309" t="e">
        <f>#N/A</f>
        <v>#N/A</v>
      </c>
      <c r="I2941" s="486" t="e">
        <f>#N/A</f>
        <v>#N/A</v>
      </c>
      <c r="J2941" s="270" t="e">
        <f>#N/A</f>
        <v>#N/A</v>
      </c>
      <c r="K2941" s="470" t="e">
        <f>#N/A</f>
        <v>#N/A</v>
      </c>
    </row>
    <row r="2942" spans="2:11" ht="15" customHeight="1">
      <c r="B2942" s="299"/>
      <c r="C2942" s="302" t="str">
        <f>IF(B2942&lt;&gt;"",VLOOKUP(B2942,#REF!,2,0),"")</f>
        <v/>
      </c>
      <c r="D2942" s="301" t="str">
        <f>IF(B2942&lt;&gt;"",VLOOKUP(B2942,#REF!,3,0),"")</f>
        <v/>
      </c>
      <c r="E2942" s="308"/>
      <c r="F2942" s="308" t="str">
        <f>IF(OR(B2942="",D2942=0),"",VLOOKUP(B2942,#REF!,4,0))</f>
        <v/>
      </c>
      <c r="G2942" s="308" t="str">
        <f>IF(OR(B2942="",D2942=0),"",VLOOKUP(B2942,#REF!,5,0))</f>
        <v/>
      </c>
      <c r="H2942" s="309" t="e">
        <f>#N/A</f>
        <v>#N/A</v>
      </c>
      <c r="I2942" s="486" t="e">
        <f>#N/A</f>
        <v>#N/A</v>
      </c>
      <c r="J2942" s="270" t="e">
        <f>#N/A</f>
        <v>#N/A</v>
      </c>
      <c r="K2942" s="470" t="e">
        <f>#N/A</f>
        <v>#N/A</v>
      </c>
    </row>
    <row r="2943" spans="2:11" ht="15" customHeight="1">
      <c r="B2943" s="299"/>
      <c r="C2943" s="302" t="str">
        <f>IF(B2943&lt;&gt;"",VLOOKUP(B2943,#REF!,2,0),"")</f>
        <v/>
      </c>
      <c r="D2943" s="301" t="str">
        <f>IF(B2943&lt;&gt;"",VLOOKUP(B2943,#REF!,3,0),"")</f>
        <v/>
      </c>
      <c r="E2943" s="308"/>
      <c r="F2943" s="308" t="str">
        <f>IF(OR(B2943="",D2943=0),"",VLOOKUP(B2943,#REF!,4,0))</f>
        <v/>
      </c>
      <c r="G2943" s="308" t="str">
        <f>IF(OR(B2943="",D2943=0),"",VLOOKUP(B2943,#REF!,5,0))</f>
        <v/>
      </c>
      <c r="H2943" s="309" t="e">
        <f>#N/A</f>
        <v>#N/A</v>
      </c>
      <c r="I2943" s="486" t="e">
        <f>#N/A</f>
        <v>#N/A</v>
      </c>
      <c r="J2943" s="270" t="e">
        <f>#N/A</f>
        <v>#N/A</v>
      </c>
      <c r="K2943" s="470" t="e">
        <f>#N/A</f>
        <v>#N/A</v>
      </c>
    </row>
    <row r="2944" spans="2:11" ht="15" customHeight="1">
      <c r="B2944" s="299"/>
      <c r="C2944" s="302" t="str">
        <f>IF(B2944&lt;&gt;"",VLOOKUP(B2944,#REF!,2,0),"")</f>
        <v/>
      </c>
      <c r="D2944" s="301" t="str">
        <f>IF(B2944&lt;&gt;"",VLOOKUP(B2944,#REF!,3,0),"")</f>
        <v/>
      </c>
      <c r="E2944" s="308"/>
      <c r="F2944" s="308" t="str">
        <f>IF(OR(B2944="",D2944=0),"",VLOOKUP(B2944,#REF!,4,0))</f>
        <v/>
      </c>
      <c r="G2944" s="308" t="str">
        <f>IF(OR(B2944="",D2944=0),"",VLOOKUP(B2944,#REF!,5,0))</f>
        <v/>
      </c>
      <c r="H2944" s="309" t="e">
        <f>#N/A</f>
        <v>#N/A</v>
      </c>
      <c r="I2944" s="486" t="e">
        <f>#N/A</f>
        <v>#N/A</v>
      </c>
      <c r="J2944" s="270" t="e">
        <f>#N/A</f>
        <v>#N/A</v>
      </c>
      <c r="K2944" s="470" t="e">
        <f>#N/A</f>
        <v>#N/A</v>
      </c>
    </row>
    <row r="2945" spans="2:11" ht="15" customHeight="1">
      <c r="B2945" s="299"/>
      <c r="C2945" s="302" t="str">
        <f>IF(B2945&lt;&gt;"",VLOOKUP(B2945,#REF!,2,0),"")</f>
        <v/>
      </c>
      <c r="D2945" s="301" t="str">
        <f>IF(B2945&lt;&gt;"",VLOOKUP(B2945,#REF!,3,0),"")</f>
        <v/>
      </c>
      <c r="E2945" s="308"/>
      <c r="F2945" s="308" t="str">
        <f>IF(OR(B2945="",D2945=0),"",VLOOKUP(B2945,#REF!,4,0))</f>
        <v/>
      </c>
      <c r="G2945" s="308" t="str">
        <f>IF(OR(B2945="",D2945=0),"",VLOOKUP(B2945,#REF!,5,0))</f>
        <v/>
      </c>
      <c r="H2945" s="309" t="e">
        <f>#N/A</f>
        <v>#N/A</v>
      </c>
      <c r="I2945" s="486" t="e">
        <f>#N/A</f>
        <v>#N/A</v>
      </c>
      <c r="J2945" s="270" t="e">
        <f>#N/A</f>
        <v>#N/A</v>
      </c>
      <c r="K2945" s="470" t="e">
        <f>#N/A</f>
        <v>#N/A</v>
      </c>
    </row>
    <row r="2946" spans="2:11" ht="15" customHeight="1">
      <c r="B2946" s="299"/>
      <c r="C2946" s="302" t="str">
        <f>IF(B2946&lt;&gt;"",VLOOKUP(B2946,#REF!,2,0),"")</f>
        <v/>
      </c>
      <c r="D2946" s="301" t="str">
        <f>IF(B2946&lt;&gt;"",VLOOKUP(B2946,#REF!,3,0),"")</f>
        <v/>
      </c>
      <c r="E2946" s="308"/>
      <c r="F2946" s="308" t="str">
        <f>IF(OR(B2946="",D2946=0),"",VLOOKUP(B2946,#REF!,4,0))</f>
        <v/>
      </c>
      <c r="G2946" s="308" t="str">
        <f>IF(OR(B2946="",D2946=0),"",VLOOKUP(B2946,#REF!,5,0))</f>
        <v/>
      </c>
      <c r="H2946" s="309" t="e">
        <f>#N/A</f>
        <v>#N/A</v>
      </c>
      <c r="I2946" s="486" t="e">
        <f>#N/A</f>
        <v>#N/A</v>
      </c>
      <c r="J2946" s="270" t="e">
        <f>#N/A</f>
        <v>#N/A</v>
      </c>
      <c r="K2946" s="470" t="e">
        <f>#N/A</f>
        <v>#N/A</v>
      </c>
    </row>
    <row r="2947" spans="2:11" ht="15" customHeight="1">
      <c r="B2947" s="299"/>
      <c r="C2947" s="302" t="str">
        <f>IF(B2947&lt;&gt;"",VLOOKUP(B2947,#REF!,2,0),"")</f>
        <v/>
      </c>
      <c r="D2947" s="301" t="str">
        <f>IF(B2947&lt;&gt;"",VLOOKUP(B2947,#REF!,3,0),"")</f>
        <v/>
      </c>
      <c r="E2947" s="308"/>
      <c r="F2947" s="308" t="str">
        <f>IF(OR(B2947="",D2947=0),"",VLOOKUP(B2947,#REF!,4,0))</f>
        <v/>
      </c>
      <c r="G2947" s="308" t="str">
        <f>IF(OR(B2947="",D2947=0),"",VLOOKUP(B2947,#REF!,5,0))</f>
        <v/>
      </c>
      <c r="H2947" s="309" t="e">
        <f>#N/A</f>
        <v>#N/A</v>
      </c>
      <c r="I2947" s="486" t="e">
        <f>#N/A</f>
        <v>#N/A</v>
      </c>
      <c r="J2947" s="270" t="e">
        <f>#N/A</f>
        <v>#N/A</v>
      </c>
      <c r="K2947" s="470" t="e">
        <f>#N/A</f>
        <v>#N/A</v>
      </c>
    </row>
    <row r="2948" spans="2:11" ht="15" customHeight="1">
      <c r="B2948" s="299"/>
      <c r="C2948" s="302" t="str">
        <f>IF(B2948&lt;&gt;"",VLOOKUP(B2948,#REF!,2,0),"")</f>
        <v/>
      </c>
      <c r="D2948" s="301" t="str">
        <f>IF(B2948&lt;&gt;"",VLOOKUP(B2948,#REF!,3,0),"")</f>
        <v/>
      </c>
      <c r="E2948" s="308"/>
      <c r="F2948" s="308" t="str">
        <f>IF(OR(B2948="",D2948=0),"",VLOOKUP(B2948,#REF!,4,0))</f>
        <v/>
      </c>
      <c r="G2948" s="308" t="str">
        <f>IF(OR(B2948="",D2948=0),"",VLOOKUP(B2948,#REF!,5,0))</f>
        <v/>
      </c>
      <c r="H2948" s="309" t="e">
        <f>#N/A</f>
        <v>#N/A</v>
      </c>
      <c r="I2948" s="486" t="e">
        <f>#N/A</f>
        <v>#N/A</v>
      </c>
      <c r="J2948" s="270" t="e">
        <f>#N/A</f>
        <v>#N/A</v>
      </c>
      <c r="K2948" s="470" t="e">
        <f>#N/A</f>
        <v>#N/A</v>
      </c>
    </row>
    <row r="2949" spans="2:11" ht="15" customHeight="1">
      <c r="B2949" s="299"/>
      <c r="C2949" s="302" t="str">
        <f>IF(B2949&lt;&gt;"",VLOOKUP(B2949,#REF!,2,0),"")</f>
        <v/>
      </c>
      <c r="D2949" s="301" t="str">
        <f>IF(B2949&lt;&gt;"",VLOOKUP(B2949,#REF!,3,0),"")</f>
        <v/>
      </c>
      <c r="E2949" s="308"/>
      <c r="F2949" s="308" t="str">
        <f>IF(OR(B2949="",D2949=0),"",VLOOKUP(B2949,#REF!,4,0))</f>
        <v/>
      </c>
      <c r="G2949" s="308" t="str">
        <f>IF(OR(B2949="",D2949=0),"",VLOOKUP(B2949,#REF!,5,0))</f>
        <v/>
      </c>
      <c r="H2949" s="309" t="e">
        <f>#N/A</f>
        <v>#N/A</v>
      </c>
      <c r="I2949" s="486" t="e">
        <f>#N/A</f>
        <v>#N/A</v>
      </c>
      <c r="J2949" s="270" t="e">
        <f>#N/A</f>
        <v>#N/A</v>
      </c>
      <c r="K2949" s="470" t="e">
        <f>#N/A</f>
        <v>#N/A</v>
      </c>
    </row>
    <row r="2950" spans="2:11" ht="15" customHeight="1">
      <c r="B2950" s="299"/>
      <c r="C2950" s="302" t="str">
        <f>IF(B2950&lt;&gt;"",VLOOKUP(B2950,#REF!,2,0),"")</f>
        <v/>
      </c>
      <c r="D2950" s="301" t="str">
        <f>IF(B2950&lt;&gt;"",VLOOKUP(B2950,#REF!,3,0),"")</f>
        <v/>
      </c>
      <c r="E2950" s="308"/>
      <c r="F2950" s="308" t="str">
        <f>IF(OR(B2950="",D2950=0),"",VLOOKUP(B2950,#REF!,4,0))</f>
        <v/>
      </c>
      <c r="G2950" s="308" t="str">
        <f>IF(OR(B2950="",D2950=0),"",VLOOKUP(B2950,#REF!,5,0))</f>
        <v/>
      </c>
      <c r="H2950" s="309" t="e">
        <f>#N/A</f>
        <v>#N/A</v>
      </c>
      <c r="I2950" s="486" t="e">
        <f>#N/A</f>
        <v>#N/A</v>
      </c>
      <c r="J2950" s="270" t="e">
        <f>#N/A</f>
        <v>#N/A</v>
      </c>
      <c r="K2950" s="470" t="e">
        <f>#N/A</f>
        <v>#N/A</v>
      </c>
    </row>
    <row r="2951" spans="2:11" ht="15" customHeight="1">
      <c r="B2951" s="299"/>
      <c r="C2951" s="302" t="str">
        <f>IF(B2951&lt;&gt;"",VLOOKUP(B2951,#REF!,2,0),"")</f>
        <v/>
      </c>
      <c r="D2951" s="301" t="str">
        <f>IF(B2951&lt;&gt;"",VLOOKUP(B2951,#REF!,3,0),"")</f>
        <v/>
      </c>
      <c r="E2951" s="308"/>
      <c r="F2951" s="308" t="str">
        <f>IF(OR(B2951="",D2951=0),"",VLOOKUP(B2951,#REF!,4,0))</f>
        <v/>
      </c>
      <c r="G2951" s="308" t="str">
        <f>IF(OR(B2951="",D2951=0),"",VLOOKUP(B2951,#REF!,5,0))</f>
        <v/>
      </c>
      <c r="H2951" s="309" t="e">
        <f>#N/A</f>
        <v>#N/A</v>
      </c>
      <c r="I2951" s="486" t="e">
        <f>#N/A</f>
        <v>#N/A</v>
      </c>
      <c r="J2951" s="270" t="e">
        <f>#N/A</f>
        <v>#N/A</v>
      </c>
      <c r="K2951" s="470" t="e">
        <f>#N/A</f>
        <v>#N/A</v>
      </c>
    </row>
    <row r="2952" spans="2:11" ht="15" customHeight="1">
      <c r="B2952" s="299"/>
      <c r="C2952" s="302" t="str">
        <f>IF(B2952&lt;&gt;"",VLOOKUP(B2952,#REF!,2,0),"")</f>
        <v/>
      </c>
      <c r="D2952" s="301" t="str">
        <f>IF(B2952&lt;&gt;"",VLOOKUP(B2952,#REF!,3,0),"")</f>
        <v/>
      </c>
      <c r="E2952" s="308"/>
      <c r="F2952" s="308" t="str">
        <f>IF(OR(B2952="",D2952=0),"",VLOOKUP(B2952,#REF!,4,0))</f>
        <v/>
      </c>
      <c r="G2952" s="308" t="str">
        <f>IF(OR(B2952="",D2952=0),"",VLOOKUP(B2952,#REF!,5,0))</f>
        <v/>
      </c>
      <c r="H2952" s="309" t="e">
        <f>#N/A</f>
        <v>#N/A</v>
      </c>
      <c r="I2952" s="486" t="e">
        <f>#N/A</f>
        <v>#N/A</v>
      </c>
      <c r="J2952" s="270" t="e">
        <f>#N/A</f>
        <v>#N/A</v>
      </c>
      <c r="K2952" s="470" t="e">
        <f>#N/A</f>
        <v>#N/A</v>
      </c>
    </row>
    <row r="2953" spans="2:11" ht="15" customHeight="1">
      <c r="B2953" s="299"/>
      <c r="C2953" s="302" t="str">
        <f>IF(B2953&lt;&gt;"",VLOOKUP(B2953,#REF!,2,0),"")</f>
        <v/>
      </c>
      <c r="D2953" s="301" t="str">
        <f>IF(B2953&lt;&gt;"",VLOOKUP(B2953,#REF!,3,0),"")</f>
        <v/>
      </c>
      <c r="E2953" s="308"/>
      <c r="F2953" s="308" t="str">
        <f>IF(OR(B2953="",D2953=0),"",VLOOKUP(B2953,#REF!,4,0))</f>
        <v/>
      </c>
      <c r="G2953" s="308" t="str">
        <f>IF(OR(B2953="",D2953=0),"",VLOOKUP(B2953,#REF!,5,0))</f>
        <v/>
      </c>
      <c r="H2953" s="309" t="e">
        <f>#N/A</f>
        <v>#N/A</v>
      </c>
      <c r="I2953" s="486" t="e">
        <f>#N/A</f>
        <v>#N/A</v>
      </c>
      <c r="J2953" s="270" t="e">
        <f>#N/A</f>
        <v>#N/A</v>
      </c>
      <c r="K2953" s="470" t="e">
        <f>#N/A</f>
        <v>#N/A</v>
      </c>
    </row>
    <row r="2954" spans="2:11" ht="15" customHeight="1">
      <c r="B2954" s="299"/>
      <c r="C2954" s="302" t="str">
        <f>IF(B2954&lt;&gt;"",VLOOKUP(B2954,#REF!,2,0),"")</f>
        <v/>
      </c>
      <c r="D2954" s="301" t="str">
        <f>IF(B2954&lt;&gt;"",VLOOKUP(B2954,#REF!,3,0),"")</f>
        <v/>
      </c>
      <c r="E2954" s="308"/>
      <c r="F2954" s="308" t="str">
        <f>IF(OR(B2954="",D2954=0),"",VLOOKUP(B2954,#REF!,4,0))</f>
        <v/>
      </c>
      <c r="G2954" s="308" t="str">
        <f>IF(OR(B2954="",D2954=0),"",VLOOKUP(B2954,#REF!,5,0))</f>
        <v/>
      </c>
      <c r="H2954" s="309" t="e">
        <f>#N/A</f>
        <v>#N/A</v>
      </c>
      <c r="I2954" s="486" t="e">
        <f>#N/A</f>
        <v>#N/A</v>
      </c>
      <c r="J2954" s="270" t="e">
        <f>#N/A</f>
        <v>#N/A</v>
      </c>
      <c r="K2954" s="470" t="e">
        <f>#N/A</f>
        <v>#N/A</v>
      </c>
    </row>
    <row r="2955" spans="2:11" ht="15" customHeight="1">
      <c r="B2955" s="299"/>
      <c r="C2955" s="302" t="str">
        <f>IF(B2955&lt;&gt;"",VLOOKUP(B2955,#REF!,2,0),"")</f>
        <v/>
      </c>
      <c r="D2955" s="301" t="str">
        <f>IF(B2955&lt;&gt;"",VLOOKUP(B2955,#REF!,3,0),"")</f>
        <v/>
      </c>
      <c r="E2955" s="308"/>
      <c r="F2955" s="308" t="str">
        <f>IF(OR(B2955="",D2955=0),"",VLOOKUP(B2955,#REF!,4,0))</f>
        <v/>
      </c>
      <c r="G2955" s="308" t="str">
        <f>IF(OR(B2955="",D2955=0),"",VLOOKUP(B2955,#REF!,5,0))</f>
        <v/>
      </c>
      <c r="H2955" s="309" t="e">
        <f>#N/A</f>
        <v>#N/A</v>
      </c>
      <c r="I2955" s="486" t="e">
        <f>#N/A</f>
        <v>#N/A</v>
      </c>
      <c r="J2955" s="270" t="e">
        <f>#N/A</f>
        <v>#N/A</v>
      </c>
      <c r="K2955" s="470" t="e">
        <f>#N/A</f>
        <v>#N/A</v>
      </c>
    </row>
    <row r="2956" spans="2:11" ht="15" customHeight="1">
      <c r="B2956" s="299"/>
      <c r="C2956" s="302" t="str">
        <f>IF(B2956&lt;&gt;"",VLOOKUP(B2956,#REF!,2,0),"")</f>
        <v/>
      </c>
      <c r="D2956" s="301" t="str">
        <f>IF(B2956&lt;&gt;"",VLOOKUP(B2956,#REF!,3,0),"")</f>
        <v/>
      </c>
      <c r="E2956" s="308"/>
      <c r="F2956" s="308" t="str">
        <f>IF(OR(B2956="",D2956=0),"",VLOOKUP(B2956,#REF!,4,0))</f>
        <v/>
      </c>
      <c r="G2956" s="308" t="str">
        <f>IF(OR(B2956="",D2956=0),"",VLOOKUP(B2956,#REF!,5,0))</f>
        <v/>
      </c>
      <c r="H2956" s="309" t="e">
        <f>#N/A</f>
        <v>#N/A</v>
      </c>
      <c r="I2956" s="486" t="e">
        <f>#N/A</f>
        <v>#N/A</v>
      </c>
      <c r="J2956" s="270" t="e">
        <f>#N/A</f>
        <v>#N/A</v>
      </c>
      <c r="K2956" s="470" t="e">
        <f>#N/A</f>
        <v>#N/A</v>
      </c>
    </row>
    <row r="2957" spans="2:11" ht="15" customHeight="1">
      <c r="B2957" s="299"/>
      <c r="C2957" s="302" t="str">
        <f>IF(B2957&lt;&gt;"",VLOOKUP(B2957,#REF!,2,0),"")</f>
        <v/>
      </c>
      <c r="D2957" s="301" t="str">
        <f>IF(B2957&lt;&gt;"",VLOOKUP(B2957,#REF!,3,0),"")</f>
        <v/>
      </c>
      <c r="E2957" s="308"/>
      <c r="F2957" s="308" t="str">
        <f>IF(OR(B2957="",D2957=0),"",VLOOKUP(B2957,#REF!,4,0))</f>
        <v/>
      </c>
      <c r="G2957" s="308" t="str">
        <f>IF(OR(B2957="",D2957=0),"",VLOOKUP(B2957,#REF!,5,0))</f>
        <v/>
      </c>
      <c r="H2957" s="309" t="e">
        <f>#N/A</f>
        <v>#N/A</v>
      </c>
      <c r="I2957" s="486" t="e">
        <f>#N/A</f>
        <v>#N/A</v>
      </c>
      <c r="J2957" s="270" t="e">
        <f>#N/A</f>
        <v>#N/A</v>
      </c>
      <c r="K2957" s="470" t="e">
        <f>#N/A</f>
        <v>#N/A</v>
      </c>
    </row>
    <row r="2958" spans="2:11" ht="15" customHeight="1">
      <c r="B2958" s="299"/>
      <c r="C2958" s="302" t="str">
        <f>IF(B2958&lt;&gt;"",VLOOKUP(B2958,#REF!,2,0),"")</f>
        <v/>
      </c>
      <c r="D2958" s="301" t="str">
        <f>IF(B2958&lt;&gt;"",VLOOKUP(B2958,#REF!,3,0),"")</f>
        <v/>
      </c>
      <c r="E2958" s="308"/>
      <c r="F2958" s="308" t="str">
        <f>IF(OR(B2958="",D2958=0),"",VLOOKUP(B2958,#REF!,4,0))</f>
        <v/>
      </c>
      <c r="G2958" s="308" t="str">
        <f>IF(OR(B2958="",D2958=0),"",VLOOKUP(B2958,#REF!,5,0))</f>
        <v/>
      </c>
      <c r="H2958" s="309" t="e">
        <f>#N/A</f>
        <v>#N/A</v>
      </c>
      <c r="I2958" s="486" t="e">
        <f>#N/A</f>
        <v>#N/A</v>
      </c>
      <c r="J2958" s="270" t="e">
        <f>#N/A</f>
        <v>#N/A</v>
      </c>
      <c r="K2958" s="470" t="e">
        <f>#N/A</f>
        <v>#N/A</v>
      </c>
    </row>
    <row r="2959" spans="2:11" ht="15" customHeight="1">
      <c r="B2959" s="299"/>
      <c r="C2959" s="302" t="str">
        <f>IF(B2959&lt;&gt;"",VLOOKUP(B2959,#REF!,2,0),"")</f>
        <v/>
      </c>
      <c r="D2959" s="301" t="str">
        <f>IF(B2959&lt;&gt;"",VLOOKUP(B2959,#REF!,3,0),"")</f>
        <v/>
      </c>
      <c r="E2959" s="308"/>
      <c r="F2959" s="308" t="str">
        <f>IF(OR(B2959="",D2959=0),"",VLOOKUP(B2959,#REF!,4,0))</f>
        <v/>
      </c>
      <c r="G2959" s="308" t="str">
        <f>IF(OR(B2959="",D2959=0),"",VLOOKUP(B2959,#REF!,5,0))</f>
        <v/>
      </c>
      <c r="H2959" s="309" t="e">
        <f>#N/A</f>
        <v>#N/A</v>
      </c>
      <c r="I2959" s="486" t="e">
        <f>#N/A</f>
        <v>#N/A</v>
      </c>
      <c r="J2959" s="270" t="e">
        <f>#N/A</f>
        <v>#N/A</v>
      </c>
      <c r="K2959" s="470" t="e">
        <f>#N/A</f>
        <v>#N/A</v>
      </c>
    </row>
    <row r="2960" spans="2:11" ht="15" customHeight="1">
      <c r="B2960" s="299"/>
      <c r="C2960" s="302" t="str">
        <f>IF(B2960&lt;&gt;"",VLOOKUP(B2960,#REF!,2,0),"")</f>
        <v/>
      </c>
      <c r="D2960" s="301" t="str">
        <f>IF(B2960&lt;&gt;"",VLOOKUP(B2960,#REF!,3,0),"")</f>
        <v/>
      </c>
      <c r="E2960" s="308"/>
      <c r="F2960" s="308" t="str">
        <f>IF(OR(B2960="",D2960=0),"",VLOOKUP(B2960,#REF!,4,0))</f>
        <v/>
      </c>
      <c r="G2960" s="308" t="str">
        <f>IF(OR(B2960="",D2960=0),"",VLOOKUP(B2960,#REF!,5,0))</f>
        <v/>
      </c>
      <c r="H2960" s="309" t="e">
        <f>#N/A</f>
        <v>#N/A</v>
      </c>
      <c r="I2960" s="486" t="e">
        <f>#N/A</f>
        <v>#N/A</v>
      </c>
      <c r="J2960" s="270" t="e">
        <f>#N/A</f>
        <v>#N/A</v>
      </c>
      <c r="K2960" s="470" t="e">
        <f>#N/A</f>
        <v>#N/A</v>
      </c>
    </row>
    <row r="2961" spans="2:11" ht="15" customHeight="1">
      <c r="B2961" s="299"/>
      <c r="C2961" s="302" t="str">
        <f>IF(B2961&lt;&gt;"",VLOOKUP(B2961,#REF!,2,0),"")</f>
        <v/>
      </c>
      <c r="D2961" s="301" t="str">
        <f>IF(B2961&lt;&gt;"",VLOOKUP(B2961,#REF!,3,0),"")</f>
        <v/>
      </c>
      <c r="E2961" s="308"/>
      <c r="F2961" s="308" t="str">
        <f>IF(OR(B2961="",D2961=0),"",VLOOKUP(B2961,#REF!,4,0))</f>
        <v/>
      </c>
      <c r="G2961" s="308" t="str">
        <f>IF(OR(B2961="",D2961=0),"",VLOOKUP(B2961,#REF!,5,0))</f>
        <v/>
      </c>
      <c r="H2961" s="309" t="e">
        <f>#N/A</f>
        <v>#N/A</v>
      </c>
      <c r="I2961" s="486" t="e">
        <f>#N/A</f>
        <v>#N/A</v>
      </c>
      <c r="J2961" s="270" t="e">
        <f>#N/A</f>
        <v>#N/A</v>
      </c>
      <c r="K2961" s="470" t="e">
        <f>#N/A</f>
        <v>#N/A</v>
      </c>
    </row>
    <row r="2962" spans="2:11" ht="15" customHeight="1">
      <c r="B2962" s="299"/>
      <c r="C2962" s="302" t="str">
        <f>IF(B2962&lt;&gt;"",VLOOKUP(B2962,#REF!,2,0),"")</f>
        <v/>
      </c>
      <c r="D2962" s="301" t="str">
        <f>IF(B2962&lt;&gt;"",VLOOKUP(B2962,#REF!,3,0),"")</f>
        <v/>
      </c>
      <c r="E2962" s="308"/>
      <c r="F2962" s="308" t="str">
        <f>IF(OR(B2962="",D2962=0),"",VLOOKUP(B2962,#REF!,4,0))</f>
        <v/>
      </c>
      <c r="G2962" s="308" t="str">
        <f>IF(OR(B2962="",D2962=0),"",VLOOKUP(B2962,#REF!,5,0))</f>
        <v/>
      </c>
      <c r="H2962" s="309" t="e">
        <f>#N/A</f>
        <v>#N/A</v>
      </c>
      <c r="I2962" s="486" t="e">
        <f>#N/A</f>
        <v>#N/A</v>
      </c>
      <c r="J2962" s="270" t="e">
        <f>#N/A</f>
        <v>#N/A</v>
      </c>
      <c r="K2962" s="470" t="e">
        <f>#N/A</f>
        <v>#N/A</v>
      </c>
    </row>
    <row r="2963" spans="2:11" ht="15" customHeight="1">
      <c r="B2963" s="299"/>
      <c r="C2963" s="302" t="str">
        <f>IF(B2963&lt;&gt;"",VLOOKUP(B2963,#REF!,2,0),"")</f>
        <v/>
      </c>
      <c r="D2963" s="301" t="str">
        <f>IF(B2963&lt;&gt;"",VLOOKUP(B2963,#REF!,3,0),"")</f>
        <v/>
      </c>
      <c r="E2963" s="308"/>
      <c r="F2963" s="308" t="str">
        <f>IF(OR(B2963="",D2963=0),"",VLOOKUP(B2963,#REF!,4,0))</f>
        <v/>
      </c>
      <c r="G2963" s="308" t="str">
        <f>IF(OR(B2963="",D2963=0),"",VLOOKUP(B2963,#REF!,5,0))</f>
        <v/>
      </c>
      <c r="H2963" s="309" t="e">
        <f>#N/A</f>
        <v>#N/A</v>
      </c>
      <c r="I2963" s="486" t="e">
        <f>#N/A</f>
        <v>#N/A</v>
      </c>
      <c r="J2963" s="270" t="e">
        <f>#N/A</f>
        <v>#N/A</v>
      </c>
      <c r="K2963" s="470" t="e">
        <f>#N/A</f>
        <v>#N/A</v>
      </c>
    </row>
    <row r="2964" spans="2:11" ht="15" customHeight="1">
      <c r="B2964" s="299"/>
      <c r="C2964" s="302" t="str">
        <f>IF(B2964&lt;&gt;"",VLOOKUP(B2964,#REF!,2,0),"")</f>
        <v/>
      </c>
      <c r="D2964" s="301" t="str">
        <f>IF(B2964&lt;&gt;"",VLOOKUP(B2964,#REF!,3,0),"")</f>
        <v/>
      </c>
      <c r="E2964" s="308"/>
      <c r="F2964" s="308" t="str">
        <f>IF(OR(B2964="",D2964=0),"",VLOOKUP(B2964,#REF!,4,0))</f>
        <v/>
      </c>
      <c r="G2964" s="308" t="str">
        <f>IF(OR(B2964="",D2964=0),"",VLOOKUP(B2964,#REF!,5,0))</f>
        <v/>
      </c>
      <c r="H2964" s="309" t="e">
        <f>#N/A</f>
        <v>#N/A</v>
      </c>
      <c r="I2964" s="486" t="e">
        <f>#N/A</f>
        <v>#N/A</v>
      </c>
      <c r="J2964" s="270" t="e">
        <f>#N/A</f>
        <v>#N/A</v>
      </c>
      <c r="K2964" s="470" t="e">
        <f>#N/A</f>
        <v>#N/A</v>
      </c>
    </row>
    <row r="2965" spans="2:11" ht="15" customHeight="1">
      <c r="B2965" s="299"/>
      <c r="C2965" s="302" t="str">
        <f>IF(B2965&lt;&gt;"",VLOOKUP(B2965,#REF!,2,0),"")</f>
        <v/>
      </c>
      <c r="D2965" s="301" t="str">
        <f>IF(B2965&lt;&gt;"",VLOOKUP(B2965,#REF!,3,0),"")</f>
        <v/>
      </c>
      <c r="E2965" s="308"/>
      <c r="F2965" s="308" t="str">
        <f>IF(OR(B2965="",D2965=0),"",VLOOKUP(B2965,#REF!,4,0))</f>
        <v/>
      </c>
      <c r="G2965" s="308" t="str">
        <f>IF(OR(B2965="",D2965=0),"",VLOOKUP(B2965,#REF!,5,0))</f>
        <v/>
      </c>
      <c r="H2965" s="309" t="e">
        <f>#N/A</f>
        <v>#N/A</v>
      </c>
      <c r="I2965" s="486" t="e">
        <f>#N/A</f>
        <v>#N/A</v>
      </c>
      <c r="J2965" s="270" t="e">
        <f>#N/A</f>
        <v>#N/A</v>
      </c>
      <c r="K2965" s="470" t="e">
        <f>#N/A</f>
        <v>#N/A</v>
      </c>
    </row>
    <row r="2966" spans="2:11" ht="15" customHeight="1">
      <c r="B2966" s="299"/>
      <c r="C2966" s="302" t="str">
        <f>IF(B2966&lt;&gt;"",VLOOKUP(B2966,#REF!,2,0),"")</f>
        <v/>
      </c>
      <c r="D2966" s="301" t="str">
        <f>IF(B2966&lt;&gt;"",VLOOKUP(B2966,#REF!,3,0),"")</f>
        <v/>
      </c>
      <c r="E2966" s="308"/>
      <c r="F2966" s="308" t="str">
        <f>IF(OR(B2966="",D2966=0),"",VLOOKUP(B2966,#REF!,4,0))</f>
        <v/>
      </c>
      <c r="G2966" s="308" t="str">
        <f>IF(OR(B2966="",D2966=0),"",VLOOKUP(B2966,#REF!,5,0))</f>
        <v/>
      </c>
      <c r="H2966" s="309" t="e">
        <f>#N/A</f>
        <v>#N/A</v>
      </c>
      <c r="I2966" s="486" t="e">
        <f>#N/A</f>
        <v>#N/A</v>
      </c>
      <c r="J2966" s="270" t="e">
        <f>#N/A</f>
        <v>#N/A</v>
      </c>
      <c r="K2966" s="470" t="e">
        <f>#N/A</f>
        <v>#N/A</v>
      </c>
    </row>
    <row r="2967" spans="2:11" ht="15" customHeight="1">
      <c r="B2967" s="299"/>
      <c r="C2967" s="302" t="str">
        <f>IF(B2967&lt;&gt;"",VLOOKUP(B2967,#REF!,2,0),"")</f>
        <v/>
      </c>
      <c r="D2967" s="301" t="str">
        <f>IF(B2967&lt;&gt;"",VLOOKUP(B2967,#REF!,3,0),"")</f>
        <v/>
      </c>
      <c r="E2967" s="308"/>
      <c r="F2967" s="308" t="str">
        <f>IF(OR(B2967="",D2967=0),"",VLOOKUP(B2967,#REF!,4,0))</f>
        <v/>
      </c>
      <c r="G2967" s="308" t="str">
        <f>IF(OR(B2967="",D2967=0),"",VLOOKUP(B2967,#REF!,5,0))</f>
        <v/>
      </c>
      <c r="H2967" s="309" t="e">
        <f>#N/A</f>
        <v>#N/A</v>
      </c>
      <c r="I2967" s="486" t="e">
        <f>#N/A</f>
        <v>#N/A</v>
      </c>
      <c r="J2967" s="270" t="e">
        <f>#N/A</f>
        <v>#N/A</v>
      </c>
      <c r="K2967" s="470" t="e">
        <f>#N/A</f>
        <v>#N/A</v>
      </c>
    </row>
    <row r="2968" spans="2:11" ht="15" customHeight="1">
      <c r="B2968" s="299"/>
      <c r="C2968" s="302" t="str">
        <f>IF(B2968&lt;&gt;"",VLOOKUP(B2968,#REF!,2,0),"")</f>
        <v/>
      </c>
      <c r="D2968" s="301" t="str">
        <f>IF(B2968&lt;&gt;"",VLOOKUP(B2968,#REF!,3,0),"")</f>
        <v/>
      </c>
      <c r="E2968" s="308"/>
      <c r="F2968" s="308" t="str">
        <f>IF(OR(B2968="",D2968=0),"",VLOOKUP(B2968,#REF!,4,0))</f>
        <v/>
      </c>
      <c r="G2968" s="308" t="str">
        <f>IF(OR(B2968="",D2968=0),"",VLOOKUP(B2968,#REF!,5,0))</f>
        <v/>
      </c>
      <c r="H2968" s="309" t="e">
        <f>#N/A</f>
        <v>#N/A</v>
      </c>
      <c r="I2968" s="486" t="e">
        <f>#N/A</f>
        <v>#N/A</v>
      </c>
      <c r="J2968" s="270" t="e">
        <f>#N/A</f>
        <v>#N/A</v>
      </c>
      <c r="K2968" s="470" t="e">
        <f>#N/A</f>
        <v>#N/A</v>
      </c>
    </row>
    <row r="2969" spans="2:11" ht="15" customHeight="1">
      <c r="B2969" s="299"/>
      <c r="C2969" s="302" t="str">
        <f>IF(B2969&lt;&gt;"",VLOOKUP(B2969,#REF!,2,0),"")</f>
        <v/>
      </c>
      <c r="D2969" s="301" t="str">
        <f>IF(B2969&lt;&gt;"",VLOOKUP(B2969,#REF!,3,0),"")</f>
        <v/>
      </c>
      <c r="E2969" s="308"/>
      <c r="F2969" s="308" t="str">
        <f>IF(OR(B2969="",D2969=0),"",VLOOKUP(B2969,#REF!,4,0))</f>
        <v/>
      </c>
      <c r="G2969" s="308" t="str">
        <f>IF(OR(B2969="",D2969=0),"",VLOOKUP(B2969,#REF!,5,0))</f>
        <v/>
      </c>
      <c r="H2969" s="309" t="e">
        <f>#N/A</f>
        <v>#N/A</v>
      </c>
      <c r="I2969" s="486" t="e">
        <f>#N/A</f>
        <v>#N/A</v>
      </c>
      <c r="J2969" s="270" t="e">
        <f>#N/A</f>
        <v>#N/A</v>
      </c>
      <c r="K2969" s="470" t="e">
        <f>#N/A</f>
        <v>#N/A</v>
      </c>
    </row>
    <row r="2970" spans="2:11" ht="15" customHeight="1">
      <c r="B2970" s="299"/>
      <c r="C2970" s="302" t="str">
        <f>IF(B2970&lt;&gt;"",VLOOKUP(B2970,#REF!,2,0),"")</f>
        <v/>
      </c>
      <c r="D2970" s="301" t="str">
        <f>IF(B2970&lt;&gt;"",VLOOKUP(B2970,#REF!,3,0),"")</f>
        <v/>
      </c>
      <c r="E2970" s="308"/>
      <c r="F2970" s="308" t="str">
        <f>IF(OR(B2970="",D2970=0),"",VLOOKUP(B2970,#REF!,4,0))</f>
        <v/>
      </c>
      <c r="G2970" s="308" t="str">
        <f>IF(OR(B2970="",D2970=0),"",VLOOKUP(B2970,#REF!,5,0))</f>
        <v/>
      </c>
      <c r="H2970" s="309" t="e">
        <f>#N/A</f>
        <v>#N/A</v>
      </c>
      <c r="I2970" s="486" t="e">
        <f>#N/A</f>
        <v>#N/A</v>
      </c>
      <c r="J2970" s="270" t="e">
        <f>#N/A</f>
        <v>#N/A</v>
      </c>
      <c r="K2970" s="470" t="e">
        <f>#N/A</f>
        <v>#N/A</v>
      </c>
    </row>
    <row r="2971" spans="2:11" ht="15" customHeight="1">
      <c r="B2971" s="299"/>
      <c r="C2971" s="302" t="str">
        <f>IF(B2971&lt;&gt;"",VLOOKUP(B2971,#REF!,2,0),"")</f>
        <v/>
      </c>
      <c r="D2971" s="301" t="str">
        <f>IF(B2971&lt;&gt;"",VLOOKUP(B2971,#REF!,3,0),"")</f>
        <v/>
      </c>
      <c r="E2971" s="308"/>
      <c r="F2971" s="308" t="str">
        <f>IF(OR(B2971="",D2971=0),"",VLOOKUP(B2971,#REF!,4,0))</f>
        <v/>
      </c>
      <c r="G2971" s="308" t="str">
        <f>IF(OR(B2971="",D2971=0),"",VLOOKUP(B2971,#REF!,5,0))</f>
        <v/>
      </c>
      <c r="H2971" s="309" t="e">
        <f>#N/A</f>
        <v>#N/A</v>
      </c>
      <c r="I2971" s="486" t="e">
        <f>#N/A</f>
        <v>#N/A</v>
      </c>
      <c r="J2971" s="270" t="e">
        <f>#N/A</f>
        <v>#N/A</v>
      </c>
      <c r="K2971" s="470" t="e">
        <f>#N/A</f>
        <v>#N/A</v>
      </c>
    </row>
    <row r="2972" spans="2:11" ht="15" customHeight="1">
      <c r="B2972" s="299"/>
      <c r="C2972" s="302" t="str">
        <f>IF(B2972&lt;&gt;"",VLOOKUP(B2972,#REF!,2,0),"")</f>
        <v/>
      </c>
      <c r="D2972" s="301" t="str">
        <f>IF(B2972&lt;&gt;"",VLOOKUP(B2972,#REF!,3,0),"")</f>
        <v/>
      </c>
      <c r="E2972" s="308"/>
      <c r="F2972" s="308" t="str">
        <f>IF(OR(B2972="",D2972=0),"",VLOOKUP(B2972,#REF!,4,0))</f>
        <v/>
      </c>
      <c r="G2972" s="308" t="str">
        <f>IF(OR(B2972="",D2972=0),"",VLOOKUP(B2972,#REF!,5,0))</f>
        <v/>
      </c>
      <c r="H2972" s="309" t="e">
        <f>#N/A</f>
        <v>#N/A</v>
      </c>
      <c r="I2972" s="486" t="e">
        <f>#N/A</f>
        <v>#N/A</v>
      </c>
      <c r="J2972" s="270" t="e">
        <f>#N/A</f>
        <v>#N/A</v>
      </c>
      <c r="K2972" s="470" t="e">
        <f>#N/A</f>
        <v>#N/A</v>
      </c>
    </row>
    <row r="2973" spans="2:11" ht="15" customHeight="1">
      <c r="B2973" s="299"/>
      <c r="C2973" s="302" t="str">
        <f>IF(B2973&lt;&gt;"",VLOOKUP(B2973,#REF!,2,0),"")</f>
        <v/>
      </c>
      <c r="D2973" s="301" t="str">
        <f>IF(B2973&lt;&gt;"",VLOOKUP(B2973,#REF!,3,0),"")</f>
        <v/>
      </c>
      <c r="E2973" s="308"/>
      <c r="F2973" s="308" t="str">
        <f>IF(OR(B2973="",D2973=0),"",VLOOKUP(B2973,#REF!,4,0))</f>
        <v/>
      </c>
      <c r="G2973" s="308" t="str">
        <f>IF(OR(B2973="",D2973=0),"",VLOOKUP(B2973,#REF!,5,0))</f>
        <v/>
      </c>
      <c r="H2973" s="309" t="e">
        <f>#N/A</f>
        <v>#N/A</v>
      </c>
      <c r="I2973" s="486" t="e">
        <f>#N/A</f>
        <v>#N/A</v>
      </c>
      <c r="J2973" s="270" t="e">
        <f>#N/A</f>
        <v>#N/A</v>
      </c>
      <c r="K2973" s="470" t="e">
        <f>#N/A</f>
        <v>#N/A</v>
      </c>
    </row>
    <row r="2974" spans="2:11" ht="15" customHeight="1">
      <c r="B2974" s="299"/>
      <c r="C2974" s="302" t="str">
        <f>IF(B2974&lt;&gt;"",VLOOKUP(B2974,#REF!,2,0),"")</f>
        <v/>
      </c>
      <c r="D2974" s="301" t="str">
        <f>IF(B2974&lt;&gt;"",VLOOKUP(B2974,#REF!,3,0),"")</f>
        <v/>
      </c>
      <c r="E2974" s="308"/>
      <c r="F2974" s="308" t="str">
        <f>IF(OR(B2974="",D2974=0),"",VLOOKUP(B2974,#REF!,4,0))</f>
        <v/>
      </c>
      <c r="G2974" s="308" t="str">
        <f>IF(OR(B2974="",D2974=0),"",VLOOKUP(B2974,#REF!,5,0))</f>
        <v/>
      </c>
      <c r="H2974" s="309" t="e">
        <f>#N/A</f>
        <v>#N/A</v>
      </c>
      <c r="I2974" s="486" t="e">
        <f>#N/A</f>
        <v>#N/A</v>
      </c>
      <c r="J2974" s="270" t="e">
        <f>#N/A</f>
        <v>#N/A</v>
      </c>
      <c r="K2974" s="470" t="e">
        <f>#N/A</f>
        <v>#N/A</v>
      </c>
    </row>
    <row r="2975" spans="2:11" ht="15" customHeight="1">
      <c r="B2975" s="299"/>
      <c r="C2975" s="302" t="str">
        <f>IF(B2975&lt;&gt;"",VLOOKUP(B2975,#REF!,2,0),"")</f>
        <v/>
      </c>
      <c r="D2975" s="301" t="str">
        <f>IF(B2975&lt;&gt;"",VLOOKUP(B2975,#REF!,3,0),"")</f>
        <v/>
      </c>
      <c r="E2975" s="308"/>
      <c r="F2975" s="308" t="str">
        <f>IF(OR(B2975="",D2975=0),"",VLOOKUP(B2975,#REF!,4,0))</f>
        <v/>
      </c>
      <c r="G2975" s="308" t="str">
        <f>IF(OR(B2975="",D2975=0),"",VLOOKUP(B2975,#REF!,5,0))</f>
        <v/>
      </c>
      <c r="H2975" s="309" t="e">
        <f>#N/A</f>
        <v>#N/A</v>
      </c>
      <c r="I2975" s="486" t="e">
        <f>#N/A</f>
        <v>#N/A</v>
      </c>
      <c r="J2975" s="270" t="e">
        <f>#N/A</f>
        <v>#N/A</v>
      </c>
      <c r="K2975" s="470" t="e">
        <f>#N/A</f>
        <v>#N/A</v>
      </c>
    </row>
    <row r="2976" spans="2:11" ht="15" customHeight="1">
      <c r="B2976" s="299"/>
      <c r="C2976" s="302" t="str">
        <f>IF(B2976&lt;&gt;"",VLOOKUP(B2976,#REF!,2,0),"")</f>
        <v/>
      </c>
      <c r="D2976" s="301" t="str">
        <f>IF(B2976&lt;&gt;"",VLOOKUP(B2976,#REF!,3,0),"")</f>
        <v/>
      </c>
      <c r="E2976" s="308"/>
      <c r="F2976" s="308" t="str">
        <f>IF(OR(B2976="",D2976=0),"",VLOOKUP(B2976,#REF!,4,0))</f>
        <v/>
      </c>
      <c r="G2976" s="308" t="str">
        <f>IF(OR(B2976="",D2976=0),"",VLOOKUP(B2976,#REF!,5,0))</f>
        <v/>
      </c>
      <c r="H2976" s="309" t="e">
        <f>#N/A</f>
        <v>#N/A</v>
      </c>
      <c r="I2976" s="486" t="e">
        <f>#N/A</f>
        <v>#N/A</v>
      </c>
      <c r="J2976" s="270" t="e">
        <f>#N/A</f>
        <v>#N/A</v>
      </c>
      <c r="K2976" s="470" t="e">
        <f>#N/A</f>
        <v>#N/A</v>
      </c>
    </row>
    <row r="2977" spans="2:11" ht="15" customHeight="1">
      <c r="B2977" s="299"/>
      <c r="C2977" s="302" t="str">
        <f>IF(B2977&lt;&gt;"",VLOOKUP(B2977,#REF!,2,0),"")</f>
        <v/>
      </c>
      <c r="D2977" s="301" t="str">
        <f>IF(B2977&lt;&gt;"",VLOOKUP(B2977,#REF!,3,0),"")</f>
        <v/>
      </c>
      <c r="E2977" s="308"/>
      <c r="F2977" s="308" t="str">
        <f>IF(OR(B2977="",D2977=0),"",VLOOKUP(B2977,#REF!,4,0))</f>
        <v/>
      </c>
      <c r="G2977" s="308" t="str">
        <f>IF(OR(B2977="",D2977=0),"",VLOOKUP(B2977,#REF!,5,0))</f>
        <v/>
      </c>
      <c r="H2977" s="309" t="e">
        <f>#N/A</f>
        <v>#N/A</v>
      </c>
      <c r="I2977" s="486" t="e">
        <f>#N/A</f>
        <v>#N/A</v>
      </c>
      <c r="J2977" s="270" t="e">
        <f>#N/A</f>
        <v>#N/A</v>
      </c>
      <c r="K2977" s="470" t="e">
        <f>#N/A</f>
        <v>#N/A</v>
      </c>
    </row>
    <row r="2978" spans="2:11" ht="15" customHeight="1">
      <c r="B2978" s="299"/>
      <c r="C2978" s="302" t="str">
        <f>IF(B2978&lt;&gt;"",VLOOKUP(B2978,#REF!,2,0),"")</f>
        <v/>
      </c>
      <c r="D2978" s="301" t="str">
        <f>IF(B2978&lt;&gt;"",VLOOKUP(B2978,#REF!,3,0),"")</f>
        <v/>
      </c>
      <c r="E2978" s="308"/>
      <c r="F2978" s="308" t="str">
        <f>IF(OR(B2978="",D2978=0),"",VLOOKUP(B2978,#REF!,4,0))</f>
        <v/>
      </c>
      <c r="G2978" s="308" t="str">
        <f>IF(OR(B2978="",D2978=0),"",VLOOKUP(B2978,#REF!,5,0))</f>
        <v/>
      </c>
      <c r="H2978" s="309" t="e">
        <f>#N/A</f>
        <v>#N/A</v>
      </c>
      <c r="I2978" s="486" t="e">
        <f>#N/A</f>
        <v>#N/A</v>
      </c>
      <c r="J2978" s="270" t="e">
        <f>#N/A</f>
        <v>#N/A</v>
      </c>
      <c r="K2978" s="470" t="e">
        <f>#N/A</f>
        <v>#N/A</v>
      </c>
    </row>
    <row r="2979" spans="2:11" ht="15" customHeight="1">
      <c r="B2979" s="299"/>
      <c r="C2979" s="302" t="str">
        <f>IF(B2979&lt;&gt;"",VLOOKUP(B2979,#REF!,2,0),"")</f>
        <v/>
      </c>
      <c r="D2979" s="301" t="str">
        <f>IF(B2979&lt;&gt;"",VLOOKUP(B2979,#REF!,3,0),"")</f>
        <v/>
      </c>
      <c r="E2979" s="308"/>
      <c r="F2979" s="308" t="str">
        <f>IF(OR(B2979="",D2979=0),"",VLOOKUP(B2979,#REF!,4,0))</f>
        <v/>
      </c>
      <c r="G2979" s="308" t="str">
        <f>IF(OR(B2979="",D2979=0),"",VLOOKUP(B2979,#REF!,5,0))</f>
        <v/>
      </c>
      <c r="H2979" s="309" t="e">
        <f>#N/A</f>
        <v>#N/A</v>
      </c>
      <c r="I2979" s="486" t="e">
        <f>#N/A</f>
        <v>#N/A</v>
      </c>
      <c r="J2979" s="270" t="e">
        <f>#N/A</f>
        <v>#N/A</v>
      </c>
      <c r="K2979" s="470" t="e">
        <f>#N/A</f>
        <v>#N/A</v>
      </c>
    </row>
    <row r="2980" spans="2:11" ht="15" customHeight="1">
      <c r="B2980" s="299"/>
      <c r="C2980" s="302" t="str">
        <f>IF(B2980&lt;&gt;"",VLOOKUP(B2980,#REF!,2,0),"")</f>
        <v/>
      </c>
      <c r="D2980" s="301" t="str">
        <f>IF(B2980&lt;&gt;"",VLOOKUP(B2980,#REF!,3,0),"")</f>
        <v/>
      </c>
      <c r="E2980" s="308"/>
      <c r="F2980" s="308" t="str">
        <f>IF(OR(B2980="",D2980=0),"",VLOOKUP(B2980,#REF!,4,0))</f>
        <v/>
      </c>
      <c r="G2980" s="308" t="str">
        <f>IF(OR(B2980="",D2980=0),"",VLOOKUP(B2980,#REF!,5,0))</f>
        <v/>
      </c>
      <c r="H2980" s="309" t="e">
        <f>#N/A</f>
        <v>#N/A</v>
      </c>
      <c r="I2980" s="486" t="e">
        <f>#N/A</f>
        <v>#N/A</v>
      </c>
      <c r="J2980" s="270" t="e">
        <f>#N/A</f>
        <v>#N/A</v>
      </c>
      <c r="K2980" s="470" t="e">
        <f>#N/A</f>
        <v>#N/A</v>
      </c>
    </row>
    <row r="2981" spans="2:11" ht="15" customHeight="1">
      <c r="B2981" s="299"/>
      <c r="C2981" s="302" t="str">
        <f>IF(B2981&lt;&gt;"",VLOOKUP(B2981,#REF!,2,0),"")</f>
        <v/>
      </c>
      <c r="D2981" s="301" t="str">
        <f>IF(B2981&lt;&gt;"",VLOOKUP(B2981,#REF!,3,0),"")</f>
        <v/>
      </c>
      <c r="E2981" s="308"/>
      <c r="F2981" s="308" t="str">
        <f>IF(OR(B2981="",D2981=0),"",VLOOKUP(B2981,#REF!,4,0))</f>
        <v/>
      </c>
      <c r="G2981" s="308" t="str">
        <f>IF(OR(B2981="",D2981=0),"",VLOOKUP(B2981,#REF!,5,0))</f>
        <v/>
      </c>
      <c r="H2981" s="309" t="e">
        <f>#N/A</f>
        <v>#N/A</v>
      </c>
      <c r="I2981" s="486" t="e">
        <f>#N/A</f>
        <v>#N/A</v>
      </c>
      <c r="J2981" s="270" t="e">
        <f>#N/A</f>
        <v>#N/A</v>
      </c>
      <c r="K2981" s="470" t="e">
        <f>#N/A</f>
        <v>#N/A</v>
      </c>
    </row>
    <row r="2982" spans="2:11" ht="15" customHeight="1">
      <c r="B2982" s="299"/>
      <c r="C2982" s="302" t="str">
        <f>IF(B2982&lt;&gt;"",VLOOKUP(B2982,#REF!,2,0),"")</f>
        <v/>
      </c>
      <c r="D2982" s="301" t="str">
        <f>IF(B2982&lt;&gt;"",VLOOKUP(B2982,#REF!,3,0),"")</f>
        <v/>
      </c>
      <c r="E2982" s="308"/>
      <c r="F2982" s="308" t="str">
        <f>IF(OR(B2982="",D2982=0),"",VLOOKUP(B2982,#REF!,4,0))</f>
        <v/>
      </c>
      <c r="G2982" s="308" t="str">
        <f>IF(OR(B2982="",D2982=0),"",VLOOKUP(B2982,#REF!,5,0))</f>
        <v/>
      </c>
      <c r="H2982" s="309" t="e">
        <f>#N/A</f>
        <v>#N/A</v>
      </c>
      <c r="I2982" s="486" t="e">
        <f>#N/A</f>
        <v>#N/A</v>
      </c>
      <c r="J2982" s="270" t="e">
        <f>#N/A</f>
        <v>#N/A</v>
      </c>
      <c r="K2982" s="470" t="e">
        <f>#N/A</f>
        <v>#N/A</v>
      </c>
    </row>
    <row r="2983" spans="2:11" ht="15" customHeight="1">
      <c r="B2983" s="299"/>
      <c r="C2983" s="302" t="str">
        <f>IF(B2983&lt;&gt;"",VLOOKUP(B2983,#REF!,2,0),"")</f>
        <v/>
      </c>
      <c r="D2983" s="301" t="str">
        <f>IF(B2983&lt;&gt;"",VLOOKUP(B2983,#REF!,3,0),"")</f>
        <v/>
      </c>
      <c r="E2983" s="308"/>
      <c r="F2983" s="308" t="str">
        <f>IF(OR(B2983="",D2983=0),"",VLOOKUP(B2983,#REF!,4,0))</f>
        <v/>
      </c>
      <c r="G2983" s="308" t="str">
        <f>IF(OR(B2983="",D2983=0),"",VLOOKUP(B2983,#REF!,5,0))</f>
        <v/>
      </c>
      <c r="H2983" s="309" t="e">
        <f>#N/A</f>
        <v>#N/A</v>
      </c>
      <c r="I2983" s="486" t="e">
        <f>#N/A</f>
        <v>#N/A</v>
      </c>
      <c r="J2983" s="270" t="e">
        <f>#N/A</f>
        <v>#N/A</v>
      </c>
      <c r="K2983" s="470" t="e">
        <f>#N/A</f>
        <v>#N/A</v>
      </c>
    </row>
    <row r="2984" spans="2:11" ht="15" customHeight="1">
      <c r="B2984" s="299"/>
      <c r="C2984" s="302" t="str">
        <f>IF(B2984&lt;&gt;"",VLOOKUP(B2984,#REF!,2,0),"")</f>
        <v/>
      </c>
      <c r="D2984" s="301" t="str">
        <f>IF(B2984&lt;&gt;"",VLOOKUP(B2984,#REF!,3,0),"")</f>
        <v/>
      </c>
      <c r="E2984" s="308"/>
      <c r="F2984" s="308" t="str">
        <f>IF(OR(B2984="",D2984=0),"",VLOOKUP(B2984,#REF!,4,0))</f>
        <v/>
      </c>
      <c r="G2984" s="308" t="str">
        <f>IF(OR(B2984="",D2984=0),"",VLOOKUP(B2984,#REF!,5,0))</f>
        <v/>
      </c>
      <c r="H2984" s="309" t="e">
        <f>#N/A</f>
        <v>#N/A</v>
      </c>
      <c r="I2984" s="486" t="e">
        <f>#N/A</f>
        <v>#N/A</v>
      </c>
      <c r="J2984" s="270" t="e">
        <f>#N/A</f>
        <v>#N/A</v>
      </c>
      <c r="K2984" s="470" t="e">
        <f>#N/A</f>
        <v>#N/A</v>
      </c>
    </row>
    <row r="2985" spans="2:11" ht="15" customHeight="1">
      <c r="B2985" s="299"/>
      <c r="C2985" s="302" t="str">
        <f>IF(B2985&lt;&gt;"",VLOOKUP(B2985,#REF!,2,0),"")</f>
        <v/>
      </c>
      <c r="D2985" s="301" t="str">
        <f>IF(B2985&lt;&gt;"",VLOOKUP(B2985,#REF!,3,0),"")</f>
        <v/>
      </c>
      <c r="E2985" s="308"/>
      <c r="F2985" s="308" t="str">
        <f>IF(OR(B2985="",D2985=0),"",VLOOKUP(B2985,#REF!,4,0))</f>
        <v/>
      </c>
      <c r="G2985" s="308" t="str">
        <f>IF(OR(B2985="",D2985=0),"",VLOOKUP(B2985,#REF!,5,0))</f>
        <v/>
      </c>
      <c r="H2985" s="309" t="e">
        <f>#N/A</f>
        <v>#N/A</v>
      </c>
      <c r="I2985" s="486" t="e">
        <f>#N/A</f>
        <v>#N/A</v>
      </c>
      <c r="J2985" s="270" t="e">
        <f>#N/A</f>
        <v>#N/A</v>
      </c>
      <c r="K2985" s="470" t="e">
        <f>#N/A</f>
        <v>#N/A</v>
      </c>
    </row>
    <row r="2986" spans="2:11" ht="15" customHeight="1">
      <c r="B2986" s="299"/>
      <c r="C2986" s="302" t="str">
        <f>IF(B2986&lt;&gt;"",VLOOKUP(B2986,#REF!,2,0),"")</f>
        <v/>
      </c>
      <c r="D2986" s="301" t="str">
        <f>IF(B2986&lt;&gt;"",VLOOKUP(B2986,#REF!,3,0),"")</f>
        <v/>
      </c>
      <c r="E2986" s="308"/>
      <c r="F2986" s="308" t="str">
        <f>IF(OR(B2986="",D2986=0),"",VLOOKUP(B2986,#REF!,4,0))</f>
        <v/>
      </c>
      <c r="G2986" s="308" t="str">
        <f>IF(OR(B2986="",D2986=0),"",VLOOKUP(B2986,#REF!,5,0))</f>
        <v/>
      </c>
      <c r="H2986" s="309" t="e">
        <f>#N/A</f>
        <v>#N/A</v>
      </c>
      <c r="I2986" s="486" t="e">
        <f>#N/A</f>
        <v>#N/A</v>
      </c>
      <c r="J2986" s="270" t="e">
        <f>#N/A</f>
        <v>#N/A</v>
      </c>
      <c r="K2986" s="470" t="e">
        <f>#N/A</f>
        <v>#N/A</v>
      </c>
    </row>
    <row r="2987" spans="2:11" ht="15" customHeight="1">
      <c r="B2987" s="299"/>
      <c r="C2987" s="302" t="str">
        <f>IF(B2987&lt;&gt;"",VLOOKUP(B2987,#REF!,2,0),"")</f>
        <v/>
      </c>
      <c r="D2987" s="301" t="str">
        <f>IF(B2987&lt;&gt;"",VLOOKUP(B2987,#REF!,3,0),"")</f>
        <v/>
      </c>
      <c r="E2987" s="308"/>
      <c r="F2987" s="308" t="str">
        <f>IF(OR(B2987="",D2987=0),"",VLOOKUP(B2987,#REF!,4,0))</f>
        <v/>
      </c>
      <c r="G2987" s="308" t="str">
        <f>IF(OR(B2987="",D2987=0),"",VLOOKUP(B2987,#REF!,5,0))</f>
        <v/>
      </c>
      <c r="H2987" s="309" t="e">
        <f>#N/A</f>
        <v>#N/A</v>
      </c>
      <c r="I2987" s="486" t="e">
        <f>#N/A</f>
        <v>#N/A</v>
      </c>
      <c r="J2987" s="270" t="e">
        <f>#N/A</f>
        <v>#N/A</v>
      </c>
      <c r="K2987" s="470" t="e">
        <f>#N/A</f>
        <v>#N/A</v>
      </c>
    </row>
    <row r="2988" spans="2:11" ht="15" customHeight="1">
      <c r="B2988" s="299"/>
      <c r="C2988" s="302" t="str">
        <f>IF(B2988&lt;&gt;"",VLOOKUP(B2988,#REF!,2,0),"")</f>
        <v/>
      </c>
      <c r="D2988" s="301" t="str">
        <f>IF(B2988&lt;&gt;"",VLOOKUP(B2988,#REF!,3,0),"")</f>
        <v/>
      </c>
      <c r="E2988" s="308"/>
      <c r="F2988" s="308" t="str">
        <f>IF(OR(B2988="",D2988=0),"",VLOOKUP(B2988,#REF!,4,0))</f>
        <v/>
      </c>
      <c r="G2988" s="308" t="str">
        <f>IF(OR(B2988="",D2988=0),"",VLOOKUP(B2988,#REF!,5,0))</f>
        <v/>
      </c>
      <c r="H2988" s="309" t="e">
        <f>#N/A</f>
        <v>#N/A</v>
      </c>
      <c r="I2988" s="486" t="e">
        <f>#N/A</f>
        <v>#N/A</v>
      </c>
      <c r="J2988" s="270" t="e">
        <f>#N/A</f>
        <v>#N/A</v>
      </c>
      <c r="K2988" s="470" t="e">
        <f>#N/A</f>
        <v>#N/A</v>
      </c>
    </row>
    <row r="2989" spans="2:11" ht="15" customHeight="1">
      <c r="B2989" s="299"/>
      <c r="C2989" s="302" t="str">
        <f>IF(B2989&lt;&gt;"",VLOOKUP(B2989,#REF!,2,0),"")</f>
        <v/>
      </c>
      <c r="D2989" s="301" t="str">
        <f>IF(B2989&lt;&gt;"",VLOOKUP(B2989,#REF!,3,0),"")</f>
        <v/>
      </c>
      <c r="E2989" s="308"/>
      <c r="F2989" s="308" t="str">
        <f>IF(OR(B2989="",D2989=0),"",VLOOKUP(B2989,#REF!,4,0))</f>
        <v/>
      </c>
      <c r="G2989" s="308" t="str">
        <f>IF(OR(B2989="",D2989=0),"",VLOOKUP(B2989,#REF!,5,0))</f>
        <v/>
      </c>
      <c r="H2989" s="309" t="e">
        <f>#N/A</f>
        <v>#N/A</v>
      </c>
      <c r="I2989" s="486" t="e">
        <f>#N/A</f>
        <v>#N/A</v>
      </c>
      <c r="J2989" s="270" t="e">
        <f>#N/A</f>
        <v>#N/A</v>
      </c>
      <c r="K2989" s="470" t="e">
        <f>#N/A</f>
        <v>#N/A</v>
      </c>
    </row>
    <row r="2990" spans="2:11" ht="15" customHeight="1">
      <c r="B2990" s="299"/>
      <c r="C2990" s="302" t="str">
        <f>IF(B2990&lt;&gt;"",VLOOKUP(B2990,#REF!,2,0),"")</f>
        <v/>
      </c>
      <c r="D2990" s="301" t="str">
        <f>IF(B2990&lt;&gt;"",VLOOKUP(B2990,#REF!,3,0),"")</f>
        <v/>
      </c>
      <c r="E2990" s="308"/>
      <c r="F2990" s="308" t="str">
        <f>IF(OR(B2990="",D2990=0),"",VLOOKUP(B2990,#REF!,4,0))</f>
        <v/>
      </c>
      <c r="G2990" s="308" t="str">
        <f>IF(OR(B2990="",D2990=0),"",VLOOKUP(B2990,#REF!,5,0))</f>
        <v/>
      </c>
      <c r="H2990" s="309" t="e">
        <f>#N/A</f>
        <v>#N/A</v>
      </c>
      <c r="I2990" s="486" t="e">
        <f>#N/A</f>
        <v>#N/A</v>
      </c>
      <c r="J2990" s="270" t="e">
        <f>#N/A</f>
        <v>#N/A</v>
      </c>
      <c r="K2990" s="470" t="e">
        <f>#N/A</f>
        <v>#N/A</v>
      </c>
    </row>
    <row r="2991" spans="2:11" ht="15" customHeight="1">
      <c r="B2991" s="299"/>
      <c r="C2991" s="302" t="str">
        <f>IF(B2991&lt;&gt;"",VLOOKUP(B2991,#REF!,2,0),"")</f>
        <v/>
      </c>
      <c r="D2991" s="301" t="str">
        <f>IF(B2991&lt;&gt;"",VLOOKUP(B2991,#REF!,3,0),"")</f>
        <v/>
      </c>
      <c r="E2991" s="308"/>
      <c r="F2991" s="308" t="str">
        <f>IF(OR(B2991="",D2991=0),"",VLOOKUP(B2991,#REF!,4,0))</f>
        <v/>
      </c>
      <c r="G2991" s="308" t="str">
        <f>IF(OR(B2991="",D2991=0),"",VLOOKUP(B2991,#REF!,5,0))</f>
        <v/>
      </c>
      <c r="H2991" s="309" t="e">
        <f>#N/A</f>
        <v>#N/A</v>
      </c>
      <c r="I2991" s="486" t="e">
        <f>#N/A</f>
        <v>#N/A</v>
      </c>
      <c r="J2991" s="270" t="e">
        <f>#N/A</f>
        <v>#N/A</v>
      </c>
      <c r="K2991" s="470" t="e">
        <f>#N/A</f>
        <v>#N/A</v>
      </c>
    </row>
    <row r="2992" spans="2:11" ht="15" customHeight="1">
      <c r="B2992" s="299"/>
      <c r="C2992" s="302" t="str">
        <f>IF(B2992&lt;&gt;"",VLOOKUP(B2992,#REF!,2,0),"")</f>
        <v/>
      </c>
      <c r="D2992" s="301" t="str">
        <f>IF(B2992&lt;&gt;"",VLOOKUP(B2992,#REF!,3,0),"")</f>
        <v/>
      </c>
      <c r="E2992" s="308"/>
      <c r="F2992" s="308" t="str">
        <f>IF(OR(B2992="",D2992=0),"",VLOOKUP(B2992,#REF!,4,0))</f>
        <v/>
      </c>
      <c r="G2992" s="308" t="str">
        <f>IF(OR(B2992="",D2992=0),"",VLOOKUP(B2992,#REF!,5,0))</f>
        <v/>
      </c>
      <c r="H2992" s="309" t="e">
        <f>#N/A</f>
        <v>#N/A</v>
      </c>
      <c r="I2992" s="486" t="e">
        <f>#N/A</f>
        <v>#N/A</v>
      </c>
      <c r="J2992" s="270" t="e">
        <f>#N/A</f>
        <v>#N/A</v>
      </c>
      <c r="K2992" s="470" t="e">
        <f>#N/A</f>
        <v>#N/A</v>
      </c>
    </row>
    <row r="2993" spans="2:11" ht="15" customHeight="1">
      <c r="B2993" s="299"/>
      <c r="C2993" s="302" t="str">
        <f>IF(B2993&lt;&gt;"",VLOOKUP(B2993,#REF!,2,0),"")</f>
        <v/>
      </c>
      <c r="D2993" s="301" t="str">
        <f>IF(B2993&lt;&gt;"",VLOOKUP(B2993,#REF!,3,0),"")</f>
        <v/>
      </c>
      <c r="E2993" s="308"/>
      <c r="F2993" s="308" t="str">
        <f>IF(OR(B2993="",D2993=0),"",VLOOKUP(B2993,#REF!,4,0))</f>
        <v/>
      </c>
      <c r="G2993" s="308" t="str">
        <f>IF(OR(B2993="",D2993=0),"",VLOOKUP(B2993,#REF!,5,0))</f>
        <v/>
      </c>
      <c r="H2993" s="309" t="e">
        <f>#N/A</f>
        <v>#N/A</v>
      </c>
      <c r="I2993" s="486" t="e">
        <f>#N/A</f>
        <v>#N/A</v>
      </c>
      <c r="J2993" s="270" t="e">
        <f>#N/A</f>
        <v>#N/A</v>
      </c>
      <c r="K2993" s="470" t="e">
        <f>#N/A</f>
        <v>#N/A</v>
      </c>
    </row>
    <row r="2994" spans="2:11" ht="15" customHeight="1">
      <c r="B2994" s="299"/>
      <c r="C2994" s="302" t="str">
        <f>IF(B2994&lt;&gt;"",VLOOKUP(B2994,#REF!,2,0),"")</f>
        <v/>
      </c>
      <c r="D2994" s="301" t="str">
        <f>IF(B2994&lt;&gt;"",VLOOKUP(B2994,#REF!,3,0),"")</f>
        <v/>
      </c>
      <c r="E2994" s="308"/>
      <c r="F2994" s="308" t="str">
        <f>IF(OR(B2994="",D2994=0),"",VLOOKUP(B2994,#REF!,4,0))</f>
        <v/>
      </c>
      <c r="G2994" s="308" t="str">
        <f>IF(OR(B2994="",D2994=0),"",VLOOKUP(B2994,#REF!,5,0))</f>
        <v/>
      </c>
      <c r="H2994" s="309" t="e">
        <f>#N/A</f>
        <v>#N/A</v>
      </c>
      <c r="I2994" s="486" t="e">
        <f>#N/A</f>
        <v>#N/A</v>
      </c>
      <c r="J2994" s="270" t="e">
        <f>#N/A</f>
        <v>#N/A</v>
      </c>
      <c r="K2994" s="470" t="e">
        <f>#N/A</f>
        <v>#N/A</v>
      </c>
    </row>
    <row r="2995" spans="2:11" ht="15" customHeight="1">
      <c r="B2995" s="299"/>
      <c r="C2995" s="302" t="str">
        <f>IF(B2995&lt;&gt;"",VLOOKUP(B2995,#REF!,2,0),"")</f>
        <v/>
      </c>
      <c r="D2995" s="301" t="str">
        <f>IF(B2995&lt;&gt;"",VLOOKUP(B2995,#REF!,3,0),"")</f>
        <v/>
      </c>
      <c r="E2995" s="308"/>
      <c r="F2995" s="308" t="str">
        <f>IF(OR(B2995="",D2995=0),"",VLOOKUP(B2995,#REF!,4,0))</f>
        <v/>
      </c>
      <c r="G2995" s="308" t="str">
        <f>IF(OR(B2995="",D2995=0),"",VLOOKUP(B2995,#REF!,5,0))</f>
        <v/>
      </c>
      <c r="H2995" s="309" t="e">
        <f>#N/A</f>
        <v>#N/A</v>
      </c>
      <c r="I2995" s="486" t="e">
        <f>#N/A</f>
        <v>#N/A</v>
      </c>
      <c r="J2995" s="270" t="e">
        <f>#N/A</f>
        <v>#N/A</v>
      </c>
      <c r="K2995" s="470" t="e">
        <f>#N/A</f>
        <v>#N/A</v>
      </c>
    </row>
    <row r="2996" spans="2:11" ht="15" customHeight="1">
      <c r="B2996" s="299"/>
      <c r="C2996" s="302" t="str">
        <f>IF(B2996&lt;&gt;"",VLOOKUP(B2996,#REF!,2,0),"")</f>
        <v/>
      </c>
      <c r="D2996" s="301" t="str">
        <f>IF(B2996&lt;&gt;"",VLOOKUP(B2996,#REF!,3,0),"")</f>
        <v/>
      </c>
      <c r="E2996" s="308"/>
      <c r="F2996" s="308" t="str">
        <f>IF(OR(B2996="",D2996=0),"",VLOOKUP(B2996,#REF!,4,0))</f>
        <v/>
      </c>
      <c r="G2996" s="308" t="str">
        <f>IF(OR(B2996="",D2996=0),"",VLOOKUP(B2996,#REF!,5,0))</f>
        <v/>
      </c>
      <c r="H2996" s="309" t="e">
        <f>#N/A</f>
        <v>#N/A</v>
      </c>
      <c r="I2996" s="486" t="e">
        <f>#N/A</f>
        <v>#N/A</v>
      </c>
      <c r="J2996" s="270" t="e">
        <f>#N/A</f>
        <v>#N/A</v>
      </c>
      <c r="K2996" s="470" t="e">
        <f>#N/A</f>
        <v>#N/A</v>
      </c>
    </row>
    <row r="2997" spans="2:11" ht="15" customHeight="1">
      <c r="B2997" s="299"/>
      <c r="C2997" s="302" t="str">
        <f>IF(B2997&lt;&gt;"",VLOOKUP(B2997,#REF!,2,0),"")</f>
        <v/>
      </c>
      <c r="D2997" s="301" t="str">
        <f>IF(B2997&lt;&gt;"",VLOOKUP(B2997,#REF!,3,0),"")</f>
        <v/>
      </c>
      <c r="E2997" s="308"/>
      <c r="F2997" s="308" t="str">
        <f>IF(OR(B2997="",D2997=0),"",VLOOKUP(B2997,#REF!,4,0))</f>
        <v/>
      </c>
      <c r="G2997" s="308" t="str">
        <f>IF(OR(B2997="",D2997=0),"",VLOOKUP(B2997,#REF!,5,0))</f>
        <v/>
      </c>
      <c r="H2997" s="309" t="e">
        <f>#N/A</f>
        <v>#N/A</v>
      </c>
      <c r="I2997" s="486" t="e">
        <f>#N/A</f>
        <v>#N/A</v>
      </c>
      <c r="J2997" s="270" t="e">
        <f>#N/A</f>
        <v>#N/A</v>
      </c>
      <c r="K2997" s="470" t="e">
        <f>#N/A</f>
        <v>#N/A</v>
      </c>
    </row>
    <row r="2998" spans="2:11" ht="15" customHeight="1">
      <c r="B2998" s="299"/>
      <c r="C2998" s="302" t="str">
        <f>IF(B2998&lt;&gt;"",VLOOKUP(B2998,#REF!,2,0),"")</f>
        <v/>
      </c>
      <c r="D2998" s="301" t="str">
        <f>IF(B2998&lt;&gt;"",VLOOKUP(B2998,#REF!,3,0),"")</f>
        <v/>
      </c>
      <c r="E2998" s="308"/>
      <c r="F2998" s="308" t="str">
        <f>IF(OR(B2998="",D2998=0),"",VLOOKUP(B2998,#REF!,4,0))</f>
        <v/>
      </c>
      <c r="G2998" s="308" t="str">
        <f>IF(OR(B2998="",D2998=0),"",VLOOKUP(B2998,#REF!,5,0))</f>
        <v/>
      </c>
      <c r="H2998" s="309" t="e">
        <f>#N/A</f>
        <v>#N/A</v>
      </c>
      <c r="I2998" s="486" t="e">
        <f>#N/A</f>
        <v>#N/A</v>
      </c>
      <c r="J2998" s="270" t="e">
        <f>#N/A</f>
        <v>#N/A</v>
      </c>
      <c r="K2998" s="470" t="e">
        <f>#N/A</f>
        <v>#N/A</v>
      </c>
    </row>
    <row r="2999" spans="2:11" ht="15" customHeight="1">
      <c r="B2999" s="299"/>
      <c r="C2999" s="302" t="str">
        <f>IF(B2999&lt;&gt;"",VLOOKUP(B2999,#REF!,2,0),"")</f>
        <v/>
      </c>
      <c r="D2999" s="301" t="str">
        <f>IF(B2999&lt;&gt;"",VLOOKUP(B2999,#REF!,3,0),"")</f>
        <v/>
      </c>
      <c r="E2999" s="308"/>
      <c r="F2999" s="308" t="str">
        <f>IF(OR(B2999="",D2999=0),"",VLOOKUP(B2999,#REF!,4,0))</f>
        <v/>
      </c>
      <c r="G2999" s="308" t="str">
        <f>IF(OR(B2999="",D2999=0),"",VLOOKUP(B2999,#REF!,5,0))</f>
        <v/>
      </c>
      <c r="H2999" s="309" t="e">
        <f>#N/A</f>
        <v>#N/A</v>
      </c>
      <c r="I2999" s="486" t="e">
        <f>#N/A</f>
        <v>#N/A</v>
      </c>
      <c r="J2999" s="270" t="e">
        <f>#N/A</f>
        <v>#N/A</v>
      </c>
      <c r="K2999" s="470" t="e">
        <f>#N/A</f>
        <v>#N/A</v>
      </c>
    </row>
    <row r="3000" spans="2:11" ht="15" customHeight="1">
      <c r="B3000" s="299"/>
      <c r="C3000" s="302" t="str">
        <f>IF(B3000&lt;&gt;"",VLOOKUP(B3000,#REF!,2,0),"")</f>
        <v/>
      </c>
      <c r="D3000" s="301" t="str">
        <f>IF(B3000&lt;&gt;"",VLOOKUP(B3000,#REF!,3,0),"")</f>
        <v/>
      </c>
      <c r="E3000" s="308"/>
      <c r="F3000" s="308" t="str">
        <f>IF(OR(B3000="",D3000=0),"",VLOOKUP(B3000,#REF!,4,0))</f>
        <v/>
      </c>
      <c r="G3000" s="308" t="str">
        <f>IF(OR(B3000="",D3000=0),"",VLOOKUP(B3000,#REF!,5,0))</f>
        <v/>
      </c>
      <c r="H3000" s="309" t="e">
        <f>#N/A</f>
        <v>#N/A</v>
      </c>
      <c r="I3000" s="486" t="e">
        <f>#N/A</f>
        <v>#N/A</v>
      </c>
      <c r="J3000" s="270" t="e">
        <f>#N/A</f>
        <v>#N/A</v>
      </c>
      <c r="K3000" s="470" t="e">
        <f>#N/A</f>
        <v>#N/A</v>
      </c>
    </row>
    <row r="3001" spans="2:11" ht="15" customHeight="1">
      <c r="B3001" s="299"/>
      <c r="C3001" s="302" t="str">
        <f>IF(B3001&lt;&gt;"",VLOOKUP(B3001,#REF!,2,0),"")</f>
        <v/>
      </c>
      <c r="D3001" s="301" t="str">
        <f>IF(B3001&lt;&gt;"",VLOOKUP(B3001,#REF!,3,0),"")</f>
        <v/>
      </c>
      <c r="E3001" s="308"/>
      <c r="F3001" s="308" t="str">
        <f>IF(OR(B3001="",D3001=0),"",VLOOKUP(B3001,#REF!,4,0))</f>
        <v/>
      </c>
      <c r="G3001" s="308" t="str">
        <f>IF(OR(B3001="",D3001=0),"",VLOOKUP(B3001,#REF!,5,0))</f>
        <v/>
      </c>
      <c r="H3001" s="309" t="e">
        <f>#N/A</f>
        <v>#N/A</v>
      </c>
      <c r="I3001" s="486" t="e">
        <f>#N/A</f>
        <v>#N/A</v>
      </c>
      <c r="J3001" s="270" t="e">
        <f>#N/A</f>
        <v>#N/A</v>
      </c>
      <c r="K3001" s="470" t="e">
        <f>#N/A</f>
        <v>#N/A</v>
      </c>
    </row>
    <row r="3002" spans="2:11" ht="15" customHeight="1">
      <c r="B3002" s="299"/>
      <c r="C3002" s="302" t="str">
        <f>IF(B3002&lt;&gt;"",VLOOKUP(B3002,#REF!,2,0),"")</f>
        <v/>
      </c>
      <c r="D3002" s="301" t="str">
        <f>IF(B3002&lt;&gt;"",VLOOKUP(B3002,#REF!,3,0),"")</f>
        <v/>
      </c>
      <c r="E3002" s="308"/>
      <c r="F3002" s="308" t="str">
        <f>IF(OR(B3002="",D3002=0),"",VLOOKUP(B3002,#REF!,4,0))</f>
        <v/>
      </c>
      <c r="G3002" s="308" t="str">
        <f>IF(OR(B3002="",D3002=0),"",VLOOKUP(B3002,#REF!,5,0))</f>
        <v/>
      </c>
      <c r="H3002" s="309" t="e">
        <f>#N/A</f>
        <v>#N/A</v>
      </c>
      <c r="I3002" s="486" t="e">
        <f>#N/A</f>
        <v>#N/A</v>
      </c>
      <c r="J3002" s="270" t="e">
        <f>#N/A</f>
        <v>#N/A</v>
      </c>
      <c r="K3002" s="470" t="e">
        <f>#N/A</f>
        <v>#N/A</v>
      </c>
    </row>
    <row r="3003" spans="2:11" ht="15" customHeight="1">
      <c r="B3003" s="299"/>
      <c r="C3003" s="302" t="str">
        <f>IF(B3003&lt;&gt;"",VLOOKUP(B3003,#REF!,2,0),"")</f>
        <v/>
      </c>
      <c r="D3003" s="301" t="str">
        <f>IF(B3003&lt;&gt;"",VLOOKUP(B3003,#REF!,3,0),"")</f>
        <v/>
      </c>
      <c r="E3003" s="308"/>
      <c r="F3003" s="308" t="str">
        <f>IF(OR(B3003="",D3003=0),"",VLOOKUP(B3003,#REF!,4,0))</f>
        <v/>
      </c>
      <c r="G3003" s="308" t="str">
        <f>IF(OR(B3003="",D3003=0),"",VLOOKUP(B3003,#REF!,5,0))</f>
        <v/>
      </c>
      <c r="H3003" s="309" t="e">
        <f>#N/A</f>
        <v>#N/A</v>
      </c>
      <c r="I3003" s="486" t="e">
        <f>#N/A</f>
        <v>#N/A</v>
      </c>
      <c r="J3003" s="270" t="e">
        <f>#N/A</f>
        <v>#N/A</v>
      </c>
      <c r="K3003" s="470" t="e">
        <f>#N/A</f>
        <v>#N/A</v>
      </c>
    </row>
    <row r="3004" spans="2:11" ht="15" customHeight="1">
      <c r="B3004" s="299"/>
      <c r="C3004" s="302" t="str">
        <f>IF(B3004&lt;&gt;"",VLOOKUP(B3004,#REF!,2,0),"")</f>
        <v/>
      </c>
      <c r="D3004" s="301" t="str">
        <f>IF(B3004&lt;&gt;"",VLOOKUP(B3004,#REF!,3,0),"")</f>
        <v/>
      </c>
      <c r="E3004" s="308"/>
      <c r="F3004" s="308" t="str">
        <f>IF(OR(B3004="",D3004=0),"",VLOOKUP(B3004,#REF!,4,0))</f>
        <v/>
      </c>
      <c r="G3004" s="308" t="str">
        <f>IF(OR(B3004="",D3004=0),"",VLOOKUP(B3004,#REF!,5,0))</f>
        <v/>
      </c>
      <c r="H3004" s="309" t="e">
        <f>#N/A</f>
        <v>#N/A</v>
      </c>
      <c r="I3004" s="486" t="e">
        <f>#N/A</f>
        <v>#N/A</v>
      </c>
      <c r="J3004" s="270" t="e">
        <f>#N/A</f>
        <v>#N/A</v>
      </c>
      <c r="K3004" s="470" t="e">
        <f>#N/A</f>
        <v>#N/A</v>
      </c>
    </row>
    <row r="3005" spans="2:11" ht="15" customHeight="1">
      <c r="B3005" s="299"/>
      <c r="C3005" s="302" t="str">
        <f>IF(B3005&lt;&gt;"",VLOOKUP(B3005,#REF!,2,0),"")</f>
        <v/>
      </c>
      <c r="D3005" s="301" t="str">
        <f>IF(B3005&lt;&gt;"",VLOOKUP(B3005,#REF!,3,0),"")</f>
        <v/>
      </c>
      <c r="E3005" s="308"/>
      <c r="F3005" s="308" t="str">
        <f>IF(OR(B3005="",D3005=0),"",VLOOKUP(B3005,#REF!,4,0))</f>
        <v/>
      </c>
      <c r="G3005" s="308" t="str">
        <f>IF(OR(B3005="",D3005=0),"",VLOOKUP(B3005,#REF!,5,0))</f>
        <v/>
      </c>
      <c r="H3005" s="309" t="e">
        <f>#N/A</f>
        <v>#N/A</v>
      </c>
      <c r="I3005" s="486" t="e">
        <f>#N/A</f>
        <v>#N/A</v>
      </c>
      <c r="J3005" s="270" t="e">
        <f>#N/A</f>
        <v>#N/A</v>
      </c>
      <c r="K3005" s="470" t="e">
        <f>#N/A</f>
        <v>#N/A</v>
      </c>
    </row>
    <row r="3006" spans="2:11" ht="15" customHeight="1">
      <c r="B3006" s="299"/>
      <c r="C3006" s="302" t="str">
        <f>IF(B3006&lt;&gt;"",VLOOKUP(B3006,#REF!,2,0),"")</f>
        <v/>
      </c>
      <c r="D3006" s="301" t="str">
        <f>IF(B3006&lt;&gt;"",VLOOKUP(B3006,#REF!,3,0),"")</f>
        <v/>
      </c>
      <c r="E3006" s="308"/>
      <c r="F3006" s="308" t="str">
        <f>IF(OR(B3006="",D3006=0),"",VLOOKUP(B3006,#REF!,4,0))</f>
        <v/>
      </c>
      <c r="G3006" s="308" t="str">
        <f>IF(OR(B3006="",D3006=0),"",VLOOKUP(B3006,#REF!,5,0))</f>
        <v/>
      </c>
      <c r="H3006" s="309" t="e">
        <f>#N/A</f>
        <v>#N/A</v>
      </c>
      <c r="I3006" s="486" t="e">
        <f>#N/A</f>
        <v>#N/A</v>
      </c>
      <c r="J3006" s="270" t="e">
        <f>#N/A</f>
        <v>#N/A</v>
      </c>
      <c r="K3006" s="470" t="e">
        <f>#N/A</f>
        <v>#N/A</v>
      </c>
    </row>
    <row r="3007" spans="2:11" ht="15" customHeight="1">
      <c r="B3007" s="299"/>
      <c r="C3007" s="302" t="str">
        <f>IF(B3007&lt;&gt;"",VLOOKUP(B3007,#REF!,2,0),"")</f>
        <v/>
      </c>
      <c r="D3007" s="301" t="str">
        <f>IF(B3007&lt;&gt;"",VLOOKUP(B3007,#REF!,3,0),"")</f>
        <v/>
      </c>
      <c r="E3007" s="308"/>
      <c r="F3007" s="308" t="str">
        <f>IF(OR(B3007="",D3007=0),"",VLOOKUP(B3007,#REF!,4,0))</f>
        <v/>
      </c>
      <c r="G3007" s="308" t="str">
        <f>IF(OR(B3007="",D3007=0),"",VLOOKUP(B3007,#REF!,5,0))</f>
        <v/>
      </c>
      <c r="H3007" s="309" t="e">
        <f>#N/A</f>
        <v>#N/A</v>
      </c>
      <c r="I3007" s="486" t="e">
        <f>#N/A</f>
        <v>#N/A</v>
      </c>
      <c r="J3007" s="270" t="e">
        <f>#N/A</f>
        <v>#N/A</v>
      </c>
      <c r="K3007" s="470" t="e">
        <f>#N/A</f>
        <v>#N/A</v>
      </c>
    </row>
    <row r="3008" spans="2:11" ht="15" customHeight="1">
      <c r="B3008" s="299"/>
      <c r="C3008" s="302" t="str">
        <f>IF(B3008&lt;&gt;"",VLOOKUP(B3008,#REF!,2,0),"")</f>
        <v/>
      </c>
      <c r="D3008" s="301" t="str">
        <f>IF(B3008&lt;&gt;"",VLOOKUP(B3008,#REF!,3,0),"")</f>
        <v/>
      </c>
      <c r="E3008" s="308"/>
      <c r="F3008" s="308" t="str">
        <f>IF(OR(B3008="",D3008=0),"",VLOOKUP(B3008,#REF!,4,0))</f>
        <v/>
      </c>
      <c r="G3008" s="308" t="str">
        <f>IF(OR(B3008="",D3008=0),"",VLOOKUP(B3008,#REF!,5,0))</f>
        <v/>
      </c>
      <c r="H3008" s="309" t="e">
        <f>#N/A</f>
        <v>#N/A</v>
      </c>
      <c r="I3008" s="486" t="e">
        <f>#N/A</f>
        <v>#N/A</v>
      </c>
      <c r="J3008" s="270" t="e">
        <f>#N/A</f>
        <v>#N/A</v>
      </c>
      <c r="K3008" s="470" t="e">
        <f>#N/A</f>
        <v>#N/A</v>
      </c>
    </row>
    <row r="3009" spans="2:11" ht="15" customHeight="1">
      <c r="B3009" s="299"/>
      <c r="C3009" s="302" t="str">
        <f>IF(B3009&lt;&gt;"",VLOOKUP(B3009,#REF!,2,0),"")</f>
        <v/>
      </c>
      <c r="D3009" s="301" t="str">
        <f>IF(B3009&lt;&gt;"",VLOOKUP(B3009,#REF!,3,0),"")</f>
        <v/>
      </c>
      <c r="E3009" s="308"/>
      <c r="F3009" s="308" t="str">
        <f>IF(OR(B3009="",D3009=0),"",VLOOKUP(B3009,#REF!,4,0))</f>
        <v/>
      </c>
      <c r="G3009" s="308" t="str">
        <f>IF(OR(B3009="",D3009=0),"",VLOOKUP(B3009,#REF!,5,0))</f>
        <v/>
      </c>
      <c r="H3009" s="309" t="e">
        <f>#N/A</f>
        <v>#N/A</v>
      </c>
      <c r="I3009" s="486" t="e">
        <f>#N/A</f>
        <v>#N/A</v>
      </c>
      <c r="J3009" s="270" t="e">
        <f>#N/A</f>
        <v>#N/A</v>
      </c>
      <c r="K3009" s="470" t="e">
        <f>#N/A</f>
        <v>#N/A</v>
      </c>
    </row>
    <row r="3010" spans="2:11" ht="15" customHeight="1">
      <c r="B3010" s="299"/>
      <c r="C3010" s="302" t="str">
        <f>IF(B3010&lt;&gt;"",VLOOKUP(B3010,#REF!,2,0),"")</f>
        <v/>
      </c>
      <c r="D3010" s="301" t="str">
        <f>IF(B3010&lt;&gt;"",VLOOKUP(B3010,#REF!,3,0),"")</f>
        <v/>
      </c>
      <c r="E3010" s="308"/>
      <c r="F3010" s="308" t="str">
        <f>IF(OR(B3010="",D3010=0),"",VLOOKUP(B3010,#REF!,4,0))</f>
        <v/>
      </c>
      <c r="G3010" s="308" t="str">
        <f>IF(OR(B3010="",D3010=0),"",VLOOKUP(B3010,#REF!,5,0))</f>
        <v/>
      </c>
      <c r="H3010" s="309" t="e">
        <f>#N/A</f>
        <v>#N/A</v>
      </c>
      <c r="I3010" s="486" t="e">
        <f>#N/A</f>
        <v>#N/A</v>
      </c>
      <c r="J3010" s="270" t="e">
        <f>#N/A</f>
        <v>#N/A</v>
      </c>
      <c r="K3010" s="470" t="e">
        <f>#N/A</f>
        <v>#N/A</v>
      </c>
    </row>
    <row r="3011" spans="2:11" ht="15" customHeight="1">
      <c r="B3011" s="299"/>
      <c r="C3011" s="302" t="str">
        <f>IF(B3011&lt;&gt;"",VLOOKUP(B3011,#REF!,2,0),"")</f>
        <v/>
      </c>
      <c r="D3011" s="301" t="str">
        <f>IF(B3011&lt;&gt;"",VLOOKUP(B3011,#REF!,3,0),"")</f>
        <v/>
      </c>
      <c r="E3011" s="308"/>
      <c r="F3011" s="308" t="str">
        <f>IF(OR(B3011="",D3011=0),"",VLOOKUP(B3011,#REF!,4,0))</f>
        <v/>
      </c>
      <c r="G3011" s="308" t="str">
        <f>IF(OR(B3011="",D3011=0),"",VLOOKUP(B3011,#REF!,5,0))</f>
        <v/>
      </c>
      <c r="H3011" s="309" t="e">
        <f>#N/A</f>
        <v>#N/A</v>
      </c>
      <c r="I3011" s="486" t="e">
        <f>#N/A</f>
        <v>#N/A</v>
      </c>
      <c r="J3011" s="270" t="e">
        <f>#N/A</f>
        <v>#N/A</v>
      </c>
      <c r="K3011" s="470" t="e">
        <f>#N/A</f>
        <v>#N/A</v>
      </c>
    </row>
    <row r="3012" spans="2:11" ht="15" customHeight="1">
      <c r="B3012" s="299"/>
      <c r="C3012" s="302" t="str">
        <f>IF(B3012&lt;&gt;"",VLOOKUP(B3012,#REF!,2,0),"")</f>
        <v/>
      </c>
      <c r="D3012" s="301" t="str">
        <f>IF(B3012&lt;&gt;"",VLOOKUP(B3012,#REF!,3,0),"")</f>
        <v/>
      </c>
      <c r="E3012" s="308"/>
      <c r="F3012" s="308" t="str">
        <f>IF(OR(B3012="",D3012=0),"",VLOOKUP(B3012,#REF!,4,0))</f>
        <v/>
      </c>
      <c r="G3012" s="308" t="str">
        <f>IF(OR(B3012="",D3012=0),"",VLOOKUP(B3012,#REF!,5,0))</f>
        <v/>
      </c>
      <c r="H3012" s="309" t="e">
        <f>#N/A</f>
        <v>#N/A</v>
      </c>
      <c r="I3012" s="486" t="e">
        <f>#N/A</f>
        <v>#N/A</v>
      </c>
      <c r="J3012" s="270" t="e">
        <f>#N/A</f>
        <v>#N/A</v>
      </c>
      <c r="K3012" s="470" t="e">
        <f>#N/A</f>
        <v>#N/A</v>
      </c>
    </row>
    <row r="3013" spans="2:11" ht="15" customHeight="1">
      <c r="B3013" s="299"/>
      <c r="C3013" s="302" t="str">
        <f>IF(B3013&lt;&gt;"",VLOOKUP(B3013,#REF!,2,0),"")</f>
        <v/>
      </c>
      <c r="D3013" s="301" t="str">
        <f>IF(B3013&lt;&gt;"",VLOOKUP(B3013,#REF!,3,0),"")</f>
        <v/>
      </c>
      <c r="E3013" s="308"/>
      <c r="F3013" s="308" t="str">
        <f>IF(OR(B3013="",D3013=0),"",VLOOKUP(B3013,#REF!,4,0))</f>
        <v/>
      </c>
      <c r="G3013" s="308" t="str">
        <f>IF(OR(B3013="",D3013=0),"",VLOOKUP(B3013,#REF!,5,0))</f>
        <v/>
      </c>
      <c r="H3013" s="309" t="e">
        <f>#N/A</f>
        <v>#N/A</v>
      </c>
      <c r="I3013" s="486" t="e">
        <f>#N/A</f>
        <v>#N/A</v>
      </c>
      <c r="J3013" s="270" t="e">
        <f>#N/A</f>
        <v>#N/A</v>
      </c>
      <c r="K3013" s="470" t="e">
        <f>#N/A</f>
        <v>#N/A</v>
      </c>
    </row>
    <row r="3014" spans="2:11" ht="15" customHeight="1">
      <c r="B3014" s="299"/>
      <c r="C3014" s="302" t="str">
        <f>IF(B3014&lt;&gt;"",VLOOKUP(B3014,#REF!,2,0),"")</f>
        <v/>
      </c>
      <c r="D3014" s="301" t="str">
        <f>IF(B3014&lt;&gt;"",VLOOKUP(B3014,#REF!,3,0),"")</f>
        <v/>
      </c>
      <c r="E3014" s="308"/>
      <c r="F3014" s="308" t="str">
        <f>IF(OR(B3014="",D3014=0),"",VLOOKUP(B3014,#REF!,4,0))</f>
        <v/>
      </c>
      <c r="G3014" s="308" t="str">
        <f>IF(OR(B3014="",D3014=0),"",VLOOKUP(B3014,#REF!,5,0))</f>
        <v/>
      </c>
      <c r="H3014" s="309" t="e">
        <f>#N/A</f>
        <v>#N/A</v>
      </c>
      <c r="I3014" s="486" t="e">
        <f>#N/A</f>
        <v>#N/A</v>
      </c>
      <c r="J3014" s="270" t="e">
        <f>#N/A</f>
        <v>#N/A</v>
      </c>
      <c r="K3014" s="470" t="e">
        <f>#N/A</f>
        <v>#N/A</v>
      </c>
    </row>
    <row r="3015" spans="2:11" ht="15" customHeight="1">
      <c r="B3015" s="299"/>
      <c r="C3015" s="302" t="str">
        <f>IF(B3015&lt;&gt;"",VLOOKUP(B3015,#REF!,2,0),"")</f>
        <v/>
      </c>
      <c r="D3015" s="301" t="str">
        <f>IF(B3015&lt;&gt;"",VLOOKUP(B3015,#REF!,3,0),"")</f>
        <v/>
      </c>
      <c r="E3015" s="308"/>
      <c r="F3015" s="308" t="str">
        <f>IF(OR(B3015="",D3015=0),"",VLOOKUP(B3015,#REF!,4,0))</f>
        <v/>
      </c>
      <c r="G3015" s="308" t="str">
        <f>IF(OR(B3015="",D3015=0),"",VLOOKUP(B3015,#REF!,5,0))</f>
        <v/>
      </c>
      <c r="H3015" s="309" t="e">
        <f>#N/A</f>
        <v>#N/A</v>
      </c>
      <c r="I3015" s="486" t="e">
        <f>#N/A</f>
        <v>#N/A</v>
      </c>
      <c r="J3015" s="270" t="e">
        <f>#N/A</f>
        <v>#N/A</v>
      </c>
      <c r="K3015" s="470" t="e">
        <f>#N/A</f>
        <v>#N/A</v>
      </c>
    </row>
    <row r="3016" spans="2:11" ht="15" customHeight="1">
      <c r="B3016" s="299"/>
      <c r="C3016" s="302" t="str">
        <f>IF(B3016&lt;&gt;"",VLOOKUP(B3016,#REF!,2,0),"")</f>
        <v/>
      </c>
      <c r="D3016" s="301" t="str">
        <f>IF(B3016&lt;&gt;"",VLOOKUP(B3016,#REF!,3,0),"")</f>
        <v/>
      </c>
      <c r="E3016" s="308"/>
      <c r="F3016" s="308" t="str">
        <f>IF(OR(B3016="",D3016=0),"",VLOOKUP(B3016,#REF!,4,0))</f>
        <v/>
      </c>
      <c r="G3016" s="308" t="str">
        <f>IF(OR(B3016="",D3016=0),"",VLOOKUP(B3016,#REF!,5,0))</f>
        <v/>
      </c>
      <c r="H3016" s="309" t="e">
        <f>#N/A</f>
        <v>#N/A</v>
      </c>
      <c r="I3016" s="486" t="e">
        <f>#N/A</f>
        <v>#N/A</v>
      </c>
      <c r="J3016" s="270" t="e">
        <f>#N/A</f>
        <v>#N/A</v>
      </c>
      <c r="K3016" s="470" t="e">
        <f>#N/A</f>
        <v>#N/A</v>
      </c>
    </row>
    <row r="3017" spans="2:11" ht="15" customHeight="1">
      <c r="B3017" s="299"/>
      <c r="C3017" s="302" t="str">
        <f>IF(B3017&lt;&gt;"",VLOOKUP(B3017,#REF!,2,0),"")</f>
        <v/>
      </c>
      <c r="D3017" s="301" t="str">
        <f>IF(B3017&lt;&gt;"",VLOOKUP(B3017,#REF!,3,0),"")</f>
        <v/>
      </c>
      <c r="E3017" s="308"/>
      <c r="F3017" s="308" t="str">
        <f>IF(OR(B3017="",D3017=0),"",VLOOKUP(B3017,#REF!,4,0))</f>
        <v/>
      </c>
      <c r="G3017" s="308" t="str">
        <f>IF(OR(B3017="",D3017=0),"",VLOOKUP(B3017,#REF!,5,0))</f>
        <v/>
      </c>
      <c r="H3017" s="309" t="e">
        <f>#N/A</f>
        <v>#N/A</v>
      </c>
      <c r="I3017" s="486" t="e">
        <f>#N/A</f>
        <v>#N/A</v>
      </c>
      <c r="J3017" s="270" t="e">
        <f>#N/A</f>
        <v>#N/A</v>
      </c>
      <c r="K3017" s="470" t="e">
        <f>#N/A</f>
        <v>#N/A</v>
      </c>
    </row>
    <row r="3018" spans="2:11" ht="15" customHeight="1">
      <c r="B3018" s="299"/>
      <c r="C3018" s="302" t="str">
        <f>IF(B3018&lt;&gt;"",VLOOKUP(B3018,#REF!,2,0),"")</f>
        <v/>
      </c>
      <c r="D3018" s="301" t="str">
        <f>IF(B3018&lt;&gt;"",VLOOKUP(B3018,#REF!,3,0),"")</f>
        <v/>
      </c>
      <c r="E3018" s="308"/>
      <c r="F3018" s="308" t="str">
        <f>IF(OR(B3018="",D3018=0),"",VLOOKUP(B3018,#REF!,4,0))</f>
        <v/>
      </c>
      <c r="G3018" s="308" t="str">
        <f>IF(OR(B3018="",D3018=0),"",VLOOKUP(B3018,#REF!,5,0))</f>
        <v/>
      </c>
      <c r="H3018" s="309" t="e">
        <f>#N/A</f>
        <v>#N/A</v>
      </c>
      <c r="I3018" s="486" t="e">
        <f>#N/A</f>
        <v>#N/A</v>
      </c>
      <c r="J3018" s="270" t="e">
        <f>#N/A</f>
        <v>#N/A</v>
      </c>
      <c r="K3018" s="470" t="e">
        <f>#N/A</f>
        <v>#N/A</v>
      </c>
    </row>
    <row r="3019" spans="2:11" ht="15" customHeight="1">
      <c r="B3019" s="299"/>
      <c r="C3019" s="302" t="str">
        <f>IF(B3019&lt;&gt;"",VLOOKUP(B3019,#REF!,2,0),"")</f>
        <v/>
      </c>
      <c r="D3019" s="301" t="str">
        <f>IF(B3019&lt;&gt;"",VLOOKUP(B3019,#REF!,3,0),"")</f>
        <v/>
      </c>
      <c r="E3019" s="308"/>
      <c r="F3019" s="308" t="str">
        <f>IF(OR(B3019="",D3019=0),"",VLOOKUP(B3019,#REF!,4,0))</f>
        <v/>
      </c>
      <c r="G3019" s="308" t="str">
        <f>IF(OR(B3019="",D3019=0),"",VLOOKUP(B3019,#REF!,5,0))</f>
        <v/>
      </c>
      <c r="H3019" s="309" t="e">
        <f>#N/A</f>
        <v>#N/A</v>
      </c>
      <c r="I3019" s="486" t="e">
        <f>#N/A</f>
        <v>#N/A</v>
      </c>
      <c r="J3019" s="270" t="e">
        <f>#N/A</f>
        <v>#N/A</v>
      </c>
      <c r="K3019" s="470" t="e">
        <f>#N/A</f>
        <v>#N/A</v>
      </c>
    </row>
    <row r="3020" spans="2:11" ht="15" customHeight="1">
      <c r="B3020" s="299"/>
      <c r="C3020" s="302" t="str">
        <f>IF(B3020&lt;&gt;"",VLOOKUP(B3020,#REF!,2,0),"")</f>
        <v/>
      </c>
      <c r="D3020" s="301" t="str">
        <f>IF(B3020&lt;&gt;"",VLOOKUP(B3020,#REF!,3,0),"")</f>
        <v/>
      </c>
      <c r="E3020" s="308"/>
      <c r="F3020" s="308" t="str">
        <f>IF(OR(B3020="",D3020=0),"",VLOOKUP(B3020,#REF!,4,0))</f>
        <v/>
      </c>
      <c r="G3020" s="308" t="str">
        <f>IF(OR(B3020="",D3020=0),"",VLOOKUP(B3020,#REF!,5,0))</f>
        <v/>
      </c>
      <c r="H3020" s="309" t="e">
        <f>#N/A</f>
        <v>#N/A</v>
      </c>
      <c r="I3020" s="486" t="e">
        <f>#N/A</f>
        <v>#N/A</v>
      </c>
      <c r="J3020" s="270" t="e">
        <f>#N/A</f>
        <v>#N/A</v>
      </c>
      <c r="K3020" s="470" t="e">
        <f>#N/A</f>
        <v>#N/A</v>
      </c>
    </row>
    <row r="3021" spans="2:11" ht="15" customHeight="1">
      <c r="B3021" s="299"/>
      <c r="C3021" s="302" t="str">
        <f>IF(B3021&lt;&gt;"",VLOOKUP(B3021,#REF!,2,0),"")</f>
        <v/>
      </c>
      <c r="D3021" s="301" t="str">
        <f>IF(B3021&lt;&gt;"",VLOOKUP(B3021,#REF!,3,0),"")</f>
        <v/>
      </c>
      <c r="E3021" s="308"/>
      <c r="F3021" s="308" t="str">
        <f>IF(OR(B3021="",D3021=0),"",VLOOKUP(B3021,#REF!,4,0))</f>
        <v/>
      </c>
      <c r="G3021" s="308" t="str">
        <f>IF(OR(B3021="",D3021=0),"",VLOOKUP(B3021,#REF!,5,0))</f>
        <v/>
      </c>
      <c r="H3021" s="309" t="e">
        <f>#N/A</f>
        <v>#N/A</v>
      </c>
      <c r="I3021" s="486" t="e">
        <f>#N/A</f>
        <v>#N/A</v>
      </c>
      <c r="J3021" s="270" t="e">
        <f>#N/A</f>
        <v>#N/A</v>
      </c>
      <c r="K3021" s="470" t="e">
        <f>#N/A</f>
        <v>#N/A</v>
      </c>
    </row>
    <row r="3022" spans="2:11" ht="15" customHeight="1">
      <c r="B3022" s="299"/>
      <c r="C3022" s="302" t="str">
        <f>IF(B3022&lt;&gt;"",VLOOKUP(B3022,#REF!,2,0),"")</f>
        <v/>
      </c>
      <c r="D3022" s="301" t="str">
        <f>IF(B3022&lt;&gt;"",VLOOKUP(B3022,#REF!,3,0),"")</f>
        <v/>
      </c>
      <c r="E3022" s="308"/>
      <c r="F3022" s="308" t="str">
        <f>IF(OR(B3022="",D3022=0),"",VLOOKUP(B3022,#REF!,4,0))</f>
        <v/>
      </c>
      <c r="G3022" s="308" t="str">
        <f>IF(OR(B3022="",D3022=0),"",VLOOKUP(B3022,#REF!,5,0))</f>
        <v/>
      </c>
      <c r="H3022" s="309" t="e">
        <f>#N/A</f>
        <v>#N/A</v>
      </c>
      <c r="I3022" s="486" t="e">
        <f>#N/A</f>
        <v>#N/A</v>
      </c>
      <c r="J3022" s="270" t="e">
        <f>#N/A</f>
        <v>#N/A</v>
      </c>
      <c r="K3022" s="470" t="e">
        <f>#N/A</f>
        <v>#N/A</v>
      </c>
    </row>
    <row r="3023" spans="2:11" ht="15" customHeight="1">
      <c r="B3023" s="299"/>
      <c r="C3023" s="302" t="str">
        <f>IF(B3023&lt;&gt;"",VLOOKUP(B3023,#REF!,2,0),"")</f>
        <v/>
      </c>
      <c r="D3023" s="301" t="str">
        <f>IF(B3023&lt;&gt;"",VLOOKUP(B3023,#REF!,3,0),"")</f>
        <v/>
      </c>
      <c r="E3023" s="308"/>
      <c r="F3023" s="308" t="str">
        <f>IF(OR(B3023="",D3023=0),"",VLOOKUP(B3023,#REF!,4,0))</f>
        <v/>
      </c>
      <c r="G3023" s="308" t="str">
        <f>IF(OR(B3023="",D3023=0),"",VLOOKUP(B3023,#REF!,5,0))</f>
        <v/>
      </c>
      <c r="H3023" s="309" t="e">
        <f>#N/A</f>
        <v>#N/A</v>
      </c>
      <c r="I3023" s="486" t="e">
        <f>#N/A</f>
        <v>#N/A</v>
      </c>
      <c r="J3023" s="270" t="e">
        <f>#N/A</f>
        <v>#N/A</v>
      </c>
      <c r="K3023" s="470" t="e">
        <f>#N/A</f>
        <v>#N/A</v>
      </c>
    </row>
    <row r="3024" spans="2:11" ht="15" customHeight="1">
      <c r="B3024" s="299"/>
      <c r="C3024" s="302" t="str">
        <f>IF(B3024&lt;&gt;"",VLOOKUP(B3024,#REF!,2,0),"")</f>
        <v/>
      </c>
      <c r="D3024" s="301" t="str">
        <f>IF(B3024&lt;&gt;"",VLOOKUP(B3024,#REF!,3,0),"")</f>
        <v/>
      </c>
      <c r="E3024" s="308"/>
      <c r="F3024" s="308" t="str">
        <f>IF(OR(B3024="",D3024=0),"",VLOOKUP(B3024,#REF!,4,0))</f>
        <v/>
      </c>
      <c r="G3024" s="308" t="str">
        <f>IF(OR(B3024="",D3024=0),"",VLOOKUP(B3024,#REF!,5,0))</f>
        <v/>
      </c>
      <c r="H3024" s="309" t="e">
        <f>#N/A</f>
        <v>#N/A</v>
      </c>
      <c r="I3024" s="486" t="e">
        <f>#N/A</f>
        <v>#N/A</v>
      </c>
      <c r="J3024" s="270" t="e">
        <f>#N/A</f>
        <v>#N/A</v>
      </c>
      <c r="K3024" s="470" t="e">
        <f>#N/A</f>
        <v>#N/A</v>
      </c>
    </row>
    <row r="3025" spans="2:11" ht="15" customHeight="1">
      <c r="B3025" s="299"/>
      <c r="C3025" s="302" t="str">
        <f>IF(B3025&lt;&gt;"",VLOOKUP(B3025,#REF!,2,0),"")</f>
        <v/>
      </c>
      <c r="D3025" s="301" t="str">
        <f>IF(B3025&lt;&gt;"",VLOOKUP(B3025,#REF!,3,0),"")</f>
        <v/>
      </c>
      <c r="E3025" s="308"/>
      <c r="F3025" s="308" t="str">
        <f>IF(OR(B3025="",D3025=0),"",VLOOKUP(B3025,#REF!,4,0))</f>
        <v/>
      </c>
      <c r="G3025" s="308" t="str">
        <f>IF(OR(B3025="",D3025=0),"",VLOOKUP(B3025,#REF!,5,0))</f>
        <v/>
      </c>
      <c r="H3025" s="309" t="e">
        <f>#N/A</f>
        <v>#N/A</v>
      </c>
      <c r="I3025" s="486" t="e">
        <f>#N/A</f>
        <v>#N/A</v>
      </c>
      <c r="J3025" s="270" t="e">
        <f>#N/A</f>
        <v>#N/A</v>
      </c>
      <c r="K3025" s="470" t="e">
        <f>#N/A</f>
        <v>#N/A</v>
      </c>
    </row>
    <row r="3026" spans="2:11" ht="15" customHeight="1">
      <c r="B3026" s="299"/>
      <c r="C3026" s="302" t="str">
        <f>IF(B3026&lt;&gt;"",VLOOKUP(B3026,#REF!,2,0),"")</f>
        <v/>
      </c>
      <c r="D3026" s="301" t="str">
        <f>IF(B3026&lt;&gt;"",VLOOKUP(B3026,#REF!,3,0),"")</f>
        <v/>
      </c>
      <c r="E3026" s="308"/>
      <c r="F3026" s="308" t="str">
        <f>IF(OR(B3026="",D3026=0),"",VLOOKUP(B3026,#REF!,4,0))</f>
        <v/>
      </c>
      <c r="G3026" s="308" t="str">
        <f>IF(OR(B3026="",D3026=0),"",VLOOKUP(B3026,#REF!,5,0))</f>
        <v/>
      </c>
      <c r="H3026" s="309" t="e">
        <f>#N/A</f>
        <v>#N/A</v>
      </c>
      <c r="I3026" s="486" t="e">
        <f>#N/A</f>
        <v>#N/A</v>
      </c>
      <c r="J3026" s="270" t="e">
        <f>#N/A</f>
        <v>#N/A</v>
      </c>
      <c r="K3026" s="470" t="e">
        <f>#N/A</f>
        <v>#N/A</v>
      </c>
    </row>
    <row r="3027" spans="2:11" ht="15" customHeight="1">
      <c r="B3027" s="299"/>
      <c r="C3027" s="302" t="str">
        <f>IF(B3027&lt;&gt;"",VLOOKUP(B3027,#REF!,2,0),"")</f>
        <v/>
      </c>
      <c r="D3027" s="301" t="str">
        <f>IF(B3027&lt;&gt;"",VLOOKUP(B3027,#REF!,3,0),"")</f>
        <v/>
      </c>
      <c r="E3027" s="308"/>
      <c r="F3027" s="308" t="str">
        <f>IF(OR(B3027="",D3027=0),"",VLOOKUP(B3027,#REF!,4,0))</f>
        <v/>
      </c>
      <c r="G3027" s="308" t="str">
        <f>IF(OR(B3027="",D3027=0),"",VLOOKUP(B3027,#REF!,5,0))</f>
        <v/>
      </c>
      <c r="H3027" s="309" t="e">
        <f>#N/A</f>
        <v>#N/A</v>
      </c>
      <c r="I3027" s="486" t="e">
        <f>#N/A</f>
        <v>#N/A</v>
      </c>
      <c r="J3027" s="270" t="e">
        <f>#N/A</f>
        <v>#N/A</v>
      </c>
      <c r="K3027" s="470" t="e">
        <f>#N/A</f>
        <v>#N/A</v>
      </c>
    </row>
    <row r="3028" spans="2:11" ht="15" customHeight="1">
      <c r="B3028" s="299"/>
      <c r="C3028" s="302" t="str">
        <f>IF(B3028&lt;&gt;"",VLOOKUP(B3028,#REF!,2,0),"")</f>
        <v/>
      </c>
      <c r="D3028" s="301" t="str">
        <f>IF(B3028&lt;&gt;"",VLOOKUP(B3028,#REF!,3,0),"")</f>
        <v/>
      </c>
      <c r="E3028" s="308"/>
      <c r="F3028" s="308" t="str">
        <f>IF(OR(B3028="",D3028=0),"",VLOOKUP(B3028,#REF!,4,0))</f>
        <v/>
      </c>
      <c r="G3028" s="308" t="str">
        <f>IF(OR(B3028="",D3028=0),"",VLOOKUP(B3028,#REF!,5,0))</f>
        <v/>
      </c>
      <c r="H3028" s="309" t="e">
        <f>#N/A</f>
        <v>#N/A</v>
      </c>
      <c r="I3028" s="486" t="e">
        <f>#N/A</f>
        <v>#N/A</v>
      </c>
      <c r="J3028" s="270" t="e">
        <f>#N/A</f>
        <v>#N/A</v>
      </c>
      <c r="K3028" s="470" t="e">
        <f>#N/A</f>
        <v>#N/A</v>
      </c>
    </row>
    <row r="3029" spans="2:11" ht="15" customHeight="1">
      <c r="B3029" s="299"/>
      <c r="C3029" s="302" t="str">
        <f>IF(B3029&lt;&gt;"",VLOOKUP(B3029,#REF!,2,0),"")</f>
        <v/>
      </c>
      <c r="D3029" s="301" t="str">
        <f>IF(B3029&lt;&gt;"",VLOOKUP(B3029,#REF!,3,0),"")</f>
        <v/>
      </c>
      <c r="E3029" s="308"/>
      <c r="F3029" s="308" t="str">
        <f>IF(OR(B3029="",D3029=0),"",VLOOKUP(B3029,#REF!,4,0))</f>
        <v/>
      </c>
      <c r="G3029" s="308" t="str">
        <f>IF(OR(B3029="",D3029=0),"",VLOOKUP(B3029,#REF!,5,0))</f>
        <v/>
      </c>
      <c r="H3029" s="309" t="e">
        <f>#N/A</f>
        <v>#N/A</v>
      </c>
      <c r="I3029" s="486" t="e">
        <f>#N/A</f>
        <v>#N/A</v>
      </c>
      <c r="J3029" s="270" t="e">
        <f>#N/A</f>
        <v>#N/A</v>
      </c>
      <c r="K3029" s="470" t="e">
        <f>#N/A</f>
        <v>#N/A</v>
      </c>
    </row>
    <row r="3030" spans="2:11" ht="15" customHeight="1">
      <c r="B3030" s="299"/>
      <c r="C3030" s="302" t="str">
        <f>IF(B3030&lt;&gt;"",VLOOKUP(B3030,#REF!,2,0),"")</f>
        <v/>
      </c>
      <c r="D3030" s="301" t="str">
        <f>IF(B3030&lt;&gt;"",VLOOKUP(B3030,#REF!,3,0),"")</f>
        <v/>
      </c>
      <c r="E3030" s="308"/>
      <c r="F3030" s="308" t="str">
        <f>IF(OR(B3030="",D3030=0),"",VLOOKUP(B3030,#REF!,4,0))</f>
        <v/>
      </c>
      <c r="G3030" s="308" t="str">
        <f>IF(OR(B3030="",D3030=0),"",VLOOKUP(B3030,#REF!,5,0))</f>
        <v/>
      </c>
      <c r="H3030" s="309" t="e">
        <f>#N/A</f>
        <v>#N/A</v>
      </c>
      <c r="I3030" s="486" t="e">
        <f>#N/A</f>
        <v>#N/A</v>
      </c>
      <c r="J3030" s="270" t="e">
        <f>#N/A</f>
        <v>#N/A</v>
      </c>
      <c r="K3030" s="470" t="e">
        <f>#N/A</f>
        <v>#N/A</v>
      </c>
    </row>
    <row r="3031" spans="2:11" ht="15" customHeight="1">
      <c r="B3031" s="299"/>
      <c r="C3031" s="302" t="str">
        <f>IF(B3031&lt;&gt;"",VLOOKUP(B3031,#REF!,2,0),"")</f>
        <v/>
      </c>
      <c r="D3031" s="301" t="str">
        <f>IF(B3031&lt;&gt;"",VLOOKUP(B3031,#REF!,3,0),"")</f>
        <v/>
      </c>
      <c r="E3031" s="308"/>
      <c r="F3031" s="308" t="str">
        <f>IF(OR(B3031="",D3031=0),"",VLOOKUP(B3031,#REF!,4,0))</f>
        <v/>
      </c>
      <c r="G3031" s="308" t="str">
        <f>IF(OR(B3031="",D3031=0),"",VLOOKUP(B3031,#REF!,5,0))</f>
        <v/>
      </c>
      <c r="H3031" s="309" t="e">
        <f>#N/A</f>
        <v>#N/A</v>
      </c>
      <c r="I3031" s="486" t="e">
        <f>#N/A</f>
        <v>#N/A</v>
      </c>
      <c r="J3031" s="270" t="e">
        <f>#N/A</f>
        <v>#N/A</v>
      </c>
      <c r="K3031" s="470" t="e">
        <f>#N/A</f>
        <v>#N/A</v>
      </c>
    </row>
    <row r="3032" spans="2:11" ht="15" customHeight="1">
      <c r="B3032" s="299"/>
      <c r="C3032" s="302" t="str">
        <f>IF(B3032&lt;&gt;"",VLOOKUP(B3032,#REF!,2,0),"")</f>
        <v/>
      </c>
      <c r="D3032" s="301" t="str">
        <f>IF(B3032&lt;&gt;"",VLOOKUP(B3032,#REF!,3,0),"")</f>
        <v/>
      </c>
      <c r="E3032" s="308"/>
      <c r="F3032" s="308" t="str">
        <f>IF(OR(B3032="",D3032=0),"",VLOOKUP(B3032,#REF!,4,0))</f>
        <v/>
      </c>
      <c r="G3032" s="308" t="str">
        <f>IF(OR(B3032="",D3032=0),"",VLOOKUP(B3032,#REF!,5,0))</f>
        <v/>
      </c>
      <c r="H3032" s="309" t="e">
        <f>#N/A</f>
        <v>#N/A</v>
      </c>
      <c r="I3032" s="486" t="e">
        <f>#N/A</f>
        <v>#N/A</v>
      </c>
      <c r="J3032" s="270" t="e">
        <f>#N/A</f>
        <v>#N/A</v>
      </c>
      <c r="K3032" s="470" t="e">
        <f>#N/A</f>
        <v>#N/A</v>
      </c>
    </row>
    <row r="3033" spans="2:11" ht="15" customHeight="1">
      <c r="B3033" s="299"/>
      <c r="C3033" s="302" t="str">
        <f>IF(B3033&lt;&gt;"",VLOOKUP(B3033,#REF!,2,0),"")</f>
        <v/>
      </c>
      <c r="D3033" s="301" t="str">
        <f>IF(B3033&lt;&gt;"",VLOOKUP(B3033,#REF!,3,0),"")</f>
        <v/>
      </c>
      <c r="E3033" s="308"/>
      <c r="F3033" s="308" t="str">
        <f>IF(OR(B3033="",D3033=0),"",VLOOKUP(B3033,#REF!,4,0))</f>
        <v/>
      </c>
      <c r="G3033" s="308" t="str">
        <f>IF(OR(B3033="",D3033=0),"",VLOOKUP(B3033,#REF!,5,0))</f>
        <v/>
      </c>
      <c r="H3033" s="309" t="e">
        <f>#N/A</f>
        <v>#N/A</v>
      </c>
      <c r="I3033" s="486" t="e">
        <f>#N/A</f>
        <v>#N/A</v>
      </c>
      <c r="J3033" s="270" t="e">
        <f>#N/A</f>
        <v>#N/A</v>
      </c>
      <c r="K3033" s="470" t="e">
        <f>#N/A</f>
        <v>#N/A</v>
      </c>
    </row>
    <row r="3034" spans="2:11" ht="15" customHeight="1">
      <c r="B3034" s="299"/>
      <c r="C3034" s="302" t="str">
        <f>IF(B3034&lt;&gt;"",VLOOKUP(B3034,#REF!,2,0),"")</f>
        <v/>
      </c>
      <c r="D3034" s="301" t="str">
        <f>IF(B3034&lt;&gt;"",VLOOKUP(B3034,#REF!,3,0),"")</f>
        <v/>
      </c>
      <c r="E3034" s="308"/>
      <c r="F3034" s="308" t="str">
        <f>IF(OR(B3034="",D3034=0),"",VLOOKUP(B3034,#REF!,4,0))</f>
        <v/>
      </c>
      <c r="G3034" s="308" t="str">
        <f>IF(OR(B3034="",D3034=0),"",VLOOKUP(B3034,#REF!,5,0))</f>
        <v/>
      </c>
      <c r="H3034" s="309" t="e">
        <f>#N/A</f>
        <v>#N/A</v>
      </c>
      <c r="I3034" s="486" t="e">
        <f>#N/A</f>
        <v>#N/A</v>
      </c>
      <c r="J3034" s="270" t="e">
        <f>#N/A</f>
        <v>#N/A</v>
      </c>
      <c r="K3034" s="470" t="e">
        <f>#N/A</f>
        <v>#N/A</v>
      </c>
    </row>
    <row r="3035" spans="2:11" ht="15" customHeight="1">
      <c r="B3035" s="299"/>
      <c r="C3035" s="302" t="str">
        <f>IF(B3035&lt;&gt;"",VLOOKUP(B3035,#REF!,2,0),"")</f>
        <v/>
      </c>
      <c r="D3035" s="301" t="str">
        <f>IF(B3035&lt;&gt;"",VLOOKUP(B3035,#REF!,3,0),"")</f>
        <v/>
      </c>
      <c r="E3035" s="308"/>
      <c r="F3035" s="308" t="str">
        <f>IF(OR(B3035="",D3035=0),"",VLOOKUP(B3035,#REF!,4,0))</f>
        <v/>
      </c>
      <c r="G3035" s="308" t="str">
        <f>IF(OR(B3035="",D3035=0),"",VLOOKUP(B3035,#REF!,5,0))</f>
        <v/>
      </c>
      <c r="H3035" s="309" t="e">
        <f>#N/A</f>
        <v>#N/A</v>
      </c>
      <c r="I3035" s="486" t="e">
        <f>#N/A</f>
        <v>#N/A</v>
      </c>
      <c r="J3035" s="270" t="e">
        <f>#N/A</f>
        <v>#N/A</v>
      </c>
      <c r="K3035" s="470" t="e">
        <f>#N/A</f>
        <v>#N/A</v>
      </c>
    </row>
    <row r="3036" spans="2:11" ht="15" customHeight="1">
      <c r="B3036" s="299"/>
      <c r="C3036" s="302" t="str">
        <f>IF(B3036&lt;&gt;"",VLOOKUP(B3036,#REF!,2,0),"")</f>
        <v/>
      </c>
      <c r="D3036" s="301" t="str">
        <f>IF(B3036&lt;&gt;"",VLOOKUP(B3036,#REF!,3,0),"")</f>
        <v/>
      </c>
      <c r="E3036" s="308"/>
      <c r="F3036" s="308" t="str">
        <f>IF(OR(B3036="",D3036=0),"",VLOOKUP(B3036,#REF!,4,0))</f>
        <v/>
      </c>
      <c r="G3036" s="308" t="str">
        <f>IF(OR(B3036="",D3036=0),"",VLOOKUP(B3036,#REF!,5,0))</f>
        <v/>
      </c>
      <c r="H3036" s="309" t="e">
        <f>#N/A</f>
        <v>#N/A</v>
      </c>
      <c r="I3036" s="486" t="e">
        <f>#N/A</f>
        <v>#N/A</v>
      </c>
      <c r="J3036" s="270" t="e">
        <f>#N/A</f>
        <v>#N/A</v>
      </c>
      <c r="K3036" s="470" t="e">
        <f>#N/A</f>
        <v>#N/A</v>
      </c>
    </row>
    <row r="3037" spans="2:11" ht="15" customHeight="1">
      <c r="B3037" s="299"/>
      <c r="C3037" s="302" t="str">
        <f>IF(B3037&lt;&gt;"",VLOOKUP(B3037,#REF!,2,0),"")</f>
        <v/>
      </c>
      <c r="D3037" s="301" t="str">
        <f>IF(B3037&lt;&gt;"",VLOOKUP(B3037,#REF!,3,0),"")</f>
        <v/>
      </c>
      <c r="E3037" s="308"/>
      <c r="F3037" s="308" t="str">
        <f>IF(OR(B3037="",D3037=0),"",VLOOKUP(B3037,#REF!,4,0))</f>
        <v/>
      </c>
      <c r="G3037" s="308" t="str">
        <f>IF(OR(B3037="",D3037=0),"",VLOOKUP(B3037,#REF!,5,0))</f>
        <v/>
      </c>
      <c r="H3037" s="309" t="e">
        <f>#N/A</f>
        <v>#N/A</v>
      </c>
      <c r="I3037" s="486" t="e">
        <f>#N/A</f>
        <v>#N/A</v>
      </c>
      <c r="J3037" s="270" t="e">
        <f>#N/A</f>
        <v>#N/A</v>
      </c>
      <c r="K3037" s="470" t="e">
        <f>#N/A</f>
        <v>#N/A</v>
      </c>
    </row>
    <row r="3038" spans="2:11" ht="15" customHeight="1">
      <c r="B3038" s="299"/>
      <c r="C3038" s="302" t="str">
        <f>IF(B3038&lt;&gt;"",VLOOKUP(B3038,#REF!,2,0),"")</f>
        <v/>
      </c>
      <c r="D3038" s="301" t="str">
        <f>IF(B3038&lt;&gt;"",VLOOKUP(B3038,#REF!,3,0),"")</f>
        <v/>
      </c>
      <c r="E3038" s="308"/>
      <c r="F3038" s="308" t="str">
        <f>IF(OR(B3038="",D3038=0),"",VLOOKUP(B3038,#REF!,4,0))</f>
        <v/>
      </c>
      <c r="G3038" s="308" t="str">
        <f>IF(OR(B3038="",D3038=0),"",VLOOKUP(B3038,#REF!,5,0))</f>
        <v/>
      </c>
      <c r="H3038" s="309" t="e">
        <f>#N/A</f>
        <v>#N/A</v>
      </c>
      <c r="I3038" s="486" t="e">
        <f>#N/A</f>
        <v>#N/A</v>
      </c>
      <c r="J3038" s="270" t="e">
        <f>#N/A</f>
        <v>#N/A</v>
      </c>
      <c r="K3038" s="470" t="e">
        <f>#N/A</f>
        <v>#N/A</v>
      </c>
    </row>
    <row r="3039" spans="2:11" ht="15" customHeight="1">
      <c r="B3039" s="299"/>
      <c r="C3039" s="302" t="str">
        <f>IF(B3039&lt;&gt;"",VLOOKUP(B3039,#REF!,2,0),"")</f>
        <v/>
      </c>
      <c r="D3039" s="301" t="str">
        <f>IF(B3039&lt;&gt;"",VLOOKUP(B3039,#REF!,3,0),"")</f>
        <v/>
      </c>
      <c r="E3039" s="308"/>
      <c r="F3039" s="308" t="str">
        <f>IF(OR(B3039="",D3039=0),"",VLOOKUP(B3039,#REF!,4,0))</f>
        <v/>
      </c>
      <c r="G3039" s="308" t="str">
        <f>IF(OR(B3039="",D3039=0),"",VLOOKUP(B3039,#REF!,5,0))</f>
        <v/>
      </c>
      <c r="H3039" s="309" t="e">
        <f>#N/A</f>
        <v>#N/A</v>
      </c>
      <c r="I3039" s="486" t="e">
        <f>#N/A</f>
        <v>#N/A</v>
      </c>
      <c r="J3039" s="270" t="e">
        <f>#N/A</f>
        <v>#N/A</v>
      </c>
      <c r="K3039" s="470" t="e">
        <f>#N/A</f>
        <v>#N/A</v>
      </c>
    </row>
    <row r="3040" spans="2:11" ht="15" customHeight="1">
      <c r="B3040" s="299"/>
      <c r="C3040" s="302" t="str">
        <f>IF(B3040&lt;&gt;"",VLOOKUP(B3040,#REF!,2,0),"")</f>
        <v/>
      </c>
      <c r="D3040" s="301" t="str">
        <f>IF(B3040&lt;&gt;"",VLOOKUP(B3040,#REF!,3,0),"")</f>
        <v/>
      </c>
      <c r="E3040" s="308"/>
      <c r="F3040" s="308" t="str">
        <f>IF(OR(B3040="",D3040=0),"",VLOOKUP(B3040,#REF!,4,0))</f>
        <v/>
      </c>
      <c r="G3040" s="308" t="str">
        <f>IF(OR(B3040="",D3040=0),"",VLOOKUP(B3040,#REF!,5,0))</f>
        <v/>
      </c>
      <c r="H3040" s="309" t="e">
        <f>#N/A</f>
        <v>#N/A</v>
      </c>
      <c r="I3040" s="486" t="e">
        <f>#N/A</f>
        <v>#N/A</v>
      </c>
      <c r="J3040" s="270" t="e">
        <f>#N/A</f>
        <v>#N/A</v>
      </c>
      <c r="K3040" s="470" t="e">
        <f>#N/A</f>
        <v>#N/A</v>
      </c>
    </row>
    <row r="3041" spans="2:11" ht="15" customHeight="1">
      <c r="B3041" s="299"/>
      <c r="C3041" s="302" t="str">
        <f>IF(B3041&lt;&gt;"",VLOOKUP(B3041,#REF!,2,0),"")</f>
        <v/>
      </c>
      <c r="D3041" s="301" t="str">
        <f>IF(B3041&lt;&gt;"",VLOOKUP(B3041,#REF!,3,0),"")</f>
        <v/>
      </c>
      <c r="E3041" s="308"/>
      <c r="F3041" s="308" t="str">
        <f>IF(OR(B3041="",D3041=0),"",VLOOKUP(B3041,#REF!,4,0))</f>
        <v/>
      </c>
      <c r="G3041" s="308" t="str">
        <f>IF(OR(B3041="",D3041=0),"",VLOOKUP(B3041,#REF!,5,0))</f>
        <v/>
      </c>
      <c r="H3041" s="309" t="e">
        <f>#N/A</f>
        <v>#N/A</v>
      </c>
      <c r="I3041" s="486" t="e">
        <f>#N/A</f>
        <v>#N/A</v>
      </c>
      <c r="J3041" s="270" t="e">
        <f>#N/A</f>
        <v>#N/A</v>
      </c>
      <c r="K3041" s="470" t="e">
        <f>#N/A</f>
        <v>#N/A</v>
      </c>
    </row>
    <row r="3042" spans="2:11" ht="15" customHeight="1">
      <c r="B3042" s="299"/>
      <c r="C3042" s="302" t="str">
        <f>IF(B3042&lt;&gt;"",VLOOKUP(B3042,#REF!,2,0),"")</f>
        <v/>
      </c>
      <c r="D3042" s="301" t="str">
        <f>IF(B3042&lt;&gt;"",VLOOKUP(B3042,#REF!,3,0),"")</f>
        <v/>
      </c>
      <c r="E3042" s="308"/>
      <c r="F3042" s="308" t="str">
        <f>IF(OR(B3042="",D3042=0),"",VLOOKUP(B3042,#REF!,4,0))</f>
        <v/>
      </c>
      <c r="G3042" s="308" t="str">
        <f>IF(OR(B3042="",D3042=0),"",VLOOKUP(B3042,#REF!,5,0))</f>
        <v/>
      </c>
      <c r="H3042" s="309" t="e">
        <f>#N/A</f>
        <v>#N/A</v>
      </c>
      <c r="I3042" s="486" t="e">
        <f>#N/A</f>
        <v>#N/A</v>
      </c>
      <c r="J3042" s="270" t="e">
        <f>#N/A</f>
        <v>#N/A</v>
      </c>
      <c r="K3042" s="470" t="e">
        <f>#N/A</f>
        <v>#N/A</v>
      </c>
    </row>
    <row r="3043" spans="2:11" ht="15" customHeight="1">
      <c r="B3043" s="299"/>
      <c r="C3043" s="302" t="str">
        <f>IF(B3043&lt;&gt;"",VLOOKUP(B3043,#REF!,2,0),"")</f>
        <v/>
      </c>
      <c r="D3043" s="301" t="str">
        <f>IF(B3043&lt;&gt;"",VLOOKUP(B3043,#REF!,3,0),"")</f>
        <v/>
      </c>
      <c r="E3043" s="308"/>
      <c r="F3043" s="308" t="str">
        <f>IF(OR(B3043="",D3043=0),"",VLOOKUP(B3043,#REF!,4,0))</f>
        <v/>
      </c>
      <c r="G3043" s="308" t="str">
        <f>IF(OR(B3043="",D3043=0),"",VLOOKUP(B3043,#REF!,5,0))</f>
        <v/>
      </c>
      <c r="H3043" s="309" t="e">
        <f>#N/A</f>
        <v>#N/A</v>
      </c>
      <c r="I3043" s="486" t="e">
        <f>#N/A</f>
        <v>#N/A</v>
      </c>
      <c r="J3043" s="270" t="e">
        <f>#N/A</f>
        <v>#N/A</v>
      </c>
      <c r="K3043" s="470" t="e">
        <f>#N/A</f>
        <v>#N/A</v>
      </c>
    </row>
    <row r="3044" spans="2:11" ht="15" customHeight="1">
      <c r="B3044" s="299"/>
      <c r="C3044" s="302" t="str">
        <f>IF(B3044&lt;&gt;"",VLOOKUP(B3044,#REF!,2,0),"")</f>
        <v/>
      </c>
      <c r="D3044" s="301" t="str">
        <f>IF(B3044&lt;&gt;"",VLOOKUP(B3044,#REF!,3,0),"")</f>
        <v/>
      </c>
      <c r="E3044" s="308"/>
      <c r="F3044" s="308" t="str">
        <f>IF(OR(B3044="",D3044=0),"",VLOOKUP(B3044,#REF!,4,0))</f>
        <v/>
      </c>
      <c r="G3044" s="308" t="str">
        <f>IF(OR(B3044="",D3044=0),"",VLOOKUP(B3044,#REF!,5,0))</f>
        <v/>
      </c>
      <c r="H3044" s="309" t="e">
        <f>#N/A</f>
        <v>#N/A</v>
      </c>
      <c r="I3044" s="486" t="e">
        <f>#N/A</f>
        <v>#N/A</v>
      </c>
      <c r="J3044" s="270" t="e">
        <f>#N/A</f>
        <v>#N/A</v>
      </c>
      <c r="K3044" s="470" t="e">
        <f>#N/A</f>
        <v>#N/A</v>
      </c>
    </row>
    <row r="3045" spans="2:11" ht="15" customHeight="1">
      <c r="B3045" s="299"/>
      <c r="C3045" s="302" t="str">
        <f>IF(B3045&lt;&gt;"",VLOOKUP(B3045,#REF!,2,0),"")</f>
        <v/>
      </c>
      <c r="D3045" s="301" t="str">
        <f>IF(B3045&lt;&gt;"",VLOOKUP(B3045,#REF!,3,0),"")</f>
        <v/>
      </c>
      <c r="E3045" s="308"/>
      <c r="F3045" s="308" t="str">
        <f>IF(OR(B3045="",D3045=0),"",VLOOKUP(B3045,#REF!,4,0))</f>
        <v/>
      </c>
      <c r="G3045" s="308" t="str">
        <f>IF(OR(B3045="",D3045=0),"",VLOOKUP(B3045,#REF!,5,0))</f>
        <v/>
      </c>
      <c r="H3045" s="309" t="e">
        <f>#N/A</f>
        <v>#N/A</v>
      </c>
      <c r="I3045" s="486" t="e">
        <f>#N/A</f>
        <v>#N/A</v>
      </c>
      <c r="J3045" s="270" t="e">
        <f>#N/A</f>
        <v>#N/A</v>
      </c>
      <c r="K3045" s="470" t="e">
        <f>#N/A</f>
        <v>#N/A</v>
      </c>
    </row>
    <row r="3046" spans="2:11" ht="15" customHeight="1">
      <c r="B3046" s="299"/>
      <c r="C3046" s="302" t="str">
        <f>IF(B3046&lt;&gt;"",VLOOKUP(B3046,#REF!,2,0),"")</f>
        <v/>
      </c>
      <c r="D3046" s="301" t="str">
        <f>IF(B3046&lt;&gt;"",VLOOKUP(B3046,#REF!,3,0),"")</f>
        <v/>
      </c>
      <c r="E3046" s="308"/>
      <c r="F3046" s="308" t="str">
        <f>IF(OR(B3046="",D3046=0),"",VLOOKUP(B3046,#REF!,4,0))</f>
        <v/>
      </c>
      <c r="G3046" s="308" t="str">
        <f>IF(OR(B3046="",D3046=0),"",VLOOKUP(B3046,#REF!,5,0))</f>
        <v/>
      </c>
      <c r="H3046" s="309" t="e">
        <f>#N/A</f>
        <v>#N/A</v>
      </c>
      <c r="I3046" s="486" t="e">
        <f>#N/A</f>
        <v>#N/A</v>
      </c>
      <c r="J3046" s="270" t="e">
        <f>#N/A</f>
        <v>#N/A</v>
      </c>
      <c r="K3046" s="470" t="e">
        <f>#N/A</f>
        <v>#N/A</v>
      </c>
    </row>
    <row r="3047" spans="2:11" ht="15" customHeight="1">
      <c r="B3047" s="299"/>
      <c r="C3047" s="302" t="str">
        <f>IF(B3047&lt;&gt;"",VLOOKUP(B3047,#REF!,2,0),"")</f>
        <v/>
      </c>
      <c r="D3047" s="301" t="str">
        <f>IF(B3047&lt;&gt;"",VLOOKUP(B3047,#REF!,3,0),"")</f>
        <v/>
      </c>
      <c r="E3047" s="308"/>
      <c r="F3047" s="308" t="str">
        <f>IF(OR(B3047="",D3047=0),"",VLOOKUP(B3047,#REF!,4,0))</f>
        <v/>
      </c>
      <c r="G3047" s="308" t="str">
        <f>IF(OR(B3047="",D3047=0),"",VLOOKUP(B3047,#REF!,5,0))</f>
        <v/>
      </c>
      <c r="H3047" s="309" t="e">
        <f>#N/A</f>
        <v>#N/A</v>
      </c>
      <c r="I3047" s="486" t="e">
        <f>#N/A</f>
        <v>#N/A</v>
      </c>
      <c r="J3047" s="270" t="e">
        <f>#N/A</f>
        <v>#N/A</v>
      </c>
      <c r="K3047" s="470" t="e">
        <f>#N/A</f>
        <v>#N/A</v>
      </c>
    </row>
    <row r="3048" spans="2:11" ht="15" customHeight="1">
      <c r="B3048" s="299"/>
      <c r="C3048" s="302" t="str">
        <f>IF(B3048&lt;&gt;"",VLOOKUP(B3048,#REF!,2,0),"")</f>
        <v/>
      </c>
      <c r="D3048" s="301" t="str">
        <f>IF(B3048&lt;&gt;"",VLOOKUP(B3048,#REF!,3,0),"")</f>
        <v/>
      </c>
      <c r="E3048" s="308"/>
      <c r="F3048" s="308" t="str">
        <f>IF(OR(B3048="",D3048=0),"",VLOOKUP(B3048,#REF!,4,0))</f>
        <v/>
      </c>
      <c r="G3048" s="308" t="str">
        <f>IF(OR(B3048="",D3048=0),"",VLOOKUP(B3048,#REF!,5,0))</f>
        <v/>
      </c>
      <c r="H3048" s="309" t="e">
        <f>#N/A</f>
        <v>#N/A</v>
      </c>
      <c r="I3048" s="486" t="e">
        <f>#N/A</f>
        <v>#N/A</v>
      </c>
      <c r="J3048" s="270" t="e">
        <f>#N/A</f>
        <v>#N/A</v>
      </c>
      <c r="K3048" s="470" t="e">
        <f>#N/A</f>
        <v>#N/A</v>
      </c>
    </row>
    <row r="3049" spans="2:11" ht="15" customHeight="1">
      <c r="B3049" s="299"/>
      <c r="C3049" s="302" t="str">
        <f>IF(B3049&lt;&gt;"",VLOOKUP(B3049,#REF!,2,0),"")</f>
        <v/>
      </c>
      <c r="D3049" s="301" t="str">
        <f>IF(B3049&lt;&gt;"",VLOOKUP(B3049,#REF!,3,0),"")</f>
        <v/>
      </c>
      <c r="E3049" s="308"/>
      <c r="F3049" s="308" t="str">
        <f>IF(OR(B3049="",D3049=0),"",VLOOKUP(B3049,#REF!,4,0))</f>
        <v/>
      </c>
      <c r="G3049" s="308" t="str">
        <f>IF(OR(B3049="",D3049=0),"",VLOOKUP(B3049,#REF!,5,0))</f>
        <v/>
      </c>
      <c r="H3049" s="309" t="e">
        <f>#N/A</f>
        <v>#N/A</v>
      </c>
      <c r="I3049" s="486" t="e">
        <f>#N/A</f>
        <v>#N/A</v>
      </c>
      <c r="J3049" s="270" t="e">
        <f>#N/A</f>
        <v>#N/A</v>
      </c>
      <c r="K3049" s="470" t="e">
        <f>#N/A</f>
        <v>#N/A</v>
      </c>
    </row>
    <row r="3050" spans="2:11" ht="15" customHeight="1">
      <c r="B3050" s="299"/>
      <c r="C3050" s="302" t="str">
        <f>IF(B3050&lt;&gt;"",VLOOKUP(B3050,#REF!,2,0),"")</f>
        <v/>
      </c>
      <c r="D3050" s="301" t="str">
        <f>IF(B3050&lt;&gt;"",VLOOKUP(B3050,#REF!,3,0),"")</f>
        <v/>
      </c>
      <c r="E3050" s="308"/>
      <c r="F3050" s="308" t="str">
        <f>IF(OR(B3050="",D3050=0),"",VLOOKUP(B3050,#REF!,4,0))</f>
        <v/>
      </c>
      <c r="G3050" s="308" t="str">
        <f>IF(OR(B3050="",D3050=0),"",VLOOKUP(B3050,#REF!,5,0))</f>
        <v/>
      </c>
      <c r="H3050" s="309" t="e">
        <f>#N/A</f>
        <v>#N/A</v>
      </c>
      <c r="I3050" s="486" t="e">
        <f>#N/A</f>
        <v>#N/A</v>
      </c>
      <c r="J3050" s="270" t="e">
        <f>#N/A</f>
        <v>#N/A</v>
      </c>
      <c r="K3050" s="470" t="e">
        <f>#N/A</f>
        <v>#N/A</v>
      </c>
    </row>
    <row r="3051" spans="2:11" ht="15" customHeight="1">
      <c r="B3051" s="299"/>
      <c r="C3051" s="302" t="str">
        <f>IF(B3051&lt;&gt;"",VLOOKUP(B3051,#REF!,2,0),"")</f>
        <v/>
      </c>
      <c r="D3051" s="301" t="str">
        <f>IF(B3051&lt;&gt;"",VLOOKUP(B3051,#REF!,3,0),"")</f>
        <v/>
      </c>
      <c r="E3051" s="308"/>
      <c r="F3051" s="308" t="str">
        <f>IF(OR(B3051="",D3051=0),"",VLOOKUP(B3051,#REF!,4,0))</f>
        <v/>
      </c>
      <c r="G3051" s="308" t="str">
        <f>IF(OR(B3051="",D3051=0),"",VLOOKUP(B3051,#REF!,5,0))</f>
        <v/>
      </c>
      <c r="H3051" s="309" t="e">
        <f>#N/A</f>
        <v>#N/A</v>
      </c>
      <c r="I3051" s="486" t="e">
        <f>#N/A</f>
        <v>#N/A</v>
      </c>
      <c r="J3051" s="270" t="e">
        <f>#N/A</f>
        <v>#N/A</v>
      </c>
      <c r="K3051" s="470" t="e">
        <f>#N/A</f>
        <v>#N/A</v>
      </c>
    </row>
    <row r="3052" spans="2:11" ht="15" customHeight="1">
      <c r="B3052" s="299"/>
      <c r="C3052" s="302" t="str">
        <f>IF(B3052&lt;&gt;"",VLOOKUP(B3052,#REF!,2,0),"")</f>
        <v/>
      </c>
      <c r="D3052" s="301" t="str">
        <f>IF(B3052&lt;&gt;"",VLOOKUP(B3052,#REF!,3,0),"")</f>
        <v/>
      </c>
      <c r="E3052" s="308"/>
      <c r="F3052" s="308" t="str">
        <f>IF(OR(B3052="",D3052=0),"",VLOOKUP(B3052,#REF!,4,0))</f>
        <v/>
      </c>
      <c r="G3052" s="308" t="str">
        <f>IF(OR(B3052="",D3052=0),"",VLOOKUP(B3052,#REF!,5,0))</f>
        <v/>
      </c>
      <c r="H3052" s="309" t="e">
        <f>#N/A</f>
        <v>#N/A</v>
      </c>
      <c r="I3052" s="486" t="e">
        <f>#N/A</f>
        <v>#N/A</v>
      </c>
      <c r="J3052" s="270" t="e">
        <f>#N/A</f>
        <v>#N/A</v>
      </c>
      <c r="K3052" s="470" t="e">
        <f>#N/A</f>
        <v>#N/A</v>
      </c>
    </row>
    <row r="3053" spans="2:11" ht="15" customHeight="1">
      <c r="B3053" s="299"/>
      <c r="C3053" s="302" t="str">
        <f>IF(B3053&lt;&gt;"",VLOOKUP(B3053,#REF!,2,0),"")</f>
        <v/>
      </c>
      <c r="D3053" s="301" t="str">
        <f>IF(B3053&lt;&gt;"",VLOOKUP(B3053,#REF!,3,0),"")</f>
        <v/>
      </c>
      <c r="E3053" s="308"/>
      <c r="F3053" s="308" t="str">
        <f>IF(OR(B3053="",D3053=0),"",VLOOKUP(B3053,#REF!,4,0))</f>
        <v/>
      </c>
      <c r="G3053" s="308" t="str">
        <f>IF(OR(B3053="",D3053=0),"",VLOOKUP(B3053,#REF!,5,0))</f>
        <v/>
      </c>
      <c r="H3053" s="309" t="e">
        <f>#N/A</f>
        <v>#N/A</v>
      </c>
      <c r="I3053" s="486" t="e">
        <f>#N/A</f>
        <v>#N/A</v>
      </c>
      <c r="J3053" s="270" t="e">
        <f>#N/A</f>
        <v>#N/A</v>
      </c>
      <c r="K3053" s="470" t="e">
        <f>#N/A</f>
        <v>#N/A</v>
      </c>
    </row>
    <row r="3054" spans="2:11" ht="15" customHeight="1">
      <c r="B3054" s="299"/>
      <c r="C3054" s="302" t="str">
        <f>IF(B3054&lt;&gt;"",VLOOKUP(B3054,#REF!,2,0),"")</f>
        <v/>
      </c>
      <c r="D3054" s="301" t="str">
        <f>IF(B3054&lt;&gt;"",VLOOKUP(B3054,#REF!,3,0),"")</f>
        <v/>
      </c>
      <c r="E3054" s="308"/>
      <c r="F3054" s="308" t="str">
        <f>IF(OR(B3054="",D3054=0),"",VLOOKUP(B3054,#REF!,4,0))</f>
        <v/>
      </c>
      <c r="G3054" s="308" t="str">
        <f>IF(OR(B3054="",D3054=0),"",VLOOKUP(B3054,#REF!,5,0))</f>
        <v/>
      </c>
      <c r="H3054" s="309" t="e">
        <f>#N/A</f>
        <v>#N/A</v>
      </c>
      <c r="I3054" s="486" t="e">
        <f>#N/A</f>
        <v>#N/A</v>
      </c>
      <c r="J3054" s="270" t="e">
        <f>#N/A</f>
        <v>#N/A</v>
      </c>
      <c r="K3054" s="470" t="e">
        <f>#N/A</f>
        <v>#N/A</v>
      </c>
    </row>
    <row r="3055" spans="2:11" ht="15" customHeight="1">
      <c r="B3055" s="299"/>
      <c r="C3055" s="302" t="str">
        <f>IF(B3055&lt;&gt;"",VLOOKUP(B3055,#REF!,2,0),"")</f>
        <v/>
      </c>
      <c r="D3055" s="301" t="str">
        <f>IF(B3055&lt;&gt;"",VLOOKUP(B3055,#REF!,3,0),"")</f>
        <v/>
      </c>
      <c r="E3055" s="308"/>
      <c r="F3055" s="308" t="str">
        <f>IF(OR(B3055="",D3055=0),"",VLOOKUP(B3055,#REF!,4,0))</f>
        <v/>
      </c>
      <c r="G3055" s="308" t="str">
        <f>IF(OR(B3055="",D3055=0),"",VLOOKUP(B3055,#REF!,5,0))</f>
        <v/>
      </c>
      <c r="H3055" s="309" t="e">
        <f>#N/A</f>
        <v>#N/A</v>
      </c>
      <c r="I3055" s="486" t="e">
        <f>#N/A</f>
        <v>#N/A</v>
      </c>
      <c r="J3055" s="270" t="e">
        <f>#N/A</f>
        <v>#N/A</v>
      </c>
      <c r="K3055" s="470" t="e">
        <f>#N/A</f>
        <v>#N/A</v>
      </c>
    </row>
    <row r="3056" spans="2:11" ht="15" customHeight="1">
      <c r="B3056" s="299"/>
      <c r="C3056" s="302" t="str">
        <f>IF(B3056&lt;&gt;"",VLOOKUP(B3056,#REF!,2,0),"")</f>
        <v/>
      </c>
      <c r="D3056" s="301" t="str">
        <f>IF(B3056&lt;&gt;"",VLOOKUP(B3056,#REF!,3,0),"")</f>
        <v/>
      </c>
      <c r="E3056" s="308"/>
      <c r="F3056" s="308" t="str">
        <f>IF(OR(B3056="",D3056=0),"",VLOOKUP(B3056,#REF!,4,0))</f>
        <v/>
      </c>
      <c r="G3056" s="308" t="str">
        <f>IF(OR(B3056="",D3056=0),"",VLOOKUP(B3056,#REF!,5,0))</f>
        <v/>
      </c>
      <c r="H3056" s="309" t="e">
        <f>#N/A</f>
        <v>#N/A</v>
      </c>
      <c r="I3056" s="486" t="e">
        <f>#N/A</f>
        <v>#N/A</v>
      </c>
      <c r="J3056" s="270" t="e">
        <f>#N/A</f>
        <v>#N/A</v>
      </c>
      <c r="K3056" s="470" t="e">
        <f>#N/A</f>
        <v>#N/A</v>
      </c>
    </row>
    <row r="3057" spans="2:11" ht="15" customHeight="1">
      <c r="B3057" s="299"/>
      <c r="C3057" s="302" t="str">
        <f>IF(B3057&lt;&gt;"",VLOOKUP(B3057,#REF!,2,0),"")</f>
        <v/>
      </c>
      <c r="D3057" s="301" t="str">
        <f>IF(B3057&lt;&gt;"",VLOOKUP(B3057,#REF!,3,0),"")</f>
        <v/>
      </c>
      <c r="E3057" s="308"/>
      <c r="F3057" s="308" t="str">
        <f>IF(OR(B3057="",D3057=0),"",VLOOKUP(B3057,#REF!,4,0))</f>
        <v/>
      </c>
      <c r="G3057" s="308" t="str">
        <f>IF(OR(B3057="",D3057=0),"",VLOOKUP(B3057,#REF!,5,0))</f>
        <v/>
      </c>
      <c r="H3057" s="309" t="e">
        <f>#N/A</f>
        <v>#N/A</v>
      </c>
      <c r="I3057" s="486" t="e">
        <f>#N/A</f>
        <v>#N/A</v>
      </c>
      <c r="J3057" s="270" t="e">
        <f>#N/A</f>
        <v>#N/A</v>
      </c>
      <c r="K3057" s="470" t="e">
        <f>#N/A</f>
        <v>#N/A</v>
      </c>
    </row>
    <row r="3058" spans="2:11" ht="15" customHeight="1">
      <c r="B3058" s="299"/>
      <c r="C3058" s="302" t="str">
        <f>IF(B3058&lt;&gt;"",VLOOKUP(B3058,#REF!,2,0),"")</f>
        <v/>
      </c>
      <c r="D3058" s="301" t="str">
        <f>IF(B3058&lt;&gt;"",VLOOKUP(B3058,#REF!,3,0),"")</f>
        <v/>
      </c>
      <c r="E3058" s="308"/>
      <c r="F3058" s="308" t="str">
        <f>IF(OR(B3058="",D3058=0),"",VLOOKUP(B3058,#REF!,4,0))</f>
        <v/>
      </c>
      <c r="G3058" s="308" t="str">
        <f>IF(OR(B3058="",D3058=0),"",VLOOKUP(B3058,#REF!,5,0))</f>
        <v/>
      </c>
      <c r="H3058" s="309" t="e">
        <f>#N/A</f>
        <v>#N/A</v>
      </c>
      <c r="I3058" s="486" t="e">
        <f>#N/A</f>
        <v>#N/A</v>
      </c>
      <c r="J3058" s="270" t="e">
        <f>#N/A</f>
        <v>#N/A</v>
      </c>
      <c r="K3058" s="470" t="e">
        <f>#N/A</f>
        <v>#N/A</v>
      </c>
    </row>
    <row r="3059" spans="2:11" ht="15" customHeight="1">
      <c r="B3059" s="299"/>
      <c r="C3059" s="302" t="str">
        <f>IF(B3059&lt;&gt;"",VLOOKUP(B3059,#REF!,2,0),"")</f>
        <v/>
      </c>
      <c r="D3059" s="301" t="str">
        <f>IF(B3059&lt;&gt;"",VLOOKUP(B3059,#REF!,3,0),"")</f>
        <v/>
      </c>
      <c r="E3059" s="308"/>
      <c r="F3059" s="308" t="str">
        <f>IF(OR(B3059="",D3059=0),"",VLOOKUP(B3059,#REF!,4,0))</f>
        <v/>
      </c>
      <c r="G3059" s="308" t="str">
        <f>IF(OR(B3059="",D3059=0),"",VLOOKUP(B3059,#REF!,5,0))</f>
        <v/>
      </c>
      <c r="H3059" s="309" t="e">
        <f>#N/A</f>
        <v>#N/A</v>
      </c>
      <c r="I3059" s="486" t="e">
        <f>#N/A</f>
        <v>#N/A</v>
      </c>
      <c r="J3059" s="270" t="e">
        <f>#N/A</f>
        <v>#N/A</v>
      </c>
      <c r="K3059" s="470" t="e">
        <f>#N/A</f>
        <v>#N/A</v>
      </c>
    </row>
    <row r="3060" spans="2:11" ht="15" customHeight="1">
      <c r="B3060" s="299"/>
      <c r="C3060" s="302" t="str">
        <f>IF(B3060&lt;&gt;"",VLOOKUP(B3060,#REF!,2,0),"")</f>
        <v/>
      </c>
      <c r="D3060" s="301" t="str">
        <f>IF(B3060&lt;&gt;"",VLOOKUP(B3060,#REF!,3,0),"")</f>
        <v/>
      </c>
      <c r="E3060" s="308"/>
      <c r="F3060" s="308" t="str">
        <f>IF(OR(B3060="",D3060=0),"",VLOOKUP(B3060,#REF!,4,0))</f>
        <v/>
      </c>
      <c r="G3060" s="308" t="str">
        <f>IF(OR(B3060="",D3060=0),"",VLOOKUP(B3060,#REF!,5,0))</f>
        <v/>
      </c>
      <c r="H3060" s="309" t="e">
        <f>#N/A</f>
        <v>#N/A</v>
      </c>
      <c r="I3060" s="486" t="e">
        <f>#N/A</f>
        <v>#N/A</v>
      </c>
      <c r="J3060" s="270" t="e">
        <f>#N/A</f>
        <v>#N/A</v>
      </c>
      <c r="K3060" s="470" t="e">
        <f>#N/A</f>
        <v>#N/A</v>
      </c>
    </row>
    <row r="3061" spans="2:11" ht="15" customHeight="1">
      <c r="B3061" s="299"/>
      <c r="C3061" s="302" t="str">
        <f>IF(B3061&lt;&gt;"",VLOOKUP(B3061,#REF!,2,0),"")</f>
        <v/>
      </c>
      <c r="D3061" s="301" t="str">
        <f>IF(B3061&lt;&gt;"",VLOOKUP(B3061,#REF!,3,0),"")</f>
        <v/>
      </c>
      <c r="E3061" s="308"/>
      <c r="F3061" s="308" t="str">
        <f>IF(OR(B3061="",D3061=0),"",VLOOKUP(B3061,#REF!,4,0))</f>
        <v/>
      </c>
      <c r="G3061" s="308" t="str">
        <f>IF(OR(B3061="",D3061=0),"",VLOOKUP(B3061,#REF!,5,0))</f>
        <v/>
      </c>
      <c r="H3061" s="309" t="e">
        <f>#N/A</f>
        <v>#N/A</v>
      </c>
      <c r="I3061" s="486" t="e">
        <f>#N/A</f>
        <v>#N/A</v>
      </c>
      <c r="J3061" s="270" t="e">
        <f>#N/A</f>
        <v>#N/A</v>
      </c>
      <c r="K3061" s="470" t="e">
        <f>#N/A</f>
        <v>#N/A</v>
      </c>
    </row>
    <row r="3062" spans="2:11" ht="15" customHeight="1">
      <c r="B3062" s="299"/>
      <c r="C3062" s="302" t="str">
        <f>IF(B3062&lt;&gt;"",VLOOKUP(B3062,#REF!,2,0),"")</f>
        <v/>
      </c>
      <c r="D3062" s="301" t="str">
        <f>IF(B3062&lt;&gt;"",VLOOKUP(B3062,#REF!,3,0),"")</f>
        <v/>
      </c>
      <c r="E3062" s="308"/>
      <c r="F3062" s="308" t="str">
        <f>IF(OR(B3062="",D3062=0),"",VLOOKUP(B3062,#REF!,4,0))</f>
        <v/>
      </c>
      <c r="G3062" s="308" t="str">
        <f>IF(OR(B3062="",D3062=0),"",VLOOKUP(B3062,#REF!,5,0))</f>
        <v/>
      </c>
      <c r="H3062" s="309" t="e">
        <f>#N/A</f>
        <v>#N/A</v>
      </c>
      <c r="I3062" s="486" t="e">
        <f>#N/A</f>
        <v>#N/A</v>
      </c>
      <c r="J3062" s="270" t="e">
        <f>#N/A</f>
        <v>#N/A</v>
      </c>
      <c r="K3062" s="470" t="e">
        <f>#N/A</f>
        <v>#N/A</v>
      </c>
    </row>
    <row r="3063" spans="2:11" ht="15" customHeight="1">
      <c r="B3063" s="299"/>
      <c r="C3063" s="302" t="str">
        <f>IF(B3063&lt;&gt;"",VLOOKUP(B3063,#REF!,2,0),"")</f>
        <v/>
      </c>
      <c r="D3063" s="301" t="str">
        <f>IF(B3063&lt;&gt;"",VLOOKUP(B3063,#REF!,3,0),"")</f>
        <v/>
      </c>
      <c r="E3063" s="308"/>
      <c r="F3063" s="308" t="str">
        <f>IF(OR(B3063="",D3063=0),"",VLOOKUP(B3063,#REF!,4,0))</f>
        <v/>
      </c>
      <c r="G3063" s="308" t="str">
        <f>IF(OR(B3063="",D3063=0),"",VLOOKUP(B3063,#REF!,5,0))</f>
        <v/>
      </c>
      <c r="H3063" s="309" t="e">
        <f>#N/A</f>
        <v>#N/A</v>
      </c>
      <c r="I3063" s="486" t="e">
        <f>#N/A</f>
        <v>#N/A</v>
      </c>
      <c r="J3063" s="270" t="e">
        <f>#N/A</f>
        <v>#N/A</v>
      </c>
      <c r="K3063" s="470" t="e">
        <f>#N/A</f>
        <v>#N/A</v>
      </c>
    </row>
    <row r="3064" spans="2:11" ht="15" customHeight="1">
      <c r="B3064" s="299"/>
      <c r="C3064" s="302" t="str">
        <f>IF(B3064&lt;&gt;"",VLOOKUP(B3064,#REF!,2,0),"")</f>
        <v/>
      </c>
      <c r="D3064" s="301" t="str">
        <f>IF(B3064&lt;&gt;"",VLOOKUP(B3064,#REF!,3,0),"")</f>
        <v/>
      </c>
      <c r="E3064" s="308"/>
      <c r="F3064" s="308" t="str">
        <f>IF(OR(B3064="",D3064=0),"",VLOOKUP(B3064,#REF!,4,0))</f>
        <v/>
      </c>
      <c r="G3064" s="308" t="str">
        <f>IF(OR(B3064="",D3064=0),"",VLOOKUP(B3064,#REF!,5,0))</f>
        <v/>
      </c>
      <c r="H3064" s="309" t="e">
        <f>#N/A</f>
        <v>#N/A</v>
      </c>
      <c r="I3064" s="486" t="e">
        <f>#N/A</f>
        <v>#N/A</v>
      </c>
      <c r="J3064" s="270" t="e">
        <f>#N/A</f>
        <v>#N/A</v>
      </c>
      <c r="K3064" s="470" t="e">
        <f>#N/A</f>
        <v>#N/A</v>
      </c>
    </row>
    <row r="3065" spans="2:11" ht="15" customHeight="1">
      <c r="B3065" s="299"/>
      <c r="C3065" s="302" t="str">
        <f>IF(B3065&lt;&gt;"",VLOOKUP(B3065,#REF!,2,0),"")</f>
        <v/>
      </c>
      <c r="D3065" s="301" t="str">
        <f>IF(B3065&lt;&gt;"",VLOOKUP(B3065,#REF!,3,0),"")</f>
        <v/>
      </c>
      <c r="E3065" s="308"/>
      <c r="F3065" s="308" t="str">
        <f>IF(OR(B3065="",D3065=0),"",VLOOKUP(B3065,#REF!,4,0))</f>
        <v/>
      </c>
      <c r="G3065" s="308" t="str">
        <f>IF(OR(B3065="",D3065=0),"",VLOOKUP(B3065,#REF!,5,0))</f>
        <v/>
      </c>
      <c r="H3065" s="309" t="e">
        <f>#N/A</f>
        <v>#N/A</v>
      </c>
      <c r="I3065" s="486" t="e">
        <f>#N/A</f>
        <v>#N/A</v>
      </c>
      <c r="J3065" s="270" t="e">
        <f>#N/A</f>
        <v>#N/A</v>
      </c>
      <c r="K3065" s="470" t="e">
        <f>#N/A</f>
        <v>#N/A</v>
      </c>
    </row>
    <row r="3066" spans="2:11" ht="15" customHeight="1">
      <c r="B3066" s="299"/>
      <c r="C3066" s="302" t="str">
        <f>IF(B3066&lt;&gt;"",VLOOKUP(B3066,#REF!,2,0),"")</f>
        <v/>
      </c>
      <c r="D3066" s="301" t="str">
        <f>IF(B3066&lt;&gt;"",VLOOKUP(B3066,#REF!,3,0),"")</f>
        <v/>
      </c>
      <c r="E3066" s="308"/>
      <c r="F3066" s="308" t="str">
        <f>IF(OR(B3066="",D3066=0),"",VLOOKUP(B3066,#REF!,4,0))</f>
        <v/>
      </c>
      <c r="G3066" s="308" t="str">
        <f>IF(OR(B3066="",D3066=0),"",VLOOKUP(B3066,#REF!,5,0))</f>
        <v/>
      </c>
      <c r="H3066" s="309" t="e">
        <f>#N/A</f>
        <v>#N/A</v>
      </c>
      <c r="I3066" s="486" t="e">
        <f>#N/A</f>
        <v>#N/A</v>
      </c>
      <c r="J3066" s="270" t="e">
        <f>#N/A</f>
        <v>#N/A</v>
      </c>
      <c r="K3066" s="470" t="e">
        <f>#N/A</f>
        <v>#N/A</v>
      </c>
    </row>
    <row r="3067" spans="2:11" ht="15" customHeight="1">
      <c r="B3067" s="299"/>
      <c r="C3067" s="302" t="str">
        <f>IF(B3067&lt;&gt;"",VLOOKUP(B3067,#REF!,2,0),"")</f>
        <v/>
      </c>
      <c r="D3067" s="301" t="str">
        <f>IF(B3067&lt;&gt;"",VLOOKUP(B3067,#REF!,3,0),"")</f>
        <v/>
      </c>
      <c r="E3067" s="308"/>
      <c r="F3067" s="308" t="str">
        <f>IF(OR(B3067="",D3067=0),"",VLOOKUP(B3067,#REF!,4,0))</f>
        <v/>
      </c>
      <c r="G3067" s="308" t="str">
        <f>IF(OR(B3067="",D3067=0),"",VLOOKUP(B3067,#REF!,5,0))</f>
        <v/>
      </c>
      <c r="H3067" s="309" t="e">
        <f>#N/A</f>
        <v>#N/A</v>
      </c>
      <c r="I3067" s="486" t="e">
        <f>#N/A</f>
        <v>#N/A</v>
      </c>
      <c r="J3067" s="270" t="e">
        <f>#N/A</f>
        <v>#N/A</v>
      </c>
      <c r="K3067" s="470" t="e">
        <f>#N/A</f>
        <v>#N/A</v>
      </c>
    </row>
    <row r="3068" spans="2:11" ht="15" customHeight="1">
      <c r="B3068" s="299"/>
      <c r="C3068" s="302" t="str">
        <f>IF(B3068&lt;&gt;"",VLOOKUP(B3068,#REF!,2,0),"")</f>
        <v/>
      </c>
      <c r="D3068" s="301" t="str">
        <f>IF(B3068&lt;&gt;"",VLOOKUP(B3068,#REF!,3,0),"")</f>
        <v/>
      </c>
      <c r="E3068" s="308"/>
      <c r="F3068" s="308" t="str">
        <f>IF(OR(B3068="",D3068=0),"",VLOOKUP(B3068,#REF!,4,0))</f>
        <v/>
      </c>
      <c r="G3068" s="308" t="str">
        <f>IF(OR(B3068="",D3068=0),"",VLOOKUP(B3068,#REF!,5,0))</f>
        <v/>
      </c>
      <c r="H3068" s="309" t="e">
        <f>#N/A</f>
        <v>#N/A</v>
      </c>
      <c r="I3068" s="486" t="e">
        <f>#N/A</f>
        <v>#N/A</v>
      </c>
      <c r="J3068" s="270" t="e">
        <f>#N/A</f>
        <v>#N/A</v>
      </c>
      <c r="K3068" s="470" t="e">
        <f>#N/A</f>
        <v>#N/A</v>
      </c>
    </row>
    <row r="3069" spans="2:11" ht="15" customHeight="1">
      <c r="B3069" s="299"/>
      <c r="C3069" s="302" t="str">
        <f>IF(B3069&lt;&gt;"",VLOOKUP(B3069,#REF!,2,0),"")</f>
        <v/>
      </c>
      <c r="D3069" s="301" t="str">
        <f>IF(B3069&lt;&gt;"",VLOOKUP(B3069,#REF!,3,0),"")</f>
        <v/>
      </c>
      <c r="E3069" s="308"/>
      <c r="F3069" s="308" t="str">
        <f>IF(OR(B3069="",D3069=0),"",VLOOKUP(B3069,#REF!,4,0))</f>
        <v/>
      </c>
      <c r="G3069" s="308" t="str">
        <f>IF(OR(B3069="",D3069=0),"",VLOOKUP(B3069,#REF!,5,0))</f>
        <v/>
      </c>
      <c r="H3069" s="309" t="e">
        <f>#N/A</f>
        <v>#N/A</v>
      </c>
      <c r="I3069" s="486" t="e">
        <f>#N/A</f>
        <v>#N/A</v>
      </c>
      <c r="J3069" s="270" t="e">
        <f>#N/A</f>
        <v>#N/A</v>
      </c>
      <c r="K3069" s="470" t="e">
        <f>#N/A</f>
        <v>#N/A</v>
      </c>
    </row>
    <row r="3070" spans="2:11" ht="15" customHeight="1">
      <c r="B3070" s="299"/>
      <c r="C3070" s="302" t="str">
        <f>IF(B3070&lt;&gt;"",VLOOKUP(B3070,#REF!,2,0),"")</f>
        <v/>
      </c>
      <c r="D3070" s="301" t="str">
        <f>IF(B3070&lt;&gt;"",VLOOKUP(B3070,#REF!,3,0),"")</f>
        <v/>
      </c>
      <c r="E3070" s="308"/>
      <c r="F3070" s="308" t="str">
        <f>IF(OR(B3070="",D3070=0),"",VLOOKUP(B3070,#REF!,4,0))</f>
        <v/>
      </c>
      <c r="G3070" s="308" t="str">
        <f>IF(OR(B3070="",D3070=0),"",VLOOKUP(B3070,#REF!,5,0))</f>
        <v/>
      </c>
      <c r="H3070" s="309" t="e">
        <f>#N/A</f>
        <v>#N/A</v>
      </c>
      <c r="I3070" s="486" t="e">
        <f>#N/A</f>
        <v>#N/A</v>
      </c>
      <c r="J3070" s="270" t="e">
        <f>#N/A</f>
        <v>#N/A</v>
      </c>
      <c r="K3070" s="470" t="e">
        <f>#N/A</f>
        <v>#N/A</v>
      </c>
    </row>
    <row r="3071" spans="2:11" ht="15" customHeight="1">
      <c r="B3071" s="299"/>
      <c r="C3071" s="302" t="str">
        <f>IF(B3071&lt;&gt;"",VLOOKUP(B3071,#REF!,2,0),"")</f>
        <v/>
      </c>
      <c r="D3071" s="301" t="str">
        <f>IF(B3071&lt;&gt;"",VLOOKUP(B3071,#REF!,3,0),"")</f>
        <v/>
      </c>
      <c r="E3071" s="308"/>
      <c r="F3071" s="308" t="str">
        <f>IF(OR(B3071="",D3071=0),"",VLOOKUP(B3071,#REF!,4,0))</f>
        <v/>
      </c>
      <c r="G3071" s="308" t="str">
        <f>IF(OR(B3071="",D3071=0),"",VLOOKUP(B3071,#REF!,5,0))</f>
        <v/>
      </c>
      <c r="H3071" s="309" t="e">
        <f>#N/A</f>
        <v>#N/A</v>
      </c>
      <c r="I3071" s="486" t="e">
        <f>#N/A</f>
        <v>#N/A</v>
      </c>
      <c r="J3071" s="270" t="e">
        <f>#N/A</f>
        <v>#N/A</v>
      </c>
      <c r="K3071" s="470" t="e">
        <f>#N/A</f>
        <v>#N/A</v>
      </c>
    </row>
    <row r="3072" spans="2:11" ht="15" customHeight="1">
      <c r="B3072" s="299"/>
      <c r="C3072" s="302" t="str">
        <f>IF(B3072&lt;&gt;"",VLOOKUP(B3072,#REF!,2,0),"")</f>
        <v/>
      </c>
      <c r="D3072" s="301" t="str">
        <f>IF(B3072&lt;&gt;"",VLOOKUP(B3072,#REF!,3,0),"")</f>
        <v/>
      </c>
      <c r="E3072" s="308"/>
      <c r="F3072" s="308" t="str">
        <f>IF(OR(B3072="",D3072=0),"",VLOOKUP(B3072,#REF!,4,0))</f>
        <v/>
      </c>
      <c r="G3072" s="308" t="str">
        <f>IF(OR(B3072="",D3072=0),"",VLOOKUP(B3072,#REF!,5,0))</f>
        <v/>
      </c>
      <c r="H3072" s="309" t="e">
        <f>#N/A</f>
        <v>#N/A</v>
      </c>
      <c r="I3072" s="486" t="e">
        <f>#N/A</f>
        <v>#N/A</v>
      </c>
      <c r="J3072" s="270" t="e">
        <f>#N/A</f>
        <v>#N/A</v>
      </c>
      <c r="K3072" s="470" t="e">
        <f>#N/A</f>
        <v>#N/A</v>
      </c>
    </row>
    <row r="3073" spans="2:11" ht="15" customHeight="1">
      <c r="B3073" s="299"/>
      <c r="C3073" s="302" t="str">
        <f>IF(B3073&lt;&gt;"",VLOOKUP(B3073,#REF!,2,0),"")</f>
        <v/>
      </c>
      <c r="D3073" s="301" t="str">
        <f>IF(B3073&lt;&gt;"",VLOOKUP(B3073,#REF!,3,0),"")</f>
        <v/>
      </c>
      <c r="E3073" s="308"/>
      <c r="F3073" s="308" t="str">
        <f>IF(OR(B3073="",D3073=0),"",VLOOKUP(B3073,#REF!,4,0))</f>
        <v/>
      </c>
      <c r="G3073" s="308" t="str">
        <f>IF(OR(B3073="",D3073=0),"",VLOOKUP(B3073,#REF!,5,0))</f>
        <v/>
      </c>
      <c r="H3073" s="309" t="e">
        <f>#N/A</f>
        <v>#N/A</v>
      </c>
      <c r="I3073" s="486" t="e">
        <f>#N/A</f>
        <v>#N/A</v>
      </c>
      <c r="J3073" s="270" t="e">
        <f>#N/A</f>
        <v>#N/A</v>
      </c>
      <c r="K3073" s="470" t="e">
        <f>#N/A</f>
        <v>#N/A</v>
      </c>
    </row>
    <row r="3074" spans="2:11" ht="15" customHeight="1">
      <c r="B3074" s="299"/>
      <c r="C3074" s="302" t="str">
        <f>IF(B3074&lt;&gt;"",VLOOKUP(B3074,#REF!,2,0),"")</f>
        <v/>
      </c>
      <c r="D3074" s="301" t="str">
        <f>IF(B3074&lt;&gt;"",VLOOKUP(B3074,#REF!,3,0),"")</f>
        <v/>
      </c>
      <c r="E3074" s="308"/>
      <c r="F3074" s="308" t="str">
        <f>IF(OR(B3074="",D3074=0),"",VLOOKUP(B3074,#REF!,4,0))</f>
        <v/>
      </c>
      <c r="G3074" s="308" t="str">
        <f>IF(OR(B3074="",D3074=0),"",VLOOKUP(B3074,#REF!,5,0))</f>
        <v/>
      </c>
      <c r="H3074" s="309" t="e">
        <f>#N/A</f>
        <v>#N/A</v>
      </c>
      <c r="I3074" s="486" t="e">
        <f>#N/A</f>
        <v>#N/A</v>
      </c>
      <c r="J3074" s="270" t="e">
        <f>#N/A</f>
        <v>#N/A</v>
      </c>
      <c r="K3074" s="470" t="e">
        <f>#N/A</f>
        <v>#N/A</v>
      </c>
    </row>
    <row r="3075" spans="2:11" ht="15" customHeight="1">
      <c r="B3075" s="299"/>
      <c r="C3075" s="302" t="str">
        <f>IF(B3075&lt;&gt;"",VLOOKUP(B3075,#REF!,2,0),"")</f>
        <v/>
      </c>
      <c r="D3075" s="301" t="str">
        <f>IF(B3075&lt;&gt;"",VLOOKUP(B3075,#REF!,3,0),"")</f>
        <v/>
      </c>
      <c r="E3075" s="308"/>
      <c r="F3075" s="308" t="str">
        <f>IF(OR(B3075="",D3075=0),"",VLOOKUP(B3075,#REF!,4,0))</f>
        <v/>
      </c>
      <c r="G3075" s="308" t="str">
        <f>IF(OR(B3075="",D3075=0),"",VLOOKUP(B3075,#REF!,5,0))</f>
        <v/>
      </c>
      <c r="H3075" s="309" t="e">
        <f>#N/A</f>
        <v>#N/A</v>
      </c>
      <c r="I3075" s="486" t="e">
        <f>#N/A</f>
        <v>#N/A</v>
      </c>
      <c r="J3075" s="270" t="e">
        <f>#N/A</f>
        <v>#N/A</v>
      </c>
      <c r="K3075" s="470" t="e">
        <f>#N/A</f>
        <v>#N/A</v>
      </c>
    </row>
    <row r="3076" spans="2:11" ht="15" customHeight="1">
      <c r="B3076" s="299"/>
      <c r="C3076" s="302" t="str">
        <f>IF(B3076&lt;&gt;"",VLOOKUP(B3076,#REF!,2,0),"")</f>
        <v/>
      </c>
      <c r="D3076" s="301" t="str">
        <f>IF(B3076&lt;&gt;"",VLOOKUP(B3076,#REF!,3,0),"")</f>
        <v/>
      </c>
      <c r="E3076" s="308"/>
      <c r="F3076" s="308" t="str">
        <f>IF(OR(B3076="",D3076=0),"",VLOOKUP(B3076,#REF!,4,0))</f>
        <v/>
      </c>
      <c r="G3076" s="308" t="str">
        <f>IF(OR(B3076="",D3076=0),"",VLOOKUP(B3076,#REF!,5,0))</f>
        <v/>
      </c>
      <c r="H3076" s="309" t="e">
        <f>#N/A</f>
        <v>#N/A</v>
      </c>
      <c r="I3076" s="486" t="e">
        <f>#N/A</f>
        <v>#N/A</v>
      </c>
      <c r="J3076" s="270" t="e">
        <f>#N/A</f>
        <v>#N/A</v>
      </c>
      <c r="K3076" s="470" t="e">
        <f>#N/A</f>
        <v>#N/A</v>
      </c>
    </row>
    <row r="3077" spans="2:11" ht="15" customHeight="1">
      <c r="B3077" s="299"/>
      <c r="C3077" s="302" t="str">
        <f>IF(B3077&lt;&gt;"",VLOOKUP(B3077,#REF!,2,0),"")</f>
        <v/>
      </c>
      <c r="D3077" s="301" t="str">
        <f>IF(B3077&lt;&gt;"",VLOOKUP(B3077,#REF!,3,0),"")</f>
        <v/>
      </c>
      <c r="E3077" s="308"/>
      <c r="F3077" s="308" t="str">
        <f>IF(OR(B3077="",D3077=0),"",VLOOKUP(B3077,#REF!,4,0))</f>
        <v/>
      </c>
      <c r="G3077" s="308" t="str">
        <f>IF(OR(B3077="",D3077=0),"",VLOOKUP(B3077,#REF!,5,0))</f>
        <v/>
      </c>
      <c r="H3077" s="309" t="e">
        <f>#N/A</f>
        <v>#N/A</v>
      </c>
      <c r="I3077" s="486" t="e">
        <f>#N/A</f>
        <v>#N/A</v>
      </c>
      <c r="J3077" s="270" t="e">
        <f>#N/A</f>
        <v>#N/A</v>
      </c>
      <c r="K3077" s="470" t="e">
        <f>#N/A</f>
        <v>#N/A</v>
      </c>
    </row>
    <row r="3078" spans="2:11" ht="15" customHeight="1">
      <c r="B3078" s="299"/>
      <c r="C3078" s="302" t="str">
        <f>IF(B3078&lt;&gt;"",VLOOKUP(B3078,#REF!,2,0),"")</f>
        <v/>
      </c>
      <c r="D3078" s="301" t="str">
        <f>IF(B3078&lt;&gt;"",VLOOKUP(B3078,#REF!,3,0),"")</f>
        <v/>
      </c>
      <c r="E3078" s="308"/>
      <c r="F3078" s="308" t="str">
        <f>IF(OR(B3078="",D3078=0),"",VLOOKUP(B3078,#REF!,4,0))</f>
        <v/>
      </c>
      <c r="G3078" s="308" t="str">
        <f>IF(OR(B3078="",D3078=0),"",VLOOKUP(B3078,#REF!,5,0))</f>
        <v/>
      </c>
      <c r="H3078" s="309" t="e">
        <f>#N/A</f>
        <v>#N/A</v>
      </c>
      <c r="I3078" s="486" t="e">
        <f>#N/A</f>
        <v>#N/A</v>
      </c>
      <c r="J3078" s="270" t="e">
        <f>#N/A</f>
        <v>#N/A</v>
      </c>
      <c r="K3078" s="470" t="e">
        <f>#N/A</f>
        <v>#N/A</v>
      </c>
    </row>
    <row r="3079" spans="2:11" ht="15" customHeight="1">
      <c r="B3079" s="299"/>
      <c r="C3079" s="302" t="str">
        <f>IF(B3079&lt;&gt;"",VLOOKUP(B3079,#REF!,2,0),"")</f>
        <v/>
      </c>
      <c r="D3079" s="301" t="str">
        <f>IF(B3079&lt;&gt;"",VLOOKUP(B3079,#REF!,3,0),"")</f>
        <v/>
      </c>
      <c r="E3079" s="308"/>
      <c r="F3079" s="308" t="str">
        <f>IF(OR(B3079="",D3079=0),"",VLOOKUP(B3079,#REF!,4,0))</f>
        <v/>
      </c>
      <c r="G3079" s="308" t="str">
        <f>IF(OR(B3079="",D3079=0),"",VLOOKUP(B3079,#REF!,5,0))</f>
        <v/>
      </c>
      <c r="H3079" s="309" t="e">
        <f>#N/A</f>
        <v>#N/A</v>
      </c>
      <c r="I3079" s="486" t="e">
        <f>#N/A</f>
        <v>#N/A</v>
      </c>
      <c r="J3079" s="270" t="e">
        <f>#N/A</f>
        <v>#N/A</v>
      </c>
      <c r="K3079" s="470" t="e">
        <f>#N/A</f>
        <v>#N/A</v>
      </c>
    </row>
    <row r="3080" spans="2:11" ht="15" customHeight="1">
      <c r="B3080" s="299"/>
      <c r="C3080" s="302" t="str">
        <f>IF(B3080&lt;&gt;"",VLOOKUP(B3080,#REF!,2,0),"")</f>
        <v/>
      </c>
      <c r="D3080" s="301" t="str">
        <f>IF(B3080&lt;&gt;"",VLOOKUP(B3080,#REF!,3,0),"")</f>
        <v/>
      </c>
      <c r="E3080" s="308"/>
      <c r="F3080" s="308" t="str">
        <f>IF(OR(B3080="",D3080=0),"",VLOOKUP(B3080,#REF!,4,0))</f>
        <v/>
      </c>
      <c r="G3080" s="308" t="str">
        <f>IF(OR(B3080="",D3080=0),"",VLOOKUP(B3080,#REF!,5,0))</f>
        <v/>
      </c>
      <c r="H3080" s="309" t="e">
        <f>#N/A</f>
        <v>#N/A</v>
      </c>
      <c r="I3080" s="486" t="e">
        <f>#N/A</f>
        <v>#N/A</v>
      </c>
      <c r="J3080" s="270" t="e">
        <f>#N/A</f>
        <v>#N/A</v>
      </c>
      <c r="K3080" s="470" t="e">
        <f>#N/A</f>
        <v>#N/A</v>
      </c>
    </row>
    <row r="3081" spans="2:11" ht="15" customHeight="1">
      <c r="B3081" s="299"/>
      <c r="C3081" s="302" t="str">
        <f>IF(B3081&lt;&gt;"",VLOOKUP(B3081,#REF!,2,0),"")</f>
        <v/>
      </c>
      <c r="D3081" s="301" t="str">
        <f>IF(B3081&lt;&gt;"",VLOOKUP(B3081,#REF!,3,0),"")</f>
        <v/>
      </c>
      <c r="E3081" s="308"/>
      <c r="F3081" s="308" t="str">
        <f>IF(OR(B3081="",D3081=0),"",VLOOKUP(B3081,#REF!,4,0))</f>
        <v/>
      </c>
      <c r="G3081" s="308" t="str">
        <f>IF(OR(B3081="",D3081=0),"",VLOOKUP(B3081,#REF!,5,0))</f>
        <v/>
      </c>
      <c r="H3081" s="309" t="e">
        <f>#N/A</f>
        <v>#N/A</v>
      </c>
      <c r="I3081" s="486" t="e">
        <f>#N/A</f>
        <v>#N/A</v>
      </c>
      <c r="J3081" s="270" t="e">
        <f>#N/A</f>
        <v>#N/A</v>
      </c>
      <c r="K3081" s="470" t="e">
        <f>#N/A</f>
        <v>#N/A</v>
      </c>
    </row>
    <row r="3082" spans="2:11" ht="15" customHeight="1">
      <c r="B3082" s="299"/>
      <c r="C3082" s="302" t="str">
        <f>IF(B3082&lt;&gt;"",VLOOKUP(B3082,#REF!,2,0),"")</f>
        <v/>
      </c>
      <c r="D3082" s="301" t="str">
        <f>IF(B3082&lt;&gt;"",VLOOKUP(B3082,#REF!,3,0),"")</f>
        <v/>
      </c>
      <c r="E3082" s="308"/>
      <c r="F3082" s="308" t="str">
        <f>IF(OR(B3082="",D3082=0),"",VLOOKUP(B3082,#REF!,4,0))</f>
        <v/>
      </c>
      <c r="G3082" s="308" t="str">
        <f>IF(OR(B3082="",D3082=0),"",VLOOKUP(B3082,#REF!,5,0))</f>
        <v/>
      </c>
      <c r="H3082" s="309" t="e">
        <f>#N/A</f>
        <v>#N/A</v>
      </c>
      <c r="I3082" s="486" t="e">
        <f>#N/A</f>
        <v>#N/A</v>
      </c>
      <c r="J3082" s="270" t="e">
        <f>#N/A</f>
        <v>#N/A</v>
      </c>
      <c r="K3082" s="470" t="e">
        <f>#N/A</f>
        <v>#N/A</v>
      </c>
    </row>
    <row r="3083" spans="2:11" ht="15" customHeight="1">
      <c r="B3083" s="299"/>
      <c r="C3083" s="302" t="str">
        <f>IF(B3083&lt;&gt;"",VLOOKUP(B3083,#REF!,2,0),"")</f>
        <v/>
      </c>
      <c r="D3083" s="301" t="str">
        <f>IF(B3083&lt;&gt;"",VLOOKUP(B3083,#REF!,3,0),"")</f>
        <v/>
      </c>
      <c r="E3083" s="308"/>
      <c r="F3083" s="308" t="str">
        <f>IF(OR(B3083="",D3083=0),"",VLOOKUP(B3083,#REF!,4,0))</f>
        <v/>
      </c>
      <c r="G3083" s="308" t="str">
        <f>IF(OR(B3083="",D3083=0),"",VLOOKUP(B3083,#REF!,5,0))</f>
        <v/>
      </c>
      <c r="H3083" s="309" t="e">
        <f>#N/A</f>
        <v>#N/A</v>
      </c>
      <c r="I3083" s="486" t="e">
        <f>#N/A</f>
        <v>#N/A</v>
      </c>
      <c r="J3083" s="270" t="e">
        <f>#N/A</f>
        <v>#N/A</v>
      </c>
      <c r="K3083" s="470" t="e">
        <f>#N/A</f>
        <v>#N/A</v>
      </c>
    </row>
    <row r="3084" spans="2:11" ht="15" customHeight="1">
      <c r="B3084" s="299"/>
      <c r="C3084" s="302" t="str">
        <f>IF(B3084&lt;&gt;"",VLOOKUP(B3084,#REF!,2,0),"")</f>
        <v/>
      </c>
      <c r="D3084" s="301" t="str">
        <f>IF(B3084&lt;&gt;"",VLOOKUP(B3084,#REF!,3,0),"")</f>
        <v/>
      </c>
      <c r="E3084" s="308"/>
      <c r="F3084" s="308" t="str">
        <f>IF(OR(B3084="",D3084=0),"",VLOOKUP(B3084,#REF!,4,0))</f>
        <v/>
      </c>
      <c r="G3084" s="308" t="str">
        <f>IF(OR(B3084="",D3084=0),"",VLOOKUP(B3084,#REF!,5,0))</f>
        <v/>
      </c>
      <c r="H3084" s="309" t="e">
        <f>#N/A</f>
        <v>#N/A</v>
      </c>
      <c r="I3084" s="486" t="e">
        <f>#N/A</f>
        <v>#N/A</v>
      </c>
      <c r="J3084" s="270" t="e">
        <f>#N/A</f>
        <v>#N/A</v>
      </c>
      <c r="K3084" s="470" t="e">
        <f>#N/A</f>
        <v>#N/A</v>
      </c>
    </row>
    <row r="3085" spans="2:11" ht="15" customHeight="1">
      <c r="B3085" s="299"/>
      <c r="C3085" s="302" t="str">
        <f>IF(B3085&lt;&gt;"",VLOOKUP(B3085,#REF!,2,0),"")</f>
        <v/>
      </c>
      <c r="D3085" s="301" t="str">
        <f>IF(B3085&lt;&gt;"",VLOOKUP(B3085,#REF!,3,0),"")</f>
        <v/>
      </c>
      <c r="E3085" s="308"/>
      <c r="F3085" s="308" t="str">
        <f>IF(OR(B3085="",D3085=0),"",VLOOKUP(B3085,#REF!,4,0))</f>
        <v/>
      </c>
      <c r="G3085" s="308" t="str">
        <f>IF(OR(B3085="",D3085=0),"",VLOOKUP(B3085,#REF!,5,0))</f>
        <v/>
      </c>
      <c r="H3085" s="309" t="e">
        <f>#N/A</f>
        <v>#N/A</v>
      </c>
      <c r="I3085" s="486" t="e">
        <f>#N/A</f>
        <v>#N/A</v>
      </c>
      <c r="J3085" s="270" t="e">
        <f>#N/A</f>
        <v>#N/A</v>
      </c>
      <c r="K3085" s="470" t="e">
        <f>#N/A</f>
        <v>#N/A</v>
      </c>
    </row>
    <row r="3086" spans="2:11" ht="15" customHeight="1">
      <c r="B3086" s="299"/>
      <c r="C3086" s="302" t="str">
        <f>IF(B3086&lt;&gt;"",VLOOKUP(B3086,#REF!,2,0),"")</f>
        <v/>
      </c>
      <c r="D3086" s="301" t="str">
        <f>IF(B3086&lt;&gt;"",VLOOKUP(B3086,#REF!,3,0),"")</f>
        <v/>
      </c>
      <c r="E3086" s="308"/>
      <c r="F3086" s="308" t="str">
        <f>IF(OR(B3086="",D3086=0),"",VLOOKUP(B3086,#REF!,4,0))</f>
        <v/>
      </c>
      <c r="G3086" s="308" t="str">
        <f>IF(OR(B3086="",D3086=0),"",VLOOKUP(B3086,#REF!,5,0))</f>
        <v/>
      </c>
      <c r="H3086" s="309" t="e">
        <f>#N/A</f>
        <v>#N/A</v>
      </c>
      <c r="I3086" s="486" t="e">
        <f>#N/A</f>
        <v>#N/A</v>
      </c>
      <c r="J3086" s="270" t="e">
        <f>#N/A</f>
        <v>#N/A</v>
      </c>
      <c r="K3086" s="470" t="e">
        <f>#N/A</f>
        <v>#N/A</v>
      </c>
    </row>
    <row r="3087" spans="2:11" ht="15" customHeight="1">
      <c r="B3087" s="299"/>
      <c r="C3087" s="302" t="str">
        <f>IF(B3087&lt;&gt;"",VLOOKUP(B3087,#REF!,2,0),"")</f>
        <v/>
      </c>
      <c r="D3087" s="301" t="str">
        <f>IF(B3087&lt;&gt;"",VLOOKUP(B3087,#REF!,3,0),"")</f>
        <v/>
      </c>
      <c r="E3087" s="308"/>
      <c r="F3087" s="308" t="str">
        <f>IF(OR(B3087="",D3087=0),"",VLOOKUP(B3087,#REF!,4,0))</f>
        <v/>
      </c>
      <c r="G3087" s="308" t="str">
        <f>IF(OR(B3087="",D3087=0),"",VLOOKUP(B3087,#REF!,5,0))</f>
        <v/>
      </c>
      <c r="H3087" s="309" t="e">
        <f>#N/A</f>
        <v>#N/A</v>
      </c>
      <c r="I3087" s="486" t="e">
        <f>#N/A</f>
        <v>#N/A</v>
      </c>
      <c r="J3087" s="270" t="e">
        <f>#N/A</f>
        <v>#N/A</v>
      </c>
      <c r="K3087" s="470" t="e">
        <f>#N/A</f>
        <v>#N/A</v>
      </c>
    </row>
    <row r="3088" spans="2:11" ht="15" customHeight="1">
      <c r="B3088" s="299"/>
      <c r="C3088" s="302" t="str">
        <f>IF(B3088&lt;&gt;"",VLOOKUP(B3088,#REF!,2,0),"")</f>
        <v/>
      </c>
      <c r="D3088" s="301" t="str">
        <f>IF(B3088&lt;&gt;"",VLOOKUP(B3088,#REF!,3,0),"")</f>
        <v/>
      </c>
      <c r="E3088" s="308"/>
      <c r="F3088" s="308" t="str">
        <f>IF(OR(B3088="",D3088=0),"",VLOOKUP(B3088,#REF!,4,0))</f>
        <v/>
      </c>
      <c r="G3088" s="308" t="str">
        <f>IF(OR(B3088="",D3088=0),"",VLOOKUP(B3088,#REF!,5,0))</f>
        <v/>
      </c>
      <c r="H3088" s="309" t="e">
        <f>#N/A</f>
        <v>#N/A</v>
      </c>
      <c r="I3088" s="486" t="e">
        <f>#N/A</f>
        <v>#N/A</v>
      </c>
      <c r="J3088" s="270" t="e">
        <f>#N/A</f>
        <v>#N/A</v>
      </c>
      <c r="K3088" s="470" t="e">
        <f>#N/A</f>
        <v>#N/A</v>
      </c>
    </row>
    <row r="3089" spans="2:11" ht="15" customHeight="1">
      <c r="B3089" s="299"/>
      <c r="C3089" s="302" t="str">
        <f>IF(B3089&lt;&gt;"",VLOOKUP(B3089,#REF!,2,0),"")</f>
        <v/>
      </c>
      <c r="D3089" s="301" t="str">
        <f>IF(B3089&lt;&gt;"",VLOOKUP(B3089,#REF!,3,0),"")</f>
        <v/>
      </c>
      <c r="E3089" s="308"/>
      <c r="F3089" s="308" t="str">
        <f>IF(OR(B3089="",D3089=0),"",VLOOKUP(B3089,#REF!,4,0))</f>
        <v/>
      </c>
      <c r="G3089" s="308" t="str">
        <f>IF(OR(B3089="",D3089=0),"",VLOOKUP(B3089,#REF!,5,0))</f>
        <v/>
      </c>
      <c r="H3089" s="309" t="e">
        <f>#N/A</f>
        <v>#N/A</v>
      </c>
      <c r="I3089" s="486" t="e">
        <f>#N/A</f>
        <v>#N/A</v>
      </c>
      <c r="J3089" s="270" t="e">
        <f>#N/A</f>
        <v>#N/A</v>
      </c>
      <c r="K3089" s="470" t="e">
        <f>#N/A</f>
        <v>#N/A</v>
      </c>
    </row>
    <row r="3090" spans="2:11" ht="15" customHeight="1">
      <c r="B3090" s="299"/>
      <c r="C3090" s="302" t="str">
        <f>IF(B3090&lt;&gt;"",VLOOKUP(B3090,#REF!,2,0),"")</f>
        <v/>
      </c>
      <c r="D3090" s="301" t="str">
        <f>IF(B3090&lt;&gt;"",VLOOKUP(B3090,#REF!,3,0),"")</f>
        <v/>
      </c>
      <c r="E3090" s="308"/>
      <c r="F3090" s="308" t="str">
        <f>IF(OR(B3090="",D3090=0),"",VLOOKUP(B3090,#REF!,4,0))</f>
        <v/>
      </c>
      <c r="G3090" s="308" t="str">
        <f>IF(OR(B3090="",D3090=0),"",VLOOKUP(B3090,#REF!,5,0))</f>
        <v/>
      </c>
      <c r="H3090" s="309" t="e">
        <f>#N/A</f>
        <v>#N/A</v>
      </c>
      <c r="I3090" s="486" t="e">
        <f>#N/A</f>
        <v>#N/A</v>
      </c>
      <c r="J3090" s="270" t="e">
        <f>#N/A</f>
        <v>#N/A</v>
      </c>
      <c r="K3090" s="470" t="e">
        <f>#N/A</f>
        <v>#N/A</v>
      </c>
    </row>
    <row r="3091" spans="2:11" ht="15" customHeight="1">
      <c r="B3091" s="299"/>
      <c r="C3091" s="302" t="str">
        <f>IF(B3091&lt;&gt;"",VLOOKUP(B3091,#REF!,2,0),"")</f>
        <v/>
      </c>
      <c r="D3091" s="301" t="str">
        <f>IF(B3091&lt;&gt;"",VLOOKUP(B3091,#REF!,3,0),"")</f>
        <v/>
      </c>
      <c r="E3091" s="308"/>
      <c r="F3091" s="308" t="str">
        <f>IF(OR(B3091="",D3091=0),"",VLOOKUP(B3091,#REF!,4,0))</f>
        <v/>
      </c>
      <c r="G3091" s="308" t="str">
        <f>IF(OR(B3091="",D3091=0),"",VLOOKUP(B3091,#REF!,5,0))</f>
        <v/>
      </c>
      <c r="H3091" s="309" t="e">
        <f>#N/A</f>
        <v>#N/A</v>
      </c>
      <c r="I3091" s="486" t="e">
        <f>#N/A</f>
        <v>#N/A</v>
      </c>
      <c r="J3091" s="270" t="e">
        <f>#N/A</f>
        <v>#N/A</v>
      </c>
      <c r="K3091" s="470" t="e">
        <f>#N/A</f>
        <v>#N/A</v>
      </c>
    </row>
    <row r="3092" spans="2:11" ht="15" customHeight="1">
      <c r="B3092" s="299"/>
      <c r="C3092" s="302" t="str">
        <f>IF(B3092&lt;&gt;"",VLOOKUP(B3092,#REF!,2,0),"")</f>
        <v/>
      </c>
      <c r="D3092" s="301" t="str">
        <f>IF(B3092&lt;&gt;"",VLOOKUP(B3092,#REF!,3,0),"")</f>
        <v/>
      </c>
      <c r="E3092" s="308"/>
      <c r="F3092" s="308" t="str">
        <f>IF(OR(B3092="",D3092=0),"",VLOOKUP(B3092,#REF!,4,0))</f>
        <v/>
      </c>
      <c r="G3092" s="308" t="str">
        <f>IF(OR(B3092="",D3092=0),"",VLOOKUP(B3092,#REF!,5,0))</f>
        <v/>
      </c>
      <c r="H3092" s="309" t="e">
        <f>#N/A</f>
        <v>#N/A</v>
      </c>
      <c r="I3092" s="486" t="e">
        <f>#N/A</f>
        <v>#N/A</v>
      </c>
      <c r="J3092" s="270" t="e">
        <f>#N/A</f>
        <v>#N/A</v>
      </c>
      <c r="K3092" s="470" t="e">
        <f>#N/A</f>
        <v>#N/A</v>
      </c>
    </row>
    <row r="3093" spans="2:11" ht="15" customHeight="1">
      <c r="B3093" s="299"/>
      <c r="C3093" s="302" t="str">
        <f>IF(B3093&lt;&gt;"",VLOOKUP(B3093,#REF!,2,0),"")</f>
        <v/>
      </c>
      <c r="D3093" s="301" t="str">
        <f>IF(B3093&lt;&gt;"",VLOOKUP(B3093,#REF!,3,0),"")</f>
        <v/>
      </c>
      <c r="E3093" s="308"/>
      <c r="F3093" s="308" t="str">
        <f>IF(OR(B3093="",D3093=0),"",VLOOKUP(B3093,#REF!,4,0))</f>
        <v/>
      </c>
      <c r="G3093" s="308" t="str">
        <f>IF(OR(B3093="",D3093=0),"",VLOOKUP(B3093,#REF!,5,0))</f>
        <v/>
      </c>
      <c r="H3093" s="309" t="e">
        <f>#N/A</f>
        <v>#N/A</v>
      </c>
      <c r="I3093" s="486" t="e">
        <f>#N/A</f>
        <v>#N/A</v>
      </c>
      <c r="J3093" s="270" t="e">
        <f>#N/A</f>
        <v>#N/A</v>
      </c>
      <c r="K3093" s="470" t="e">
        <f>#N/A</f>
        <v>#N/A</v>
      </c>
    </row>
    <row r="3094" spans="2:11" ht="15" customHeight="1">
      <c r="B3094" s="299"/>
      <c r="C3094" s="302" t="str">
        <f>IF(B3094&lt;&gt;"",VLOOKUP(B3094,#REF!,2,0),"")</f>
        <v/>
      </c>
      <c r="D3094" s="301" t="str">
        <f>IF(B3094&lt;&gt;"",VLOOKUP(B3094,#REF!,3,0),"")</f>
        <v/>
      </c>
      <c r="E3094" s="308"/>
      <c r="F3094" s="308" t="str">
        <f>IF(OR(B3094="",D3094=0),"",VLOOKUP(B3094,#REF!,4,0))</f>
        <v/>
      </c>
      <c r="G3094" s="308" t="str">
        <f>IF(OR(B3094="",D3094=0),"",VLOOKUP(B3094,#REF!,5,0))</f>
        <v/>
      </c>
      <c r="H3094" s="309" t="e">
        <f>#N/A</f>
        <v>#N/A</v>
      </c>
      <c r="I3094" s="486" t="e">
        <f>#N/A</f>
        <v>#N/A</v>
      </c>
      <c r="J3094" s="270" t="e">
        <f>#N/A</f>
        <v>#N/A</v>
      </c>
      <c r="K3094" s="470" t="e">
        <f>#N/A</f>
        <v>#N/A</v>
      </c>
    </row>
    <row r="3095" spans="2:11" ht="15" customHeight="1">
      <c r="B3095" s="299"/>
      <c r="C3095" s="302" t="str">
        <f>IF(B3095&lt;&gt;"",VLOOKUP(B3095,#REF!,2,0),"")</f>
        <v/>
      </c>
      <c r="D3095" s="301" t="str">
        <f>IF(B3095&lt;&gt;"",VLOOKUP(B3095,#REF!,3,0),"")</f>
        <v/>
      </c>
      <c r="E3095" s="308"/>
      <c r="F3095" s="308" t="str">
        <f>IF(OR(B3095="",D3095=0),"",VLOOKUP(B3095,#REF!,4,0))</f>
        <v/>
      </c>
      <c r="G3095" s="308" t="str">
        <f>IF(OR(B3095="",D3095=0),"",VLOOKUP(B3095,#REF!,5,0))</f>
        <v/>
      </c>
      <c r="H3095" s="309" t="e">
        <f>#N/A</f>
        <v>#N/A</v>
      </c>
      <c r="I3095" s="486" t="e">
        <f>#N/A</f>
        <v>#N/A</v>
      </c>
      <c r="J3095" s="270" t="e">
        <f>#N/A</f>
        <v>#N/A</v>
      </c>
      <c r="K3095" s="470" t="e">
        <f>#N/A</f>
        <v>#N/A</v>
      </c>
    </row>
    <row r="3096" spans="2:11" ht="15" customHeight="1">
      <c r="B3096" s="299"/>
      <c r="C3096" s="302" t="str">
        <f>IF(B3096&lt;&gt;"",VLOOKUP(B3096,#REF!,2,0),"")</f>
        <v/>
      </c>
      <c r="D3096" s="301" t="str">
        <f>IF(B3096&lt;&gt;"",VLOOKUP(B3096,#REF!,3,0),"")</f>
        <v/>
      </c>
      <c r="E3096" s="308"/>
      <c r="F3096" s="308" t="str">
        <f>IF(OR(B3096="",D3096=0),"",VLOOKUP(B3096,#REF!,4,0))</f>
        <v/>
      </c>
      <c r="G3096" s="308" t="str">
        <f>IF(OR(B3096="",D3096=0),"",VLOOKUP(B3096,#REF!,5,0))</f>
        <v/>
      </c>
      <c r="H3096" s="309" t="e">
        <f>#N/A</f>
        <v>#N/A</v>
      </c>
      <c r="I3096" s="486" t="e">
        <f>#N/A</f>
        <v>#N/A</v>
      </c>
      <c r="J3096" s="270" t="e">
        <f>#N/A</f>
        <v>#N/A</v>
      </c>
      <c r="K3096" s="470" t="e">
        <f>#N/A</f>
        <v>#N/A</v>
      </c>
    </row>
    <row r="3097" spans="2:11" ht="15" customHeight="1">
      <c r="B3097" s="299"/>
      <c r="C3097" s="302" t="str">
        <f>IF(B3097&lt;&gt;"",VLOOKUP(B3097,#REF!,2,0),"")</f>
        <v/>
      </c>
      <c r="D3097" s="301" t="str">
        <f>IF(B3097&lt;&gt;"",VLOOKUP(B3097,#REF!,3,0),"")</f>
        <v/>
      </c>
      <c r="E3097" s="308"/>
      <c r="F3097" s="308" t="str">
        <f>IF(OR(B3097="",D3097=0),"",VLOOKUP(B3097,#REF!,4,0))</f>
        <v/>
      </c>
      <c r="G3097" s="308" t="str">
        <f>IF(OR(B3097="",D3097=0),"",VLOOKUP(B3097,#REF!,5,0))</f>
        <v/>
      </c>
      <c r="H3097" s="309" t="e">
        <f>#N/A</f>
        <v>#N/A</v>
      </c>
      <c r="I3097" s="486" t="e">
        <f>#N/A</f>
        <v>#N/A</v>
      </c>
      <c r="J3097" s="270" t="e">
        <f>#N/A</f>
        <v>#N/A</v>
      </c>
      <c r="K3097" s="470" t="e">
        <f>#N/A</f>
        <v>#N/A</v>
      </c>
    </row>
    <row r="3098" spans="2:11" ht="15" customHeight="1">
      <c r="B3098" s="299"/>
      <c r="C3098" s="302" t="str">
        <f>IF(B3098&lt;&gt;"",VLOOKUP(B3098,#REF!,2,0),"")</f>
        <v/>
      </c>
      <c r="D3098" s="301" t="str">
        <f>IF(B3098&lt;&gt;"",VLOOKUP(B3098,#REF!,3,0),"")</f>
        <v/>
      </c>
      <c r="E3098" s="308"/>
      <c r="F3098" s="308" t="str">
        <f>IF(OR(B3098="",D3098=0),"",VLOOKUP(B3098,#REF!,4,0))</f>
        <v/>
      </c>
      <c r="G3098" s="308" t="str">
        <f>IF(OR(B3098="",D3098=0),"",VLOOKUP(B3098,#REF!,5,0))</f>
        <v/>
      </c>
      <c r="H3098" s="309" t="e">
        <f>#N/A</f>
        <v>#N/A</v>
      </c>
      <c r="I3098" s="486" t="e">
        <f>#N/A</f>
        <v>#N/A</v>
      </c>
      <c r="J3098" s="270" t="e">
        <f>#N/A</f>
        <v>#N/A</v>
      </c>
      <c r="K3098" s="470" t="e">
        <f>#N/A</f>
        <v>#N/A</v>
      </c>
    </row>
    <row r="3099" spans="2:11" ht="15" customHeight="1">
      <c r="B3099" s="299"/>
      <c r="C3099" s="302" t="str">
        <f>IF(B3099&lt;&gt;"",VLOOKUP(B3099,#REF!,2,0),"")</f>
        <v/>
      </c>
      <c r="D3099" s="301" t="str">
        <f>IF(B3099&lt;&gt;"",VLOOKUP(B3099,#REF!,3,0),"")</f>
        <v/>
      </c>
      <c r="E3099" s="308"/>
      <c r="F3099" s="308" t="str">
        <f>IF(OR(B3099="",D3099=0),"",VLOOKUP(B3099,#REF!,4,0))</f>
        <v/>
      </c>
      <c r="G3099" s="308" t="str">
        <f>IF(OR(B3099="",D3099=0),"",VLOOKUP(B3099,#REF!,5,0))</f>
        <v/>
      </c>
      <c r="H3099" s="309" t="e">
        <f>#N/A</f>
        <v>#N/A</v>
      </c>
      <c r="I3099" s="486" t="e">
        <f>#N/A</f>
        <v>#N/A</v>
      </c>
      <c r="J3099" s="270" t="e">
        <f>#N/A</f>
        <v>#N/A</v>
      </c>
      <c r="K3099" s="470" t="e">
        <f>#N/A</f>
        <v>#N/A</v>
      </c>
    </row>
    <row r="3100" spans="2:11" ht="15" customHeight="1">
      <c r="B3100" s="299"/>
      <c r="C3100" s="302" t="str">
        <f>IF(B3100&lt;&gt;"",VLOOKUP(B3100,#REF!,2,0),"")</f>
        <v/>
      </c>
      <c r="D3100" s="301" t="str">
        <f>IF(B3100&lt;&gt;"",VLOOKUP(B3100,#REF!,3,0),"")</f>
        <v/>
      </c>
      <c r="E3100" s="308"/>
      <c r="F3100" s="308" t="str">
        <f>IF(OR(B3100="",D3100=0),"",VLOOKUP(B3100,#REF!,4,0))</f>
        <v/>
      </c>
      <c r="G3100" s="308" t="str">
        <f>IF(OR(B3100="",D3100=0),"",VLOOKUP(B3100,#REF!,5,0))</f>
        <v/>
      </c>
      <c r="H3100" s="309" t="e">
        <f>#N/A</f>
        <v>#N/A</v>
      </c>
      <c r="I3100" s="486" t="e">
        <f>#N/A</f>
        <v>#N/A</v>
      </c>
      <c r="J3100" s="270" t="e">
        <f>#N/A</f>
        <v>#N/A</v>
      </c>
      <c r="K3100" s="470" t="e">
        <f>#N/A</f>
        <v>#N/A</v>
      </c>
    </row>
    <row r="3101" spans="2:11" ht="15" customHeight="1">
      <c r="B3101" s="299"/>
      <c r="C3101" s="302" t="str">
        <f>IF(B3101&lt;&gt;"",VLOOKUP(B3101,#REF!,2,0),"")</f>
        <v/>
      </c>
      <c r="D3101" s="301" t="str">
        <f>IF(B3101&lt;&gt;"",VLOOKUP(B3101,#REF!,3,0),"")</f>
        <v/>
      </c>
      <c r="E3101" s="308"/>
      <c r="F3101" s="308" t="str">
        <f>IF(OR(B3101="",D3101=0),"",VLOOKUP(B3101,#REF!,4,0))</f>
        <v/>
      </c>
      <c r="G3101" s="308" t="str">
        <f>IF(OR(B3101="",D3101=0),"",VLOOKUP(B3101,#REF!,5,0))</f>
        <v/>
      </c>
      <c r="H3101" s="309" t="e">
        <f>#N/A</f>
        <v>#N/A</v>
      </c>
      <c r="I3101" s="486" t="e">
        <f>#N/A</f>
        <v>#N/A</v>
      </c>
      <c r="J3101" s="270" t="e">
        <f>#N/A</f>
        <v>#N/A</v>
      </c>
      <c r="K3101" s="470" t="e">
        <f>#N/A</f>
        <v>#N/A</v>
      </c>
    </row>
    <row r="3102" spans="2:11" ht="15" customHeight="1">
      <c r="B3102" s="299"/>
      <c r="C3102" s="302" t="str">
        <f>IF(B3102&lt;&gt;"",VLOOKUP(B3102,#REF!,2,0),"")</f>
        <v/>
      </c>
      <c r="D3102" s="301" t="str">
        <f>IF(B3102&lt;&gt;"",VLOOKUP(B3102,#REF!,3,0),"")</f>
        <v/>
      </c>
      <c r="E3102" s="308"/>
      <c r="F3102" s="308" t="str">
        <f>IF(OR(B3102="",D3102=0),"",VLOOKUP(B3102,#REF!,4,0))</f>
        <v/>
      </c>
      <c r="G3102" s="308" t="str">
        <f>IF(OR(B3102="",D3102=0),"",VLOOKUP(B3102,#REF!,5,0))</f>
        <v/>
      </c>
      <c r="H3102" s="309" t="e">
        <f>#N/A</f>
        <v>#N/A</v>
      </c>
      <c r="I3102" s="486" t="e">
        <f>#N/A</f>
        <v>#N/A</v>
      </c>
      <c r="J3102" s="270" t="e">
        <f>#N/A</f>
        <v>#N/A</v>
      </c>
      <c r="K3102" s="470" t="e">
        <f>#N/A</f>
        <v>#N/A</v>
      </c>
    </row>
    <row r="3103" spans="2:11" ht="15" customHeight="1">
      <c r="B3103" s="299"/>
      <c r="C3103" s="302" t="str">
        <f>IF(B3103&lt;&gt;"",VLOOKUP(B3103,#REF!,2,0),"")</f>
        <v/>
      </c>
      <c r="D3103" s="301" t="str">
        <f>IF(B3103&lt;&gt;"",VLOOKUP(B3103,#REF!,3,0),"")</f>
        <v/>
      </c>
      <c r="E3103" s="308"/>
      <c r="F3103" s="308" t="str">
        <f>IF(OR(B3103="",D3103=0),"",VLOOKUP(B3103,#REF!,4,0))</f>
        <v/>
      </c>
      <c r="G3103" s="308" t="str">
        <f>IF(OR(B3103="",D3103=0),"",VLOOKUP(B3103,#REF!,5,0))</f>
        <v/>
      </c>
      <c r="H3103" s="309" t="e">
        <f>#N/A</f>
        <v>#N/A</v>
      </c>
      <c r="I3103" s="486" t="e">
        <f>#N/A</f>
        <v>#N/A</v>
      </c>
      <c r="J3103" s="270" t="e">
        <f>#N/A</f>
        <v>#N/A</v>
      </c>
      <c r="K3103" s="470" t="e">
        <f>#N/A</f>
        <v>#N/A</v>
      </c>
    </row>
    <row r="3104" spans="2:11" ht="15" customHeight="1">
      <c r="B3104" s="299"/>
      <c r="C3104" s="302" t="str">
        <f>IF(B3104&lt;&gt;"",VLOOKUP(B3104,#REF!,2,0),"")</f>
        <v/>
      </c>
      <c r="D3104" s="301" t="str">
        <f>IF(B3104&lt;&gt;"",VLOOKUP(B3104,#REF!,3,0),"")</f>
        <v/>
      </c>
      <c r="E3104" s="308"/>
      <c r="F3104" s="308" t="str">
        <f>IF(OR(B3104="",D3104=0),"",VLOOKUP(B3104,#REF!,4,0))</f>
        <v/>
      </c>
      <c r="G3104" s="308" t="str">
        <f>IF(OR(B3104="",D3104=0),"",VLOOKUP(B3104,#REF!,5,0))</f>
        <v/>
      </c>
      <c r="H3104" s="309" t="e">
        <f>#N/A</f>
        <v>#N/A</v>
      </c>
      <c r="I3104" s="486" t="e">
        <f>#N/A</f>
        <v>#N/A</v>
      </c>
      <c r="J3104" s="270" t="e">
        <f>#N/A</f>
        <v>#N/A</v>
      </c>
      <c r="K3104" s="470" t="e">
        <f>#N/A</f>
        <v>#N/A</v>
      </c>
    </row>
    <row r="3105" spans="2:11" ht="15" customHeight="1">
      <c r="B3105" s="299"/>
      <c r="C3105" s="302" t="str">
        <f>IF(B3105&lt;&gt;"",VLOOKUP(B3105,#REF!,2,0),"")</f>
        <v/>
      </c>
      <c r="D3105" s="301" t="str">
        <f>IF(B3105&lt;&gt;"",VLOOKUP(B3105,#REF!,3,0),"")</f>
        <v/>
      </c>
      <c r="E3105" s="308"/>
      <c r="F3105" s="308" t="str">
        <f>IF(OR(B3105="",D3105=0),"",VLOOKUP(B3105,#REF!,4,0))</f>
        <v/>
      </c>
      <c r="G3105" s="308" t="str">
        <f>IF(OR(B3105="",D3105=0),"",VLOOKUP(B3105,#REF!,5,0))</f>
        <v/>
      </c>
      <c r="H3105" s="309" t="e">
        <f>#N/A</f>
        <v>#N/A</v>
      </c>
      <c r="I3105" s="486" t="e">
        <f>#N/A</f>
        <v>#N/A</v>
      </c>
      <c r="J3105" s="270" t="e">
        <f>#N/A</f>
        <v>#N/A</v>
      </c>
      <c r="K3105" s="470" t="e">
        <f>#N/A</f>
        <v>#N/A</v>
      </c>
    </row>
    <row r="3106" spans="2:11" ht="15" customHeight="1">
      <c r="B3106" s="299"/>
      <c r="C3106" s="302" t="str">
        <f>IF(B3106&lt;&gt;"",VLOOKUP(B3106,#REF!,2,0),"")</f>
        <v/>
      </c>
      <c r="D3106" s="301" t="str">
        <f>IF(B3106&lt;&gt;"",VLOOKUP(B3106,#REF!,3,0),"")</f>
        <v/>
      </c>
      <c r="E3106" s="308"/>
      <c r="F3106" s="308" t="str">
        <f>IF(OR(B3106="",D3106=0),"",VLOOKUP(B3106,#REF!,4,0))</f>
        <v/>
      </c>
      <c r="G3106" s="308" t="str">
        <f>IF(OR(B3106="",D3106=0),"",VLOOKUP(B3106,#REF!,5,0))</f>
        <v/>
      </c>
      <c r="H3106" s="309" t="e">
        <f>#N/A</f>
        <v>#N/A</v>
      </c>
      <c r="I3106" s="486" t="e">
        <f>#N/A</f>
        <v>#N/A</v>
      </c>
      <c r="J3106" s="270" t="e">
        <f>#N/A</f>
        <v>#N/A</v>
      </c>
      <c r="K3106" s="470" t="e">
        <f>#N/A</f>
        <v>#N/A</v>
      </c>
    </row>
    <row r="3107" spans="2:11" ht="15" customHeight="1">
      <c r="B3107" s="299"/>
      <c r="C3107" s="302" t="str">
        <f>IF(B3107&lt;&gt;"",VLOOKUP(B3107,#REF!,2,0),"")</f>
        <v/>
      </c>
      <c r="D3107" s="301" t="str">
        <f>IF(B3107&lt;&gt;"",VLOOKUP(B3107,#REF!,3,0),"")</f>
        <v/>
      </c>
      <c r="E3107" s="308"/>
      <c r="F3107" s="308" t="str">
        <f>IF(OR(B3107="",D3107=0),"",VLOOKUP(B3107,#REF!,4,0))</f>
        <v/>
      </c>
      <c r="G3107" s="308" t="str">
        <f>IF(OR(B3107="",D3107=0),"",VLOOKUP(B3107,#REF!,5,0))</f>
        <v/>
      </c>
      <c r="H3107" s="309" t="e">
        <f>#N/A</f>
        <v>#N/A</v>
      </c>
      <c r="I3107" s="486" t="e">
        <f>#N/A</f>
        <v>#N/A</v>
      </c>
      <c r="J3107" s="270" t="e">
        <f>#N/A</f>
        <v>#N/A</v>
      </c>
      <c r="K3107" s="470" t="e">
        <f>#N/A</f>
        <v>#N/A</v>
      </c>
    </row>
    <row r="3108" spans="2:11" ht="15" customHeight="1">
      <c r="B3108" s="299"/>
      <c r="C3108" s="302" t="str">
        <f>IF(B3108&lt;&gt;"",VLOOKUP(B3108,#REF!,2,0),"")</f>
        <v/>
      </c>
      <c r="D3108" s="301" t="str">
        <f>IF(B3108&lt;&gt;"",VLOOKUP(B3108,#REF!,3,0),"")</f>
        <v/>
      </c>
      <c r="E3108" s="308"/>
      <c r="F3108" s="308" t="str">
        <f>IF(OR(B3108="",D3108=0),"",VLOOKUP(B3108,#REF!,4,0))</f>
        <v/>
      </c>
      <c r="G3108" s="308" t="str">
        <f>IF(OR(B3108="",D3108=0),"",VLOOKUP(B3108,#REF!,5,0))</f>
        <v/>
      </c>
      <c r="H3108" s="309" t="e">
        <f>#N/A</f>
        <v>#N/A</v>
      </c>
      <c r="I3108" s="486" t="e">
        <f>#N/A</f>
        <v>#N/A</v>
      </c>
      <c r="J3108" s="270" t="e">
        <f>#N/A</f>
        <v>#N/A</v>
      </c>
      <c r="K3108" s="470" t="e">
        <f>#N/A</f>
        <v>#N/A</v>
      </c>
    </row>
    <row r="3109" spans="2:11" ht="15" customHeight="1">
      <c r="B3109" s="299"/>
      <c r="C3109" s="302" t="str">
        <f>IF(B3109&lt;&gt;"",VLOOKUP(B3109,#REF!,2,0),"")</f>
        <v/>
      </c>
      <c r="D3109" s="301" t="str">
        <f>IF(B3109&lt;&gt;"",VLOOKUP(B3109,#REF!,3,0),"")</f>
        <v/>
      </c>
      <c r="E3109" s="308"/>
      <c r="F3109" s="308" t="str">
        <f>IF(OR(B3109="",D3109=0),"",VLOOKUP(B3109,#REF!,4,0))</f>
        <v/>
      </c>
      <c r="G3109" s="308" t="str">
        <f>IF(OR(B3109="",D3109=0),"",VLOOKUP(B3109,#REF!,5,0))</f>
        <v/>
      </c>
      <c r="H3109" s="309" t="e">
        <f>#N/A</f>
        <v>#N/A</v>
      </c>
      <c r="I3109" s="486" t="e">
        <f>#N/A</f>
        <v>#N/A</v>
      </c>
      <c r="J3109" s="270" t="e">
        <f>#N/A</f>
        <v>#N/A</v>
      </c>
      <c r="K3109" s="470" t="e">
        <f>#N/A</f>
        <v>#N/A</v>
      </c>
    </row>
    <row r="3110" spans="2:11" ht="15" customHeight="1">
      <c r="B3110" s="299"/>
      <c r="C3110" s="302" t="str">
        <f>IF(B3110&lt;&gt;"",VLOOKUP(B3110,#REF!,2,0),"")</f>
        <v/>
      </c>
      <c r="D3110" s="301" t="str">
        <f>IF(B3110&lt;&gt;"",VLOOKUP(B3110,#REF!,3,0),"")</f>
        <v/>
      </c>
      <c r="E3110" s="308"/>
      <c r="F3110" s="308" t="str">
        <f>IF(OR(B3110="",D3110=0),"",VLOOKUP(B3110,#REF!,4,0))</f>
        <v/>
      </c>
      <c r="G3110" s="308" t="str">
        <f>IF(OR(B3110="",D3110=0),"",VLOOKUP(B3110,#REF!,5,0))</f>
        <v/>
      </c>
      <c r="H3110" s="309" t="e">
        <f>#N/A</f>
        <v>#N/A</v>
      </c>
      <c r="I3110" s="486" t="e">
        <f>#N/A</f>
        <v>#N/A</v>
      </c>
      <c r="J3110" s="270" t="e">
        <f>#N/A</f>
        <v>#N/A</v>
      </c>
      <c r="K3110" s="470" t="e">
        <f>#N/A</f>
        <v>#N/A</v>
      </c>
    </row>
    <row r="3111" spans="2:11" ht="15" customHeight="1">
      <c r="B3111" s="299"/>
      <c r="C3111" s="302" t="str">
        <f>IF(B3111&lt;&gt;"",VLOOKUP(B3111,#REF!,2,0),"")</f>
        <v/>
      </c>
      <c r="D3111" s="301" t="str">
        <f>IF(B3111&lt;&gt;"",VLOOKUP(B3111,#REF!,3,0),"")</f>
        <v/>
      </c>
      <c r="E3111" s="308"/>
      <c r="F3111" s="308" t="str">
        <f>IF(OR(B3111="",D3111=0),"",VLOOKUP(B3111,#REF!,4,0))</f>
        <v/>
      </c>
      <c r="G3111" s="308" t="str">
        <f>IF(OR(B3111="",D3111=0),"",VLOOKUP(B3111,#REF!,5,0))</f>
        <v/>
      </c>
      <c r="H3111" s="309" t="e">
        <f>#N/A</f>
        <v>#N/A</v>
      </c>
      <c r="I3111" s="486" t="e">
        <f>#N/A</f>
        <v>#N/A</v>
      </c>
      <c r="J3111" s="270" t="e">
        <f>#N/A</f>
        <v>#N/A</v>
      </c>
      <c r="K3111" s="470" t="e">
        <f>#N/A</f>
        <v>#N/A</v>
      </c>
    </row>
    <row r="3112" spans="2:11" ht="15" customHeight="1">
      <c r="B3112" s="299"/>
      <c r="C3112" s="302" t="str">
        <f>IF(B3112&lt;&gt;"",VLOOKUP(B3112,#REF!,2,0),"")</f>
        <v/>
      </c>
      <c r="D3112" s="301" t="str">
        <f>IF(B3112&lt;&gt;"",VLOOKUP(B3112,#REF!,3,0),"")</f>
        <v/>
      </c>
      <c r="E3112" s="308"/>
      <c r="F3112" s="308" t="str">
        <f>IF(OR(B3112="",D3112=0),"",VLOOKUP(B3112,#REF!,4,0))</f>
        <v/>
      </c>
      <c r="G3112" s="308" t="str">
        <f>IF(OR(B3112="",D3112=0),"",VLOOKUP(B3112,#REF!,5,0))</f>
        <v/>
      </c>
      <c r="H3112" s="309" t="e">
        <f>#N/A</f>
        <v>#N/A</v>
      </c>
      <c r="I3112" s="486" t="e">
        <f>#N/A</f>
        <v>#N/A</v>
      </c>
      <c r="J3112" s="270" t="e">
        <f>#N/A</f>
        <v>#N/A</v>
      </c>
      <c r="K3112" s="470" t="e">
        <f>#N/A</f>
        <v>#N/A</v>
      </c>
    </row>
    <row r="3113" spans="2:11" ht="15" customHeight="1">
      <c r="B3113" s="299"/>
      <c r="C3113" s="302" t="str">
        <f>IF(B3113&lt;&gt;"",VLOOKUP(B3113,#REF!,2,0),"")</f>
        <v/>
      </c>
      <c r="D3113" s="301" t="str">
        <f>IF(B3113&lt;&gt;"",VLOOKUP(B3113,#REF!,3,0),"")</f>
        <v/>
      </c>
      <c r="E3113" s="308"/>
      <c r="F3113" s="308" t="str">
        <f>IF(OR(B3113="",D3113=0),"",VLOOKUP(B3113,#REF!,4,0))</f>
        <v/>
      </c>
      <c r="G3113" s="308" t="str">
        <f>IF(OR(B3113="",D3113=0),"",VLOOKUP(B3113,#REF!,5,0))</f>
        <v/>
      </c>
      <c r="H3113" s="309" t="e">
        <f>#N/A</f>
        <v>#N/A</v>
      </c>
      <c r="I3113" s="486" t="e">
        <f>#N/A</f>
        <v>#N/A</v>
      </c>
      <c r="J3113" s="270" t="e">
        <f>#N/A</f>
        <v>#N/A</v>
      </c>
      <c r="K3113" s="470" t="e">
        <f>#N/A</f>
        <v>#N/A</v>
      </c>
    </row>
    <row r="3114" spans="2:11" ht="15" customHeight="1">
      <c r="B3114" s="299"/>
      <c r="C3114" s="302" t="str">
        <f>IF(B3114&lt;&gt;"",VLOOKUP(B3114,#REF!,2,0),"")</f>
        <v/>
      </c>
      <c r="D3114" s="301" t="str">
        <f>IF(B3114&lt;&gt;"",VLOOKUP(B3114,#REF!,3,0),"")</f>
        <v/>
      </c>
      <c r="E3114" s="308"/>
      <c r="F3114" s="308" t="str">
        <f>IF(OR(B3114="",D3114=0),"",VLOOKUP(B3114,#REF!,4,0))</f>
        <v/>
      </c>
      <c r="G3114" s="308" t="str">
        <f>IF(OR(B3114="",D3114=0),"",VLOOKUP(B3114,#REF!,5,0))</f>
        <v/>
      </c>
      <c r="H3114" s="309" t="e">
        <f>#N/A</f>
        <v>#N/A</v>
      </c>
      <c r="I3114" s="486" t="e">
        <f>#N/A</f>
        <v>#N/A</v>
      </c>
      <c r="J3114" s="270" t="e">
        <f>#N/A</f>
        <v>#N/A</v>
      </c>
      <c r="K3114" s="470" t="e">
        <f>#N/A</f>
        <v>#N/A</v>
      </c>
    </row>
    <row r="3115" spans="2:11" ht="15" customHeight="1">
      <c r="B3115" s="299"/>
      <c r="C3115" s="302" t="str">
        <f>IF(B3115&lt;&gt;"",VLOOKUP(B3115,#REF!,2,0),"")</f>
        <v/>
      </c>
      <c r="D3115" s="301" t="str">
        <f>IF(B3115&lt;&gt;"",VLOOKUP(B3115,#REF!,3,0),"")</f>
        <v/>
      </c>
      <c r="E3115" s="308"/>
      <c r="F3115" s="308" t="str">
        <f>IF(OR(B3115="",D3115=0),"",VLOOKUP(B3115,#REF!,4,0))</f>
        <v/>
      </c>
      <c r="G3115" s="308" t="str">
        <f>IF(OR(B3115="",D3115=0),"",VLOOKUP(B3115,#REF!,5,0))</f>
        <v/>
      </c>
      <c r="H3115" s="309" t="e">
        <f>#N/A</f>
        <v>#N/A</v>
      </c>
      <c r="I3115" s="486" t="e">
        <f>#N/A</f>
        <v>#N/A</v>
      </c>
      <c r="J3115" s="270" t="e">
        <f>#N/A</f>
        <v>#N/A</v>
      </c>
      <c r="K3115" s="470" t="e">
        <f>#N/A</f>
        <v>#N/A</v>
      </c>
    </row>
    <row r="3116" spans="2:11" ht="15" customHeight="1">
      <c r="B3116" s="299"/>
      <c r="C3116" s="302" t="str">
        <f>IF(B3116&lt;&gt;"",VLOOKUP(B3116,#REF!,2,0),"")</f>
        <v/>
      </c>
      <c r="D3116" s="301" t="str">
        <f>IF(B3116&lt;&gt;"",VLOOKUP(B3116,#REF!,3,0),"")</f>
        <v/>
      </c>
      <c r="E3116" s="308"/>
      <c r="F3116" s="308" t="str">
        <f>IF(OR(B3116="",D3116=0),"",VLOOKUP(B3116,#REF!,4,0))</f>
        <v/>
      </c>
      <c r="G3116" s="308" t="str">
        <f>IF(OR(B3116="",D3116=0),"",VLOOKUP(B3116,#REF!,5,0))</f>
        <v/>
      </c>
      <c r="H3116" s="309" t="e">
        <f>#N/A</f>
        <v>#N/A</v>
      </c>
      <c r="I3116" s="486" t="e">
        <f>#N/A</f>
        <v>#N/A</v>
      </c>
      <c r="J3116" s="270" t="e">
        <f>#N/A</f>
        <v>#N/A</v>
      </c>
      <c r="K3116" s="470" t="e">
        <f>#N/A</f>
        <v>#N/A</v>
      </c>
    </row>
    <row r="3117" spans="2:11" ht="15" customHeight="1">
      <c r="B3117" s="299"/>
      <c r="C3117" s="302" t="str">
        <f>IF(B3117&lt;&gt;"",VLOOKUP(B3117,#REF!,2,0),"")</f>
        <v/>
      </c>
      <c r="D3117" s="301" t="str">
        <f>IF(B3117&lt;&gt;"",VLOOKUP(B3117,#REF!,3,0),"")</f>
        <v/>
      </c>
      <c r="E3117" s="308"/>
      <c r="F3117" s="308" t="str">
        <f>IF(OR(B3117="",D3117=0),"",VLOOKUP(B3117,#REF!,4,0))</f>
        <v/>
      </c>
      <c r="G3117" s="308" t="str">
        <f>IF(OR(B3117="",D3117=0),"",VLOOKUP(B3117,#REF!,5,0))</f>
        <v/>
      </c>
      <c r="H3117" s="309" t="e">
        <f>#N/A</f>
        <v>#N/A</v>
      </c>
      <c r="I3117" s="486" t="e">
        <f>#N/A</f>
        <v>#N/A</v>
      </c>
      <c r="J3117" s="270" t="e">
        <f>#N/A</f>
        <v>#N/A</v>
      </c>
      <c r="K3117" s="470" t="e">
        <f>#N/A</f>
        <v>#N/A</v>
      </c>
    </row>
    <row r="3118" spans="2:11" ht="15" customHeight="1">
      <c r="B3118" s="299"/>
      <c r="C3118" s="302" t="str">
        <f>IF(B3118&lt;&gt;"",VLOOKUP(B3118,#REF!,2,0),"")</f>
        <v/>
      </c>
      <c r="D3118" s="301" t="str">
        <f>IF(B3118&lt;&gt;"",VLOOKUP(B3118,#REF!,3,0),"")</f>
        <v/>
      </c>
      <c r="E3118" s="308"/>
      <c r="F3118" s="308" t="str">
        <f>IF(OR(B3118="",D3118=0),"",VLOOKUP(B3118,#REF!,4,0))</f>
        <v/>
      </c>
      <c r="G3118" s="308" t="str">
        <f>IF(OR(B3118="",D3118=0),"",VLOOKUP(B3118,#REF!,5,0))</f>
        <v/>
      </c>
      <c r="H3118" s="309" t="e">
        <f>#N/A</f>
        <v>#N/A</v>
      </c>
      <c r="I3118" s="486" t="e">
        <f>#N/A</f>
        <v>#N/A</v>
      </c>
      <c r="J3118" s="270" t="e">
        <f>#N/A</f>
        <v>#N/A</v>
      </c>
      <c r="K3118" s="470" t="e">
        <f>#N/A</f>
        <v>#N/A</v>
      </c>
    </row>
    <row r="3119" spans="2:11" ht="15" customHeight="1">
      <c r="B3119" s="299"/>
      <c r="C3119" s="302" t="str">
        <f>IF(B3119&lt;&gt;"",VLOOKUP(B3119,#REF!,2,0),"")</f>
        <v/>
      </c>
      <c r="D3119" s="301" t="str">
        <f>IF(B3119&lt;&gt;"",VLOOKUP(B3119,#REF!,3,0),"")</f>
        <v/>
      </c>
      <c r="E3119" s="308"/>
      <c r="F3119" s="308" t="str">
        <f>IF(OR(B3119="",D3119=0),"",VLOOKUP(B3119,#REF!,4,0))</f>
        <v/>
      </c>
      <c r="G3119" s="308" t="str">
        <f>IF(OR(B3119="",D3119=0),"",VLOOKUP(B3119,#REF!,5,0))</f>
        <v/>
      </c>
      <c r="H3119" s="309" t="e">
        <f>#N/A</f>
        <v>#N/A</v>
      </c>
      <c r="I3119" s="486" t="e">
        <f>#N/A</f>
        <v>#N/A</v>
      </c>
      <c r="J3119" s="270" t="e">
        <f>#N/A</f>
        <v>#N/A</v>
      </c>
      <c r="K3119" s="470" t="e">
        <f>#N/A</f>
        <v>#N/A</v>
      </c>
    </row>
    <row r="3120" spans="2:11" ht="15" customHeight="1">
      <c r="B3120" s="299"/>
      <c r="C3120" s="302" t="str">
        <f>IF(B3120&lt;&gt;"",VLOOKUP(B3120,#REF!,2,0),"")</f>
        <v/>
      </c>
      <c r="D3120" s="301" t="str">
        <f>IF(B3120&lt;&gt;"",VLOOKUP(B3120,#REF!,3,0),"")</f>
        <v/>
      </c>
      <c r="E3120" s="308"/>
      <c r="F3120" s="308" t="str">
        <f>IF(OR(B3120="",D3120=0),"",VLOOKUP(B3120,#REF!,4,0))</f>
        <v/>
      </c>
      <c r="G3120" s="308" t="str">
        <f>IF(OR(B3120="",D3120=0),"",VLOOKUP(B3120,#REF!,5,0))</f>
        <v/>
      </c>
      <c r="H3120" s="309" t="e">
        <f>#N/A</f>
        <v>#N/A</v>
      </c>
      <c r="I3120" s="486" t="e">
        <f>#N/A</f>
        <v>#N/A</v>
      </c>
      <c r="J3120" s="270" t="e">
        <f>#N/A</f>
        <v>#N/A</v>
      </c>
      <c r="K3120" s="470" t="e">
        <f>#N/A</f>
        <v>#N/A</v>
      </c>
    </row>
    <row r="3121" spans="2:11" ht="15" customHeight="1">
      <c r="B3121" s="299"/>
      <c r="C3121" s="302" t="str">
        <f>IF(B3121&lt;&gt;"",VLOOKUP(B3121,#REF!,2,0),"")</f>
        <v/>
      </c>
      <c r="D3121" s="301" t="str">
        <f>IF(B3121&lt;&gt;"",VLOOKUP(B3121,#REF!,3,0),"")</f>
        <v/>
      </c>
      <c r="E3121" s="308"/>
      <c r="F3121" s="308" t="str">
        <f>IF(OR(B3121="",D3121=0),"",VLOOKUP(B3121,#REF!,4,0))</f>
        <v/>
      </c>
      <c r="G3121" s="308" t="str">
        <f>IF(OR(B3121="",D3121=0),"",VLOOKUP(B3121,#REF!,5,0))</f>
        <v/>
      </c>
      <c r="H3121" s="309" t="e">
        <f>#N/A</f>
        <v>#N/A</v>
      </c>
      <c r="I3121" s="486" t="e">
        <f>#N/A</f>
        <v>#N/A</v>
      </c>
      <c r="J3121" s="270" t="e">
        <f>#N/A</f>
        <v>#N/A</v>
      </c>
      <c r="K3121" s="470" t="e">
        <f>#N/A</f>
        <v>#N/A</v>
      </c>
    </row>
    <row r="3122" spans="2:11" ht="15" customHeight="1">
      <c r="B3122" s="299"/>
      <c r="C3122" s="302" t="str">
        <f>IF(B3122&lt;&gt;"",VLOOKUP(B3122,#REF!,2,0),"")</f>
        <v/>
      </c>
      <c r="D3122" s="301" t="str">
        <f>IF(B3122&lt;&gt;"",VLOOKUP(B3122,#REF!,3,0),"")</f>
        <v/>
      </c>
      <c r="E3122" s="308"/>
      <c r="F3122" s="308" t="str">
        <f>IF(OR(B3122="",D3122=0),"",VLOOKUP(B3122,#REF!,4,0))</f>
        <v/>
      </c>
      <c r="G3122" s="308" t="str">
        <f>IF(OR(B3122="",D3122=0),"",VLOOKUP(B3122,#REF!,5,0))</f>
        <v/>
      </c>
      <c r="H3122" s="309" t="e">
        <f>#N/A</f>
        <v>#N/A</v>
      </c>
      <c r="I3122" s="486" t="e">
        <f>#N/A</f>
        <v>#N/A</v>
      </c>
      <c r="J3122" s="270" t="e">
        <f>#N/A</f>
        <v>#N/A</v>
      </c>
      <c r="K3122" s="470" t="e">
        <f>#N/A</f>
        <v>#N/A</v>
      </c>
    </row>
    <row r="3123" spans="2:11" ht="15" customHeight="1">
      <c r="B3123" s="299"/>
      <c r="C3123" s="302" t="str">
        <f>IF(B3123&lt;&gt;"",VLOOKUP(B3123,#REF!,2,0),"")</f>
        <v/>
      </c>
      <c r="D3123" s="301" t="str">
        <f>IF(B3123&lt;&gt;"",VLOOKUP(B3123,#REF!,3,0),"")</f>
        <v/>
      </c>
      <c r="E3123" s="308"/>
      <c r="F3123" s="308" t="str">
        <f>IF(OR(B3123="",D3123=0),"",VLOOKUP(B3123,#REF!,4,0))</f>
        <v/>
      </c>
      <c r="G3123" s="308" t="str">
        <f>IF(OR(B3123="",D3123=0),"",VLOOKUP(B3123,#REF!,5,0))</f>
        <v/>
      </c>
      <c r="H3123" s="309" t="e">
        <f>#N/A</f>
        <v>#N/A</v>
      </c>
      <c r="I3123" s="486" t="e">
        <f>#N/A</f>
        <v>#N/A</v>
      </c>
      <c r="J3123" s="270" t="e">
        <f>#N/A</f>
        <v>#N/A</v>
      </c>
      <c r="K3123" s="470" t="e">
        <f>#N/A</f>
        <v>#N/A</v>
      </c>
    </row>
    <row r="3124" spans="2:11" ht="15" customHeight="1">
      <c r="B3124" s="299"/>
      <c r="C3124" s="302" t="str">
        <f>IF(B3124&lt;&gt;"",VLOOKUP(B3124,#REF!,2,0),"")</f>
        <v/>
      </c>
      <c r="D3124" s="301" t="str">
        <f>IF(B3124&lt;&gt;"",VLOOKUP(B3124,#REF!,3,0),"")</f>
        <v/>
      </c>
      <c r="E3124" s="308"/>
      <c r="F3124" s="308" t="str">
        <f>IF(OR(B3124="",D3124=0),"",VLOOKUP(B3124,#REF!,4,0))</f>
        <v/>
      </c>
      <c r="G3124" s="308" t="str">
        <f>IF(OR(B3124="",D3124=0),"",VLOOKUP(B3124,#REF!,5,0))</f>
        <v/>
      </c>
      <c r="H3124" s="309" t="e">
        <f>#N/A</f>
        <v>#N/A</v>
      </c>
      <c r="I3124" s="486" t="e">
        <f>#N/A</f>
        <v>#N/A</v>
      </c>
      <c r="J3124" s="270" t="e">
        <f>#N/A</f>
        <v>#N/A</v>
      </c>
      <c r="K3124" s="470" t="e">
        <f>#N/A</f>
        <v>#N/A</v>
      </c>
    </row>
    <row r="3125" spans="2:11" ht="15" customHeight="1">
      <c r="B3125" s="299"/>
      <c r="C3125" s="302" t="str">
        <f>IF(B3125&lt;&gt;"",VLOOKUP(B3125,#REF!,2,0),"")</f>
        <v/>
      </c>
      <c r="D3125" s="301" t="str">
        <f>IF(B3125&lt;&gt;"",VLOOKUP(B3125,#REF!,3,0),"")</f>
        <v/>
      </c>
      <c r="E3125" s="308"/>
      <c r="F3125" s="308" t="str">
        <f>IF(OR(B3125="",D3125=0),"",VLOOKUP(B3125,#REF!,4,0))</f>
        <v/>
      </c>
      <c r="G3125" s="308" t="str">
        <f>IF(OR(B3125="",D3125=0),"",VLOOKUP(B3125,#REF!,5,0))</f>
        <v/>
      </c>
      <c r="H3125" s="309" t="e">
        <f>#N/A</f>
        <v>#N/A</v>
      </c>
      <c r="I3125" s="486" t="e">
        <f>#N/A</f>
        <v>#N/A</v>
      </c>
      <c r="J3125" s="270" t="e">
        <f>#N/A</f>
        <v>#N/A</v>
      </c>
      <c r="K3125" s="470" t="e">
        <f>#N/A</f>
        <v>#N/A</v>
      </c>
    </row>
    <row r="3126" spans="2:11" ht="15" customHeight="1">
      <c r="B3126" s="299"/>
      <c r="C3126" s="302" t="str">
        <f>IF(B3126&lt;&gt;"",VLOOKUP(B3126,#REF!,2,0),"")</f>
        <v/>
      </c>
      <c r="D3126" s="301" t="str">
        <f>IF(B3126&lt;&gt;"",VLOOKUP(B3126,#REF!,3,0),"")</f>
        <v/>
      </c>
      <c r="E3126" s="308"/>
      <c r="F3126" s="308" t="str">
        <f>IF(OR(B3126="",D3126=0),"",VLOOKUP(B3126,#REF!,4,0))</f>
        <v/>
      </c>
      <c r="G3126" s="308" t="str">
        <f>IF(OR(B3126="",D3126=0),"",VLOOKUP(B3126,#REF!,5,0))</f>
        <v/>
      </c>
      <c r="H3126" s="309" t="e">
        <f>#N/A</f>
        <v>#N/A</v>
      </c>
      <c r="I3126" s="486" t="e">
        <f>#N/A</f>
        <v>#N/A</v>
      </c>
      <c r="J3126" s="270" t="e">
        <f>#N/A</f>
        <v>#N/A</v>
      </c>
      <c r="K3126" s="470" t="e">
        <f>#N/A</f>
        <v>#N/A</v>
      </c>
    </row>
    <row r="3127" spans="2:11" ht="15" customHeight="1">
      <c r="B3127" s="299"/>
      <c r="C3127" s="302" t="str">
        <f>IF(B3127&lt;&gt;"",VLOOKUP(B3127,#REF!,2,0),"")</f>
        <v/>
      </c>
      <c r="D3127" s="301" t="str">
        <f>IF(B3127&lt;&gt;"",VLOOKUP(B3127,#REF!,3,0),"")</f>
        <v/>
      </c>
      <c r="E3127" s="308"/>
      <c r="F3127" s="308" t="str">
        <f>IF(OR(B3127="",D3127=0),"",VLOOKUP(B3127,#REF!,4,0))</f>
        <v/>
      </c>
      <c r="G3127" s="308" t="str">
        <f>IF(OR(B3127="",D3127=0),"",VLOOKUP(B3127,#REF!,5,0))</f>
        <v/>
      </c>
      <c r="H3127" s="309" t="e">
        <f>#N/A</f>
        <v>#N/A</v>
      </c>
      <c r="I3127" s="486" t="e">
        <f>#N/A</f>
        <v>#N/A</v>
      </c>
      <c r="J3127" s="270" t="e">
        <f>#N/A</f>
        <v>#N/A</v>
      </c>
      <c r="K3127" s="470" t="e">
        <f>#N/A</f>
        <v>#N/A</v>
      </c>
    </row>
    <row r="3128" spans="2:11" ht="15" customHeight="1">
      <c r="B3128" s="299"/>
      <c r="C3128" s="302" t="str">
        <f>IF(B3128&lt;&gt;"",VLOOKUP(B3128,#REF!,2,0),"")</f>
        <v/>
      </c>
      <c r="D3128" s="301" t="str">
        <f>IF(B3128&lt;&gt;"",VLOOKUP(B3128,#REF!,3,0),"")</f>
        <v/>
      </c>
      <c r="E3128" s="308"/>
      <c r="F3128" s="308" t="str">
        <f>IF(OR(B3128="",D3128=0),"",VLOOKUP(B3128,#REF!,4,0))</f>
        <v/>
      </c>
      <c r="G3128" s="308" t="str">
        <f>IF(OR(B3128="",D3128=0),"",VLOOKUP(B3128,#REF!,5,0))</f>
        <v/>
      </c>
      <c r="H3128" s="309" t="e">
        <f>#N/A</f>
        <v>#N/A</v>
      </c>
      <c r="I3128" s="486" t="e">
        <f>#N/A</f>
        <v>#N/A</v>
      </c>
      <c r="J3128" s="270" t="e">
        <f>#N/A</f>
        <v>#N/A</v>
      </c>
      <c r="K3128" s="470" t="e">
        <f>#N/A</f>
        <v>#N/A</v>
      </c>
    </row>
    <row r="3129" spans="2:11" ht="15" customHeight="1">
      <c r="B3129" s="299"/>
      <c r="C3129" s="302" t="str">
        <f>IF(B3129&lt;&gt;"",VLOOKUP(B3129,#REF!,2,0),"")</f>
        <v/>
      </c>
      <c r="D3129" s="301" t="str">
        <f>IF(B3129&lt;&gt;"",VLOOKUP(B3129,#REF!,3,0),"")</f>
        <v/>
      </c>
      <c r="E3129" s="308"/>
      <c r="F3129" s="308" t="str">
        <f>IF(OR(B3129="",D3129=0),"",VLOOKUP(B3129,#REF!,4,0))</f>
        <v/>
      </c>
      <c r="G3129" s="308" t="str">
        <f>IF(OR(B3129="",D3129=0),"",VLOOKUP(B3129,#REF!,5,0))</f>
        <v/>
      </c>
      <c r="H3129" s="309" t="e">
        <f>#N/A</f>
        <v>#N/A</v>
      </c>
      <c r="I3129" s="486" t="e">
        <f>#N/A</f>
        <v>#N/A</v>
      </c>
      <c r="J3129" s="270" t="e">
        <f>#N/A</f>
        <v>#N/A</v>
      </c>
      <c r="K3129" s="470" t="e">
        <f>#N/A</f>
        <v>#N/A</v>
      </c>
    </row>
    <row r="3130" spans="2:11" ht="15" customHeight="1">
      <c r="B3130" s="299"/>
      <c r="C3130" s="302" t="str">
        <f>IF(B3130&lt;&gt;"",VLOOKUP(B3130,#REF!,2,0),"")</f>
        <v/>
      </c>
      <c r="D3130" s="301" t="str">
        <f>IF(B3130&lt;&gt;"",VLOOKUP(B3130,#REF!,3,0),"")</f>
        <v/>
      </c>
      <c r="E3130" s="308"/>
      <c r="F3130" s="308" t="str">
        <f>IF(OR(B3130="",D3130=0),"",VLOOKUP(B3130,#REF!,4,0))</f>
        <v/>
      </c>
      <c r="G3130" s="308" t="str">
        <f>IF(OR(B3130="",D3130=0),"",VLOOKUP(B3130,#REF!,5,0))</f>
        <v/>
      </c>
      <c r="H3130" s="309" t="e">
        <f>#N/A</f>
        <v>#N/A</v>
      </c>
      <c r="I3130" s="486" t="e">
        <f>#N/A</f>
        <v>#N/A</v>
      </c>
      <c r="J3130" s="270" t="e">
        <f>#N/A</f>
        <v>#N/A</v>
      </c>
      <c r="K3130" s="470" t="e">
        <f>#N/A</f>
        <v>#N/A</v>
      </c>
    </row>
    <row r="3131" spans="2:11" ht="15" customHeight="1">
      <c r="B3131" s="299"/>
      <c r="C3131" s="302" t="str">
        <f>IF(B3131&lt;&gt;"",VLOOKUP(B3131,#REF!,2,0),"")</f>
        <v/>
      </c>
      <c r="D3131" s="301" t="str">
        <f>IF(B3131&lt;&gt;"",VLOOKUP(B3131,#REF!,3,0),"")</f>
        <v/>
      </c>
      <c r="E3131" s="308"/>
      <c r="F3131" s="308" t="str">
        <f>IF(OR(B3131="",D3131=0),"",VLOOKUP(B3131,#REF!,4,0))</f>
        <v/>
      </c>
      <c r="G3131" s="308" t="str">
        <f>IF(OR(B3131="",D3131=0),"",VLOOKUP(B3131,#REF!,5,0))</f>
        <v/>
      </c>
      <c r="H3131" s="309" t="e">
        <f>#N/A</f>
        <v>#N/A</v>
      </c>
      <c r="I3131" s="486" t="e">
        <f>#N/A</f>
        <v>#N/A</v>
      </c>
      <c r="J3131" s="270" t="e">
        <f>#N/A</f>
        <v>#N/A</v>
      </c>
      <c r="K3131" s="470" t="e">
        <f>#N/A</f>
        <v>#N/A</v>
      </c>
    </row>
    <row r="3132" spans="2:11" ht="15" customHeight="1">
      <c r="B3132" s="299"/>
      <c r="C3132" s="302" t="str">
        <f>IF(B3132&lt;&gt;"",VLOOKUP(B3132,#REF!,2,0),"")</f>
        <v/>
      </c>
      <c r="D3132" s="301" t="str">
        <f>IF(B3132&lt;&gt;"",VLOOKUP(B3132,#REF!,3,0),"")</f>
        <v/>
      </c>
      <c r="E3132" s="308"/>
      <c r="F3132" s="308" t="str">
        <f>IF(OR(B3132="",D3132=0),"",VLOOKUP(B3132,#REF!,4,0))</f>
        <v/>
      </c>
      <c r="G3132" s="308" t="str">
        <f>IF(OR(B3132="",D3132=0),"",VLOOKUP(B3132,#REF!,5,0))</f>
        <v/>
      </c>
      <c r="H3132" s="309" t="e">
        <f>#N/A</f>
        <v>#N/A</v>
      </c>
      <c r="I3132" s="486" t="e">
        <f>#N/A</f>
        <v>#N/A</v>
      </c>
      <c r="J3132" s="270" t="e">
        <f>#N/A</f>
        <v>#N/A</v>
      </c>
      <c r="K3132" s="470" t="e">
        <f>#N/A</f>
        <v>#N/A</v>
      </c>
    </row>
    <row r="3133" spans="2:11" ht="15" customHeight="1">
      <c r="B3133" s="299"/>
      <c r="C3133" s="302" t="str">
        <f>IF(B3133&lt;&gt;"",VLOOKUP(B3133,#REF!,2,0),"")</f>
        <v/>
      </c>
      <c r="D3133" s="301" t="str">
        <f>IF(B3133&lt;&gt;"",VLOOKUP(B3133,#REF!,3,0),"")</f>
        <v/>
      </c>
      <c r="E3133" s="308"/>
      <c r="F3133" s="308" t="str">
        <f>IF(OR(B3133="",D3133=0),"",VLOOKUP(B3133,#REF!,4,0))</f>
        <v/>
      </c>
      <c r="G3133" s="308" t="str">
        <f>IF(OR(B3133="",D3133=0),"",VLOOKUP(B3133,#REF!,5,0))</f>
        <v/>
      </c>
      <c r="H3133" s="309" t="e">
        <f>#N/A</f>
        <v>#N/A</v>
      </c>
      <c r="I3133" s="486" t="e">
        <f>#N/A</f>
        <v>#N/A</v>
      </c>
      <c r="J3133" s="270" t="e">
        <f>#N/A</f>
        <v>#N/A</v>
      </c>
      <c r="K3133" s="470" t="e">
        <f>#N/A</f>
        <v>#N/A</v>
      </c>
    </row>
    <row r="3134" spans="2:11" ht="15" customHeight="1">
      <c r="B3134" s="299"/>
      <c r="C3134" s="302" t="str">
        <f>IF(B3134&lt;&gt;"",VLOOKUP(B3134,#REF!,2,0),"")</f>
        <v/>
      </c>
      <c r="D3134" s="301" t="str">
        <f>IF(B3134&lt;&gt;"",VLOOKUP(B3134,#REF!,3,0),"")</f>
        <v/>
      </c>
      <c r="E3134" s="308"/>
      <c r="F3134" s="308" t="str">
        <f>IF(OR(B3134="",D3134=0),"",VLOOKUP(B3134,#REF!,4,0))</f>
        <v/>
      </c>
      <c r="G3134" s="308" t="str">
        <f>IF(OR(B3134="",D3134=0),"",VLOOKUP(B3134,#REF!,5,0))</f>
        <v/>
      </c>
      <c r="H3134" s="309" t="e">
        <f>#N/A</f>
        <v>#N/A</v>
      </c>
      <c r="I3134" s="486" t="e">
        <f>#N/A</f>
        <v>#N/A</v>
      </c>
      <c r="J3134" s="270" t="e">
        <f>#N/A</f>
        <v>#N/A</v>
      </c>
      <c r="K3134" s="470" t="e">
        <f>#N/A</f>
        <v>#N/A</v>
      </c>
    </row>
    <row r="3135" spans="2:11" ht="15" customHeight="1">
      <c r="B3135" s="299"/>
      <c r="C3135" s="302" t="str">
        <f>IF(B3135&lt;&gt;"",VLOOKUP(B3135,#REF!,2,0),"")</f>
        <v/>
      </c>
      <c r="D3135" s="301" t="str">
        <f>IF(B3135&lt;&gt;"",VLOOKUP(B3135,#REF!,3,0),"")</f>
        <v/>
      </c>
      <c r="E3135" s="308"/>
      <c r="F3135" s="308" t="str">
        <f>IF(OR(B3135="",D3135=0),"",VLOOKUP(B3135,#REF!,4,0))</f>
        <v/>
      </c>
      <c r="G3135" s="308" t="str">
        <f>IF(OR(B3135="",D3135=0),"",VLOOKUP(B3135,#REF!,5,0))</f>
        <v/>
      </c>
      <c r="H3135" s="309" t="e">
        <f>#N/A</f>
        <v>#N/A</v>
      </c>
      <c r="I3135" s="486" t="e">
        <f>#N/A</f>
        <v>#N/A</v>
      </c>
      <c r="J3135" s="270" t="e">
        <f>#N/A</f>
        <v>#N/A</v>
      </c>
      <c r="K3135" s="470" t="e">
        <f>#N/A</f>
        <v>#N/A</v>
      </c>
    </row>
    <row r="3136" spans="2:11" ht="15" customHeight="1">
      <c r="B3136" s="299"/>
      <c r="C3136" s="302" t="str">
        <f>IF(B3136&lt;&gt;"",VLOOKUP(B3136,#REF!,2,0),"")</f>
        <v/>
      </c>
      <c r="D3136" s="301" t="str">
        <f>IF(B3136&lt;&gt;"",VLOOKUP(B3136,#REF!,3,0),"")</f>
        <v/>
      </c>
      <c r="E3136" s="308"/>
      <c r="F3136" s="308" t="str">
        <f>IF(OR(B3136="",D3136=0),"",VLOOKUP(B3136,#REF!,4,0))</f>
        <v/>
      </c>
      <c r="G3136" s="308" t="str">
        <f>IF(OR(B3136="",D3136=0),"",VLOOKUP(B3136,#REF!,5,0))</f>
        <v/>
      </c>
      <c r="H3136" s="309" t="e">
        <f>#N/A</f>
        <v>#N/A</v>
      </c>
      <c r="I3136" s="486" t="e">
        <f>#N/A</f>
        <v>#N/A</v>
      </c>
      <c r="J3136" s="270" t="e">
        <f>#N/A</f>
        <v>#N/A</v>
      </c>
      <c r="K3136" s="470" t="e">
        <f>#N/A</f>
        <v>#N/A</v>
      </c>
    </row>
    <row r="3137" spans="2:11" ht="15" customHeight="1">
      <c r="B3137" s="299"/>
      <c r="C3137" s="302" t="str">
        <f>IF(B3137&lt;&gt;"",VLOOKUP(B3137,#REF!,2,0),"")</f>
        <v/>
      </c>
      <c r="D3137" s="301" t="str">
        <f>IF(B3137&lt;&gt;"",VLOOKUP(B3137,#REF!,3,0),"")</f>
        <v/>
      </c>
      <c r="E3137" s="308"/>
      <c r="F3137" s="308" t="str">
        <f>IF(OR(B3137="",D3137=0),"",VLOOKUP(B3137,#REF!,4,0))</f>
        <v/>
      </c>
      <c r="G3137" s="308" t="str">
        <f>IF(OR(B3137="",D3137=0),"",VLOOKUP(B3137,#REF!,5,0))</f>
        <v/>
      </c>
      <c r="H3137" s="309" t="e">
        <f>#N/A</f>
        <v>#N/A</v>
      </c>
      <c r="I3137" s="486" t="e">
        <f>#N/A</f>
        <v>#N/A</v>
      </c>
      <c r="J3137" s="270" t="e">
        <f>#N/A</f>
        <v>#N/A</v>
      </c>
      <c r="K3137" s="470" t="e">
        <f>#N/A</f>
        <v>#N/A</v>
      </c>
    </row>
    <row r="3138" spans="2:11" ht="15" customHeight="1">
      <c r="B3138" s="299"/>
      <c r="C3138" s="302" t="str">
        <f>IF(B3138&lt;&gt;"",VLOOKUP(B3138,#REF!,2,0),"")</f>
        <v/>
      </c>
      <c r="D3138" s="301" t="str">
        <f>IF(B3138&lt;&gt;"",VLOOKUP(B3138,#REF!,3,0),"")</f>
        <v/>
      </c>
      <c r="E3138" s="308"/>
      <c r="F3138" s="308" t="str">
        <f>IF(OR(B3138="",D3138=0),"",VLOOKUP(B3138,#REF!,4,0))</f>
        <v/>
      </c>
      <c r="G3138" s="308" t="str">
        <f>IF(OR(B3138="",D3138=0),"",VLOOKUP(B3138,#REF!,5,0))</f>
        <v/>
      </c>
      <c r="H3138" s="309" t="e">
        <f>#N/A</f>
        <v>#N/A</v>
      </c>
      <c r="I3138" s="486" t="e">
        <f>#N/A</f>
        <v>#N/A</v>
      </c>
      <c r="J3138" s="270" t="e">
        <f>#N/A</f>
        <v>#N/A</v>
      </c>
      <c r="K3138" s="470" t="e">
        <f>#N/A</f>
        <v>#N/A</v>
      </c>
    </row>
    <row r="3139" spans="2:11" ht="15" customHeight="1">
      <c r="B3139" s="299"/>
      <c r="C3139" s="302" t="str">
        <f>IF(B3139&lt;&gt;"",VLOOKUP(B3139,#REF!,2,0),"")</f>
        <v/>
      </c>
      <c r="D3139" s="301" t="str">
        <f>IF(B3139&lt;&gt;"",VLOOKUP(B3139,#REF!,3,0),"")</f>
        <v/>
      </c>
      <c r="E3139" s="308"/>
      <c r="F3139" s="308" t="str">
        <f>IF(OR(B3139="",D3139=0),"",VLOOKUP(B3139,#REF!,4,0))</f>
        <v/>
      </c>
      <c r="G3139" s="308" t="str">
        <f>IF(OR(B3139="",D3139=0),"",VLOOKUP(B3139,#REF!,5,0))</f>
        <v/>
      </c>
      <c r="H3139" s="309" t="e">
        <f>#N/A</f>
        <v>#N/A</v>
      </c>
      <c r="I3139" s="486" t="e">
        <f>#N/A</f>
        <v>#N/A</v>
      </c>
      <c r="J3139" s="270" t="e">
        <f>#N/A</f>
        <v>#N/A</v>
      </c>
      <c r="K3139" s="470" t="e">
        <f>#N/A</f>
        <v>#N/A</v>
      </c>
    </row>
    <row r="3140" spans="2:11" ht="15" customHeight="1">
      <c r="B3140" s="299"/>
      <c r="C3140" s="302" t="str">
        <f>IF(B3140&lt;&gt;"",VLOOKUP(B3140,#REF!,2,0),"")</f>
        <v/>
      </c>
      <c r="D3140" s="301" t="str">
        <f>IF(B3140&lt;&gt;"",VLOOKUP(B3140,#REF!,3,0),"")</f>
        <v/>
      </c>
      <c r="E3140" s="308"/>
      <c r="F3140" s="308" t="str">
        <f>IF(OR(B3140="",D3140=0),"",VLOOKUP(B3140,#REF!,4,0))</f>
        <v/>
      </c>
      <c r="G3140" s="308" t="str">
        <f>IF(OR(B3140="",D3140=0),"",VLOOKUP(B3140,#REF!,5,0))</f>
        <v/>
      </c>
      <c r="H3140" s="309" t="e">
        <f>#N/A</f>
        <v>#N/A</v>
      </c>
      <c r="I3140" s="486" t="e">
        <f>#N/A</f>
        <v>#N/A</v>
      </c>
      <c r="J3140" s="270" t="e">
        <f>#N/A</f>
        <v>#N/A</v>
      </c>
      <c r="K3140" s="470" t="e">
        <f>#N/A</f>
        <v>#N/A</v>
      </c>
    </row>
    <row r="3141" spans="2:11" ht="15" customHeight="1">
      <c r="B3141" s="299"/>
      <c r="C3141" s="302" t="str">
        <f>IF(B3141&lt;&gt;"",VLOOKUP(B3141,#REF!,2,0),"")</f>
        <v/>
      </c>
      <c r="D3141" s="301" t="str">
        <f>IF(B3141&lt;&gt;"",VLOOKUP(B3141,#REF!,3,0),"")</f>
        <v/>
      </c>
      <c r="E3141" s="308"/>
      <c r="F3141" s="308" t="str">
        <f>IF(OR(B3141="",D3141=0),"",VLOOKUP(B3141,#REF!,4,0))</f>
        <v/>
      </c>
      <c r="G3141" s="308" t="str">
        <f>IF(OR(B3141="",D3141=0),"",VLOOKUP(B3141,#REF!,5,0))</f>
        <v/>
      </c>
      <c r="H3141" s="309" t="e">
        <f>#N/A</f>
        <v>#N/A</v>
      </c>
      <c r="I3141" s="486" t="e">
        <f>#N/A</f>
        <v>#N/A</v>
      </c>
      <c r="J3141" s="270" t="e">
        <f>#N/A</f>
        <v>#N/A</v>
      </c>
      <c r="K3141" s="470" t="e">
        <f>#N/A</f>
        <v>#N/A</v>
      </c>
    </row>
    <row r="3142" spans="2:11" ht="15" customHeight="1">
      <c r="B3142" s="299"/>
      <c r="C3142" s="302" t="str">
        <f>IF(B3142&lt;&gt;"",VLOOKUP(B3142,#REF!,2,0),"")</f>
        <v/>
      </c>
      <c r="D3142" s="301" t="str">
        <f>IF(B3142&lt;&gt;"",VLOOKUP(B3142,#REF!,3,0),"")</f>
        <v/>
      </c>
      <c r="E3142" s="308"/>
      <c r="F3142" s="308" t="str">
        <f>IF(OR(B3142="",D3142=0),"",VLOOKUP(B3142,#REF!,4,0))</f>
        <v/>
      </c>
      <c r="G3142" s="308" t="str">
        <f>IF(OR(B3142="",D3142=0),"",VLOOKUP(B3142,#REF!,5,0))</f>
        <v/>
      </c>
      <c r="H3142" s="309" t="e">
        <f>#N/A</f>
        <v>#N/A</v>
      </c>
      <c r="I3142" s="486" t="e">
        <f>#N/A</f>
        <v>#N/A</v>
      </c>
      <c r="J3142" s="270" t="e">
        <f>#N/A</f>
        <v>#N/A</v>
      </c>
      <c r="K3142" s="470" t="e">
        <f>#N/A</f>
        <v>#N/A</v>
      </c>
    </row>
    <row r="3143" spans="2:11" ht="15" customHeight="1">
      <c r="B3143" s="299"/>
      <c r="C3143" s="302" t="str">
        <f>IF(B3143&lt;&gt;"",VLOOKUP(B3143,#REF!,2,0),"")</f>
        <v/>
      </c>
      <c r="D3143" s="301" t="str">
        <f>IF(B3143&lt;&gt;"",VLOOKUP(B3143,#REF!,3,0),"")</f>
        <v/>
      </c>
      <c r="E3143" s="308"/>
      <c r="F3143" s="308" t="str">
        <f>IF(OR(B3143="",D3143=0),"",VLOOKUP(B3143,#REF!,4,0))</f>
        <v/>
      </c>
      <c r="G3143" s="308" t="str">
        <f>IF(OR(B3143="",D3143=0),"",VLOOKUP(B3143,#REF!,5,0))</f>
        <v/>
      </c>
      <c r="H3143" s="309" t="e">
        <f>#N/A</f>
        <v>#N/A</v>
      </c>
      <c r="I3143" s="486" t="e">
        <f>#N/A</f>
        <v>#N/A</v>
      </c>
      <c r="J3143" s="270" t="e">
        <f>#N/A</f>
        <v>#N/A</v>
      </c>
      <c r="K3143" s="470" t="e">
        <f>#N/A</f>
        <v>#N/A</v>
      </c>
    </row>
    <row r="3144" spans="2:11" ht="15" customHeight="1">
      <c r="B3144" s="299"/>
      <c r="C3144" s="302" t="str">
        <f>IF(B3144&lt;&gt;"",VLOOKUP(B3144,#REF!,2,0),"")</f>
        <v/>
      </c>
      <c r="D3144" s="301" t="str">
        <f>IF(B3144&lt;&gt;"",VLOOKUP(B3144,#REF!,3,0),"")</f>
        <v/>
      </c>
      <c r="E3144" s="308"/>
      <c r="F3144" s="308" t="str">
        <f>IF(OR(B3144="",D3144=0),"",VLOOKUP(B3144,#REF!,4,0))</f>
        <v/>
      </c>
      <c r="G3144" s="308" t="str">
        <f>IF(OR(B3144="",D3144=0),"",VLOOKUP(B3144,#REF!,5,0))</f>
        <v/>
      </c>
      <c r="H3144" s="309" t="e">
        <f>#N/A</f>
        <v>#N/A</v>
      </c>
      <c r="I3144" s="486" t="e">
        <f>#N/A</f>
        <v>#N/A</v>
      </c>
      <c r="J3144" s="270" t="e">
        <f>#N/A</f>
        <v>#N/A</v>
      </c>
      <c r="K3144" s="470" t="e">
        <f>#N/A</f>
        <v>#N/A</v>
      </c>
    </row>
    <row r="3145" spans="2:11" ht="15" customHeight="1">
      <c r="B3145" s="299"/>
      <c r="C3145" s="302" t="str">
        <f>IF(B3145&lt;&gt;"",VLOOKUP(B3145,#REF!,2,0),"")</f>
        <v/>
      </c>
      <c r="D3145" s="301" t="str">
        <f>IF(B3145&lt;&gt;"",VLOOKUP(B3145,#REF!,3,0),"")</f>
        <v/>
      </c>
      <c r="E3145" s="308"/>
      <c r="F3145" s="308" t="str">
        <f>IF(OR(B3145="",D3145=0),"",VLOOKUP(B3145,#REF!,4,0))</f>
        <v/>
      </c>
      <c r="G3145" s="308" t="str">
        <f>IF(OR(B3145="",D3145=0),"",VLOOKUP(B3145,#REF!,5,0))</f>
        <v/>
      </c>
      <c r="H3145" s="309" t="e">
        <f>#N/A</f>
        <v>#N/A</v>
      </c>
      <c r="I3145" s="486" t="e">
        <f>#N/A</f>
        <v>#N/A</v>
      </c>
      <c r="J3145" s="270" t="e">
        <f>#N/A</f>
        <v>#N/A</v>
      </c>
      <c r="K3145" s="470" t="e">
        <f>#N/A</f>
        <v>#N/A</v>
      </c>
    </row>
    <row r="3146" spans="2:11" ht="15" customHeight="1">
      <c r="B3146" s="299"/>
      <c r="C3146" s="302" t="str">
        <f>IF(B3146&lt;&gt;"",VLOOKUP(B3146,#REF!,2,0),"")</f>
        <v/>
      </c>
      <c r="D3146" s="301" t="str">
        <f>IF(B3146&lt;&gt;"",VLOOKUP(B3146,#REF!,3,0),"")</f>
        <v/>
      </c>
      <c r="E3146" s="308"/>
      <c r="F3146" s="308" t="str">
        <f>IF(OR(B3146="",D3146=0),"",VLOOKUP(B3146,#REF!,4,0))</f>
        <v/>
      </c>
      <c r="G3146" s="308" t="str">
        <f>IF(OR(B3146="",D3146=0),"",VLOOKUP(B3146,#REF!,5,0))</f>
        <v/>
      </c>
      <c r="H3146" s="309" t="e">
        <f>#N/A</f>
        <v>#N/A</v>
      </c>
      <c r="I3146" s="486" t="e">
        <f>#N/A</f>
        <v>#N/A</v>
      </c>
      <c r="J3146" s="270" t="e">
        <f>#N/A</f>
        <v>#N/A</v>
      </c>
      <c r="K3146" s="470" t="e">
        <f>#N/A</f>
        <v>#N/A</v>
      </c>
    </row>
    <row r="3147" spans="2:11" ht="15" customHeight="1">
      <c r="B3147" s="299"/>
      <c r="C3147" s="302" t="str">
        <f>IF(B3147&lt;&gt;"",VLOOKUP(B3147,#REF!,2,0),"")</f>
        <v/>
      </c>
      <c r="D3147" s="301" t="str">
        <f>IF(B3147&lt;&gt;"",VLOOKUP(B3147,#REF!,3,0),"")</f>
        <v/>
      </c>
      <c r="E3147" s="308"/>
      <c r="F3147" s="308" t="str">
        <f>IF(OR(B3147="",D3147=0),"",VLOOKUP(B3147,#REF!,4,0))</f>
        <v/>
      </c>
      <c r="G3147" s="308" t="str">
        <f>IF(OR(B3147="",D3147=0),"",VLOOKUP(B3147,#REF!,5,0))</f>
        <v/>
      </c>
      <c r="H3147" s="309" t="e">
        <f>#N/A</f>
        <v>#N/A</v>
      </c>
      <c r="I3147" s="486" t="e">
        <f>#N/A</f>
        <v>#N/A</v>
      </c>
      <c r="J3147" s="270" t="e">
        <f>#N/A</f>
        <v>#N/A</v>
      </c>
      <c r="K3147" s="470" t="e">
        <f>#N/A</f>
        <v>#N/A</v>
      </c>
    </row>
    <row r="3148" spans="2:11" ht="15" customHeight="1">
      <c r="B3148" s="299"/>
      <c r="C3148" s="302" t="str">
        <f>IF(B3148&lt;&gt;"",VLOOKUP(B3148,#REF!,2,0),"")</f>
        <v/>
      </c>
      <c r="D3148" s="301" t="str">
        <f>IF(B3148&lt;&gt;"",VLOOKUP(B3148,#REF!,3,0),"")</f>
        <v/>
      </c>
      <c r="E3148" s="308"/>
      <c r="F3148" s="308" t="str">
        <f>IF(OR(B3148="",D3148=0),"",VLOOKUP(B3148,#REF!,4,0))</f>
        <v/>
      </c>
      <c r="G3148" s="308" t="str">
        <f>IF(OR(B3148="",D3148=0),"",VLOOKUP(B3148,#REF!,5,0))</f>
        <v/>
      </c>
      <c r="H3148" s="309" t="e">
        <f>#N/A</f>
        <v>#N/A</v>
      </c>
      <c r="I3148" s="486" t="e">
        <f>#N/A</f>
        <v>#N/A</v>
      </c>
      <c r="J3148" s="270" t="e">
        <f>#N/A</f>
        <v>#N/A</v>
      </c>
      <c r="K3148" s="470" t="e">
        <f>#N/A</f>
        <v>#N/A</v>
      </c>
    </row>
    <row r="3149" spans="2:11" ht="15" customHeight="1">
      <c r="B3149" s="299"/>
      <c r="C3149" s="302" t="str">
        <f>IF(B3149&lt;&gt;"",VLOOKUP(B3149,#REF!,2,0),"")</f>
        <v/>
      </c>
      <c r="D3149" s="301" t="str">
        <f>IF(B3149&lt;&gt;"",VLOOKUP(B3149,#REF!,3,0),"")</f>
        <v/>
      </c>
      <c r="E3149" s="308"/>
      <c r="F3149" s="308" t="str">
        <f>IF(OR(B3149="",D3149=0),"",VLOOKUP(B3149,#REF!,4,0))</f>
        <v/>
      </c>
      <c r="G3149" s="308" t="str">
        <f>IF(OR(B3149="",D3149=0),"",VLOOKUP(B3149,#REF!,5,0))</f>
        <v/>
      </c>
      <c r="H3149" s="309" t="e">
        <f>#N/A</f>
        <v>#N/A</v>
      </c>
      <c r="I3149" s="486" t="e">
        <f>#N/A</f>
        <v>#N/A</v>
      </c>
      <c r="J3149" s="270" t="e">
        <f>#N/A</f>
        <v>#N/A</v>
      </c>
      <c r="K3149" s="470" t="e">
        <f>#N/A</f>
        <v>#N/A</v>
      </c>
    </row>
    <row r="3150" spans="2:11" ht="15" customHeight="1">
      <c r="B3150" s="299"/>
      <c r="C3150" s="302" t="str">
        <f>IF(B3150&lt;&gt;"",VLOOKUP(B3150,#REF!,2,0),"")</f>
        <v/>
      </c>
      <c r="D3150" s="301" t="str">
        <f>IF(B3150&lt;&gt;"",VLOOKUP(B3150,#REF!,3,0),"")</f>
        <v/>
      </c>
      <c r="E3150" s="308"/>
      <c r="F3150" s="308" t="str">
        <f>IF(OR(B3150="",D3150=0),"",VLOOKUP(B3150,#REF!,4,0))</f>
        <v/>
      </c>
      <c r="G3150" s="308" t="str">
        <f>IF(OR(B3150="",D3150=0),"",VLOOKUP(B3150,#REF!,5,0))</f>
        <v/>
      </c>
      <c r="H3150" s="309" t="e">
        <f>#N/A</f>
        <v>#N/A</v>
      </c>
      <c r="I3150" s="486" t="e">
        <f>#N/A</f>
        <v>#N/A</v>
      </c>
      <c r="J3150" s="270" t="e">
        <f>#N/A</f>
        <v>#N/A</v>
      </c>
      <c r="K3150" s="470" t="e">
        <f>#N/A</f>
        <v>#N/A</v>
      </c>
    </row>
    <row r="3151" spans="2:11" ht="15" customHeight="1">
      <c r="B3151" s="299"/>
      <c r="C3151" s="302" t="str">
        <f>IF(B3151&lt;&gt;"",VLOOKUP(B3151,#REF!,2,0),"")</f>
        <v/>
      </c>
      <c r="D3151" s="301" t="str">
        <f>IF(B3151&lt;&gt;"",VLOOKUP(B3151,#REF!,3,0),"")</f>
        <v/>
      </c>
      <c r="E3151" s="308"/>
      <c r="F3151" s="308" t="str">
        <f>IF(OR(B3151="",D3151=0),"",VLOOKUP(B3151,#REF!,4,0))</f>
        <v/>
      </c>
      <c r="G3151" s="308" t="str">
        <f>IF(OR(B3151="",D3151=0),"",VLOOKUP(B3151,#REF!,5,0))</f>
        <v/>
      </c>
      <c r="H3151" s="309" t="e">
        <f>#N/A</f>
        <v>#N/A</v>
      </c>
      <c r="I3151" s="486" t="e">
        <f>#N/A</f>
        <v>#N/A</v>
      </c>
      <c r="J3151" s="270" t="e">
        <f>#N/A</f>
        <v>#N/A</v>
      </c>
      <c r="K3151" s="470" t="e">
        <f>#N/A</f>
        <v>#N/A</v>
      </c>
    </row>
    <row r="3152" spans="2:11" ht="15" customHeight="1">
      <c r="B3152" s="299"/>
      <c r="C3152" s="302" t="str">
        <f>IF(B3152&lt;&gt;"",VLOOKUP(B3152,#REF!,2,0),"")</f>
        <v/>
      </c>
      <c r="D3152" s="301" t="str">
        <f>IF(B3152&lt;&gt;"",VLOOKUP(B3152,#REF!,3,0),"")</f>
        <v/>
      </c>
      <c r="E3152" s="308"/>
      <c r="F3152" s="308" t="str">
        <f>IF(OR(B3152="",D3152=0),"",VLOOKUP(B3152,#REF!,4,0))</f>
        <v/>
      </c>
      <c r="G3152" s="308" t="str">
        <f>IF(OR(B3152="",D3152=0),"",VLOOKUP(B3152,#REF!,5,0))</f>
        <v/>
      </c>
      <c r="H3152" s="309" t="e">
        <f>#N/A</f>
        <v>#N/A</v>
      </c>
      <c r="I3152" s="486" t="e">
        <f>#N/A</f>
        <v>#N/A</v>
      </c>
      <c r="J3152" s="270" t="e">
        <f>#N/A</f>
        <v>#N/A</v>
      </c>
      <c r="K3152" s="470" t="e">
        <f>#N/A</f>
        <v>#N/A</v>
      </c>
    </row>
    <row r="3153" spans="2:11" ht="15" customHeight="1">
      <c r="B3153" s="299"/>
      <c r="C3153" s="302" t="str">
        <f>IF(B3153&lt;&gt;"",VLOOKUP(B3153,#REF!,2,0),"")</f>
        <v/>
      </c>
      <c r="D3153" s="301" t="str">
        <f>IF(B3153&lt;&gt;"",VLOOKUP(B3153,#REF!,3,0),"")</f>
        <v/>
      </c>
      <c r="E3153" s="308"/>
      <c r="F3153" s="308" t="str">
        <f>IF(OR(B3153="",D3153=0),"",VLOOKUP(B3153,#REF!,4,0))</f>
        <v/>
      </c>
      <c r="G3153" s="308" t="str">
        <f>IF(OR(B3153="",D3153=0),"",VLOOKUP(B3153,#REF!,5,0))</f>
        <v/>
      </c>
      <c r="H3153" s="309" t="e">
        <f>#N/A</f>
        <v>#N/A</v>
      </c>
      <c r="I3153" s="486" t="e">
        <f>#N/A</f>
        <v>#N/A</v>
      </c>
      <c r="J3153" s="270" t="e">
        <f>#N/A</f>
        <v>#N/A</v>
      </c>
      <c r="K3153" s="470" t="e">
        <f>#N/A</f>
        <v>#N/A</v>
      </c>
    </row>
    <row r="3154" spans="2:11" ht="15" customHeight="1">
      <c r="B3154" s="299"/>
      <c r="C3154" s="302" t="str">
        <f>IF(B3154&lt;&gt;"",VLOOKUP(B3154,#REF!,2,0),"")</f>
        <v/>
      </c>
      <c r="D3154" s="301" t="str">
        <f>IF(B3154&lt;&gt;"",VLOOKUP(B3154,#REF!,3,0),"")</f>
        <v/>
      </c>
      <c r="E3154" s="308"/>
      <c r="F3154" s="308" t="str">
        <f>IF(OR(B3154="",D3154=0),"",VLOOKUP(B3154,#REF!,4,0))</f>
        <v/>
      </c>
      <c r="G3154" s="308" t="str">
        <f>IF(OR(B3154="",D3154=0),"",VLOOKUP(B3154,#REF!,5,0))</f>
        <v/>
      </c>
      <c r="H3154" s="309" t="e">
        <f>#N/A</f>
        <v>#N/A</v>
      </c>
      <c r="I3154" s="486" t="e">
        <f>#N/A</f>
        <v>#N/A</v>
      </c>
      <c r="J3154" s="270" t="e">
        <f>#N/A</f>
        <v>#N/A</v>
      </c>
      <c r="K3154" s="470" t="e">
        <f>#N/A</f>
        <v>#N/A</v>
      </c>
    </row>
    <row r="3155" spans="2:11" ht="15" customHeight="1">
      <c r="B3155" s="299"/>
      <c r="C3155" s="302" t="str">
        <f>IF(B3155&lt;&gt;"",VLOOKUP(B3155,#REF!,2,0),"")</f>
        <v/>
      </c>
      <c r="D3155" s="301" t="str">
        <f>IF(B3155&lt;&gt;"",VLOOKUP(B3155,#REF!,3,0),"")</f>
        <v/>
      </c>
      <c r="E3155" s="308"/>
      <c r="F3155" s="308" t="str">
        <f>IF(OR(B3155="",D3155=0),"",VLOOKUP(B3155,#REF!,4,0))</f>
        <v/>
      </c>
      <c r="G3155" s="308" t="str">
        <f>IF(OR(B3155="",D3155=0),"",VLOOKUP(B3155,#REF!,5,0))</f>
        <v/>
      </c>
      <c r="H3155" s="309" t="e">
        <f>#N/A</f>
        <v>#N/A</v>
      </c>
      <c r="I3155" s="486" t="e">
        <f>#N/A</f>
        <v>#N/A</v>
      </c>
      <c r="J3155" s="270" t="e">
        <f>#N/A</f>
        <v>#N/A</v>
      </c>
      <c r="K3155" s="470" t="e">
        <f>#N/A</f>
        <v>#N/A</v>
      </c>
    </row>
    <row r="3156" spans="2:11" ht="15" customHeight="1">
      <c r="B3156" s="299"/>
      <c r="C3156" s="302" t="str">
        <f>IF(B3156&lt;&gt;"",VLOOKUP(B3156,#REF!,2,0),"")</f>
        <v/>
      </c>
      <c r="D3156" s="301" t="str">
        <f>IF(B3156&lt;&gt;"",VLOOKUP(B3156,#REF!,3,0),"")</f>
        <v/>
      </c>
      <c r="E3156" s="308"/>
      <c r="F3156" s="308" t="str">
        <f>IF(OR(B3156="",D3156=0),"",VLOOKUP(B3156,#REF!,4,0))</f>
        <v/>
      </c>
      <c r="G3156" s="308" t="str">
        <f>IF(OR(B3156="",D3156=0),"",VLOOKUP(B3156,#REF!,5,0))</f>
        <v/>
      </c>
      <c r="H3156" s="309" t="e">
        <f>#N/A</f>
        <v>#N/A</v>
      </c>
      <c r="I3156" s="486" t="e">
        <f>#N/A</f>
        <v>#N/A</v>
      </c>
      <c r="J3156" s="270" t="e">
        <f>#N/A</f>
        <v>#N/A</v>
      </c>
      <c r="K3156" s="470" t="e">
        <f>#N/A</f>
        <v>#N/A</v>
      </c>
    </row>
    <row r="3157" spans="2:11" ht="15" customHeight="1">
      <c r="B3157" s="299"/>
      <c r="C3157" s="302" t="str">
        <f>IF(B3157&lt;&gt;"",VLOOKUP(B3157,#REF!,2,0),"")</f>
        <v/>
      </c>
      <c r="D3157" s="301" t="str">
        <f>IF(B3157&lt;&gt;"",VLOOKUP(B3157,#REF!,3,0),"")</f>
        <v/>
      </c>
      <c r="E3157" s="308"/>
      <c r="F3157" s="308" t="str">
        <f>IF(OR(B3157="",D3157=0),"",VLOOKUP(B3157,#REF!,4,0))</f>
        <v/>
      </c>
      <c r="G3157" s="308" t="str">
        <f>IF(OR(B3157="",D3157=0),"",VLOOKUP(B3157,#REF!,5,0))</f>
        <v/>
      </c>
      <c r="H3157" s="309" t="e">
        <f>#N/A</f>
        <v>#N/A</v>
      </c>
      <c r="I3157" s="486" t="e">
        <f>#N/A</f>
        <v>#N/A</v>
      </c>
      <c r="J3157" s="270" t="e">
        <f>#N/A</f>
        <v>#N/A</v>
      </c>
      <c r="K3157" s="470" t="e">
        <f>#N/A</f>
        <v>#N/A</v>
      </c>
    </row>
    <row r="3158" spans="2:11" ht="15" customHeight="1">
      <c r="B3158" s="299"/>
      <c r="C3158" s="302" t="str">
        <f>IF(B3158&lt;&gt;"",VLOOKUP(B3158,#REF!,2,0),"")</f>
        <v/>
      </c>
      <c r="D3158" s="301" t="str">
        <f>IF(B3158&lt;&gt;"",VLOOKUP(B3158,#REF!,3,0),"")</f>
        <v/>
      </c>
      <c r="E3158" s="308"/>
      <c r="F3158" s="308" t="str">
        <f>IF(OR(B3158="",D3158=0),"",VLOOKUP(B3158,#REF!,4,0))</f>
        <v/>
      </c>
      <c r="G3158" s="308" t="str">
        <f>IF(OR(B3158="",D3158=0),"",VLOOKUP(B3158,#REF!,5,0))</f>
        <v/>
      </c>
      <c r="H3158" s="309" t="e">
        <f>#N/A</f>
        <v>#N/A</v>
      </c>
      <c r="I3158" s="486" t="e">
        <f>#N/A</f>
        <v>#N/A</v>
      </c>
      <c r="J3158" s="270" t="e">
        <f>#N/A</f>
        <v>#N/A</v>
      </c>
      <c r="K3158" s="470" t="e">
        <f>#N/A</f>
        <v>#N/A</v>
      </c>
    </row>
    <row r="3159" spans="2:11" ht="15" customHeight="1">
      <c r="B3159" s="299"/>
      <c r="C3159" s="302" t="str">
        <f>IF(B3159&lt;&gt;"",VLOOKUP(B3159,#REF!,2,0),"")</f>
        <v/>
      </c>
      <c r="D3159" s="301" t="str">
        <f>IF(B3159&lt;&gt;"",VLOOKUP(B3159,#REF!,3,0),"")</f>
        <v/>
      </c>
      <c r="E3159" s="308"/>
      <c r="F3159" s="308" t="str">
        <f>IF(OR(B3159="",D3159=0),"",VLOOKUP(B3159,#REF!,4,0))</f>
        <v/>
      </c>
      <c r="G3159" s="308" t="str">
        <f>IF(OR(B3159="",D3159=0),"",VLOOKUP(B3159,#REF!,5,0))</f>
        <v/>
      </c>
      <c r="H3159" s="309" t="e">
        <f>#N/A</f>
        <v>#N/A</v>
      </c>
      <c r="I3159" s="486" t="e">
        <f>#N/A</f>
        <v>#N/A</v>
      </c>
      <c r="J3159" s="270" t="e">
        <f>#N/A</f>
        <v>#N/A</v>
      </c>
      <c r="K3159" s="470" t="e">
        <f>#N/A</f>
        <v>#N/A</v>
      </c>
    </row>
    <row r="3160" spans="2:11" ht="15" customHeight="1">
      <c r="B3160" s="299"/>
      <c r="C3160" s="302" t="str">
        <f>IF(B3160&lt;&gt;"",VLOOKUP(B3160,#REF!,2,0),"")</f>
        <v/>
      </c>
      <c r="D3160" s="301" t="str">
        <f>IF(B3160&lt;&gt;"",VLOOKUP(B3160,#REF!,3,0),"")</f>
        <v/>
      </c>
      <c r="E3160" s="308"/>
      <c r="F3160" s="308" t="str">
        <f>IF(OR(B3160="",D3160=0),"",VLOOKUP(B3160,#REF!,4,0))</f>
        <v/>
      </c>
      <c r="G3160" s="308" t="str">
        <f>IF(OR(B3160="",D3160=0),"",VLOOKUP(B3160,#REF!,5,0))</f>
        <v/>
      </c>
      <c r="H3160" s="309" t="e">
        <f>#N/A</f>
        <v>#N/A</v>
      </c>
      <c r="I3160" s="486" t="e">
        <f>#N/A</f>
        <v>#N/A</v>
      </c>
      <c r="J3160" s="270" t="e">
        <f>#N/A</f>
        <v>#N/A</v>
      </c>
      <c r="K3160" s="470" t="e">
        <f>#N/A</f>
        <v>#N/A</v>
      </c>
    </row>
    <row r="3161" spans="2:11" ht="15" customHeight="1">
      <c r="B3161" s="299"/>
      <c r="C3161" s="302" t="str">
        <f>IF(B3161&lt;&gt;"",VLOOKUP(B3161,#REF!,2,0),"")</f>
        <v/>
      </c>
      <c r="D3161" s="301" t="str">
        <f>IF(B3161&lt;&gt;"",VLOOKUP(B3161,#REF!,3,0),"")</f>
        <v/>
      </c>
      <c r="E3161" s="308"/>
      <c r="F3161" s="308" t="str">
        <f>IF(OR(B3161="",D3161=0),"",VLOOKUP(B3161,#REF!,4,0))</f>
        <v/>
      </c>
      <c r="G3161" s="308" t="str">
        <f>IF(OR(B3161="",D3161=0),"",VLOOKUP(B3161,#REF!,5,0))</f>
        <v/>
      </c>
      <c r="H3161" s="309" t="e">
        <f>#N/A</f>
        <v>#N/A</v>
      </c>
      <c r="I3161" s="486" t="e">
        <f>#N/A</f>
        <v>#N/A</v>
      </c>
      <c r="J3161" s="270" t="e">
        <f>#N/A</f>
        <v>#N/A</v>
      </c>
      <c r="K3161" s="470" t="e">
        <f>#N/A</f>
        <v>#N/A</v>
      </c>
    </row>
    <row r="3162" spans="2:11" ht="15" customHeight="1">
      <c r="B3162" s="299"/>
      <c r="C3162" s="302" t="str">
        <f>IF(B3162&lt;&gt;"",VLOOKUP(B3162,#REF!,2,0),"")</f>
        <v/>
      </c>
      <c r="D3162" s="301" t="str">
        <f>IF(B3162&lt;&gt;"",VLOOKUP(B3162,#REF!,3,0),"")</f>
        <v/>
      </c>
      <c r="E3162" s="308"/>
      <c r="F3162" s="308" t="str">
        <f>IF(OR(B3162="",D3162=0),"",VLOOKUP(B3162,#REF!,4,0))</f>
        <v/>
      </c>
      <c r="G3162" s="308" t="str">
        <f>IF(OR(B3162="",D3162=0),"",VLOOKUP(B3162,#REF!,5,0))</f>
        <v/>
      </c>
      <c r="H3162" s="309" t="e">
        <f>#N/A</f>
        <v>#N/A</v>
      </c>
      <c r="I3162" s="486" t="e">
        <f>#N/A</f>
        <v>#N/A</v>
      </c>
      <c r="J3162" s="270" t="e">
        <f>#N/A</f>
        <v>#N/A</v>
      </c>
      <c r="K3162" s="470" t="e">
        <f>#N/A</f>
        <v>#N/A</v>
      </c>
    </row>
    <row r="3163" spans="2:11" ht="15" customHeight="1">
      <c r="B3163" s="299"/>
      <c r="C3163" s="302" t="str">
        <f>IF(B3163&lt;&gt;"",VLOOKUP(B3163,#REF!,2,0),"")</f>
        <v/>
      </c>
      <c r="D3163" s="301" t="str">
        <f>IF(B3163&lt;&gt;"",VLOOKUP(B3163,#REF!,3,0),"")</f>
        <v/>
      </c>
      <c r="E3163" s="308"/>
      <c r="F3163" s="308" t="str">
        <f>IF(OR(B3163="",D3163=0),"",VLOOKUP(B3163,#REF!,4,0))</f>
        <v/>
      </c>
      <c r="G3163" s="308" t="str">
        <f>IF(OR(B3163="",D3163=0),"",VLOOKUP(B3163,#REF!,5,0))</f>
        <v/>
      </c>
      <c r="H3163" s="309" t="e">
        <f>#N/A</f>
        <v>#N/A</v>
      </c>
      <c r="I3163" s="486" t="e">
        <f>#N/A</f>
        <v>#N/A</v>
      </c>
      <c r="J3163" s="270" t="e">
        <f>#N/A</f>
        <v>#N/A</v>
      </c>
      <c r="K3163" s="470" t="e">
        <f>#N/A</f>
        <v>#N/A</v>
      </c>
    </row>
    <row r="3164" spans="2:11" ht="15" customHeight="1">
      <c r="B3164" s="299"/>
      <c r="C3164" s="302" t="str">
        <f>IF(B3164&lt;&gt;"",VLOOKUP(B3164,#REF!,2,0),"")</f>
        <v/>
      </c>
      <c r="D3164" s="301" t="str">
        <f>IF(B3164&lt;&gt;"",VLOOKUP(B3164,#REF!,3,0),"")</f>
        <v/>
      </c>
      <c r="E3164" s="308"/>
      <c r="F3164" s="308" t="str">
        <f>IF(OR(B3164="",D3164=0),"",VLOOKUP(B3164,#REF!,4,0))</f>
        <v/>
      </c>
      <c r="G3164" s="308" t="str">
        <f>IF(OR(B3164="",D3164=0),"",VLOOKUP(B3164,#REF!,5,0))</f>
        <v/>
      </c>
      <c r="H3164" s="309" t="e">
        <f>#N/A</f>
        <v>#N/A</v>
      </c>
      <c r="I3164" s="486" t="e">
        <f>#N/A</f>
        <v>#N/A</v>
      </c>
      <c r="J3164" s="270" t="e">
        <f>#N/A</f>
        <v>#N/A</v>
      </c>
      <c r="K3164" s="470" t="e">
        <f>#N/A</f>
        <v>#N/A</v>
      </c>
    </row>
    <row r="3165" spans="2:11" ht="15" customHeight="1">
      <c r="B3165" s="299"/>
      <c r="C3165" s="302" t="str">
        <f>IF(B3165&lt;&gt;"",VLOOKUP(B3165,#REF!,2,0),"")</f>
        <v/>
      </c>
      <c r="D3165" s="301" t="str">
        <f>IF(B3165&lt;&gt;"",VLOOKUP(B3165,#REF!,3,0),"")</f>
        <v/>
      </c>
      <c r="E3165" s="308"/>
      <c r="F3165" s="308" t="str">
        <f>IF(OR(B3165="",D3165=0),"",VLOOKUP(B3165,#REF!,4,0))</f>
        <v/>
      </c>
      <c r="G3165" s="308" t="str">
        <f>IF(OR(B3165="",D3165=0),"",VLOOKUP(B3165,#REF!,5,0))</f>
        <v/>
      </c>
      <c r="H3165" s="309" t="e">
        <f>#N/A</f>
        <v>#N/A</v>
      </c>
      <c r="I3165" s="486" t="e">
        <f>#N/A</f>
        <v>#N/A</v>
      </c>
      <c r="J3165" s="270" t="e">
        <f>#N/A</f>
        <v>#N/A</v>
      </c>
      <c r="K3165" s="470" t="e">
        <f>#N/A</f>
        <v>#N/A</v>
      </c>
    </row>
    <row r="3166" spans="2:11" ht="15" customHeight="1">
      <c r="B3166" s="299"/>
      <c r="C3166" s="302" t="str">
        <f>IF(B3166&lt;&gt;"",VLOOKUP(B3166,#REF!,2,0),"")</f>
        <v/>
      </c>
      <c r="D3166" s="301" t="str">
        <f>IF(B3166&lt;&gt;"",VLOOKUP(B3166,#REF!,3,0),"")</f>
        <v/>
      </c>
      <c r="E3166" s="308"/>
      <c r="F3166" s="308" t="str">
        <f>IF(OR(B3166="",D3166=0),"",VLOOKUP(B3166,#REF!,4,0))</f>
        <v/>
      </c>
      <c r="G3166" s="308" t="str">
        <f>IF(OR(B3166="",D3166=0),"",VLOOKUP(B3166,#REF!,5,0))</f>
        <v/>
      </c>
      <c r="H3166" s="309" t="e">
        <f>#N/A</f>
        <v>#N/A</v>
      </c>
      <c r="I3166" s="486" t="e">
        <f>#N/A</f>
        <v>#N/A</v>
      </c>
      <c r="J3166" s="270" t="e">
        <f>#N/A</f>
        <v>#N/A</v>
      </c>
      <c r="K3166" s="470" t="e">
        <f>#N/A</f>
        <v>#N/A</v>
      </c>
    </row>
    <row r="3167" spans="2:11" ht="15" customHeight="1">
      <c r="B3167" s="299"/>
      <c r="C3167" s="302" t="str">
        <f>IF(B3167&lt;&gt;"",VLOOKUP(B3167,#REF!,2,0),"")</f>
        <v/>
      </c>
      <c r="D3167" s="301" t="str">
        <f>IF(B3167&lt;&gt;"",VLOOKUP(B3167,#REF!,3,0),"")</f>
        <v/>
      </c>
      <c r="E3167" s="308"/>
      <c r="F3167" s="308" t="str">
        <f>IF(OR(B3167="",D3167=0),"",VLOOKUP(B3167,#REF!,4,0))</f>
        <v/>
      </c>
      <c r="G3167" s="308" t="str">
        <f>IF(OR(B3167="",D3167=0),"",VLOOKUP(B3167,#REF!,5,0))</f>
        <v/>
      </c>
      <c r="H3167" s="309" t="e">
        <f>#N/A</f>
        <v>#N/A</v>
      </c>
      <c r="I3167" s="486" t="e">
        <f>#N/A</f>
        <v>#N/A</v>
      </c>
      <c r="J3167" s="270" t="e">
        <f>#N/A</f>
        <v>#N/A</v>
      </c>
      <c r="K3167" s="470" t="e">
        <f>#N/A</f>
        <v>#N/A</v>
      </c>
    </row>
    <row r="3168" spans="2:11" ht="15" customHeight="1">
      <c r="B3168" s="299"/>
      <c r="C3168" s="302" t="str">
        <f>IF(B3168&lt;&gt;"",VLOOKUP(B3168,#REF!,2,0),"")</f>
        <v/>
      </c>
      <c r="D3168" s="301" t="str">
        <f>IF(B3168&lt;&gt;"",VLOOKUP(B3168,#REF!,3,0),"")</f>
        <v/>
      </c>
      <c r="E3168" s="308"/>
      <c r="F3168" s="308" t="str">
        <f>IF(OR(B3168="",D3168=0),"",VLOOKUP(B3168,#REF!,4,0))</f>
        <v/>
      </c>
      <c r="G3168" s="308" t="str">
        <f>IF(OR(B3168="",D3168=0),"",VLOOKUP(B3168,#REF!,5,0))</f>
        <v/>
      </c>
      <c r="H3168" s="309" t="e">
        <f>#N/A</f>
        <v>#N/A</v>
      </c>
      <c r="I3168" s="486" t="e">
        <f>#N/A</f>
        <v>#N/A</v>
      </c>
      <c r="J3168" s="270" t="e">
        <f>#N/A</f>
        <v>#N/A</v>
      </c>
      <c r="K3168" s="470" t="e">
        <f>#N/A</f>
        <v>#N/A</v>
      </c>
    </row>
    <row r="3169" spans="2:11" ht="15" customHeight="1">
      <c r="B3169" s="299"/>
      <c r="C3169" s="302" t="str">
        <f>IF(B3169&lt;&gt;"",VLOOKUP(B3169,#REF!,2,0),"")</f>
        <v/>
      </c>
      <c r="D3169" s="301" t="str">
        <f>IF(B3169&lt;&gt;"",VLOOKUP(B3169,#REF!,3,0),"")</f>
        <v/>
      </c>
      <c r="E3169" s="308"/>
      <c r="F3169" s="308" t="str">
        <f>IF(OR(B3169="",D3169=0),"",VLOOKUP(B3169,#REF!,4,0))</f>
        <v/>
      </c>
      <c r="G3169" s="308" t="str">
        <f>IF(OR(B3169="",D3169=0),"",VLOOKUP(B3169,#REF!,5,0))</f>
        <v/>
      </c>
      <c r="H3169" s="309" t="e">
        <f>#N/A</f>
        <v>#N/A</v>
      </c>
      <c r="I3169" s="486" t="e">
        <f>#N/A</f>
        <v>#N/A</v>
      </c>
      <c r="J3169" s="270" t="e">
        <f>#N/A</f>
        <v>#N/A</v>
      </c>
      <c r="K3169" s="470" t="e">
        <f>#N/A</f>
        <v>#N/A</v>
      </c>
    </row>
    <row r="3170" spans="2:11" ht="15" customHeight="1">
      <c r="B3170" s="299"/>
      <c r="C3170" s="302" t="str">
        <f>IF(B3170&lt;&gt;"",VLOOKUP(B3170,#REF!,2,0),"")</f>
        <v/>
      </c>
      <c r="D3170" s="301" t="str">
        <f>IF(B3170&lt;&gt;"",VLOOKUP(B3170,#REF!,3,0),"")</f>
        <v/>
      </c>
      <c r="E3170" s="308"/>
      <c r="F3170" s="308" t="str">
        <f>IF(OR(B3170="",D3170=0),"",VLOOKUP(B3170,#REF!,4,0))</f>
        <v/>
      </c>
      <c r="G3170" s="308" t="str">
        <f>IF(OR(B3170="",D3170=0),"",VLOOKUP(B3170,#REF!,5,0))</f>
        <v/>
      </c>
      <c r="H3170" s="309" t="e">
        <f>#N/A</f>
        <v>#N/A</v>
      </c>
      <c r="I3170" s="486" t="e">
        <f>#N/A</f>
        <v>#N/A</v>
      </c>
      <c r="J3170" s="270" t="e">
        <f>#N/A</f>
        <v>#N/A</v>
      </c>
      <c r="K3170" s="470" t="e">
        <f>#N/A</f>
        <v>#N/A</v>
      </c>
    </row>
    <row r="3171" spans="2:11" ht="15" customHeight="1">
      <c r="B3171" s="299"/>
      <c r="C3171" s="302" t="str">
        <f>IF(B3171&lt;&gt;"",VLOOKUP(B3171,#REF!,2,0),"")</f>
        <v/>
      </c>
      <c r="D3171" s="301" t="str">
        <f>IF(B3171&lt;&gt;"",VLOOKUP(B3171,#REF!,3,0),"")</f>
        <v/>
      </c>
      <c r="E3171" s="308"/>
      <c r="F3171" s="308" t="str">
        <f>IF(OR(B3171="",D3171=0),"",VLOOKUP(B3171,#REF!,4,0))</f>
        <v/>
      </c>
      <c r="G3171" s="308" t="str">
        <f>IF(OR(B3171="",D3171=0),"",VLOOKUP(B3171,#REF!,5,0))</f>
        <v/>
      </c>
      <c r="H3171" s="309" t="e">
        <f>#N/A</f>
        <v>#N/A</v>
      </c>
      <c r="I3171" s="486" t="e">
        <f>#N/A</f>
        <v>#N/A</v>
      </c>
      <c r="J3171" s="270" t="e">
        <f>#N/A</f>
        <v>#N/A</v>
      </c>
      <c r="K3171" s="470" t="e">
        <f>#N/A</f>
        <v>#N/A</v>
      </c>
    </row>
    <row r="3172" spans="2:11" ht="15" customHeight="1">
      <c r="B3172" s="299"/>
      <c r="C3172" s="302" t="str">
        <f>IF(B3172&lt;&gt;"",VLOOKUP(B3172,#REF!,2,0),"")</f>
        <v/>
      </c>
      <c r="D3172" s="301" t="str">
        <f>IF(B3172&lt;&gt;"",VLOOKUP(B3172,#REF!,3,0),"")</f>
        <v/>
      </c>
      <c r="E3172" s="308"/>
      <c r="F3172" s="308" t="str">
        <f>IF(OR(B3172="",D3172=0),"",VLOOKUP(B3172,#REF!,4,0))</f>
        <v/>
      </c>
      <c r="G3172" s="308" t="str">
        <f>IF(OR(B3172="",D3172=0),"",VLOOKUP(B3172,#REF!,5,0))</f>
        <v/>
      </c>
      <c r="H3172" s="309" t="e">
        <f>#N/A</f>
        <v>#N/A</v>
      </c>
      <c r="I3172" s="486" t="e">
        <f>#N/A</f>
        <v>#N/A</v>
      </c>
      <c r="J3172" s="270" t="e">
        <f>#N/A</f>
        <v>#N/A</v>
      </c>
      <c r="K3172" s="470" t="e">
        <f>#N/A</f>
        <v>#N/A</v>
      </c>
    </row>
    <row r="3173" spans="2:11" ht="15" customHeight="1">
      <c r="B3173" s="299"/>
      <c r="C3173" s="302" t="str">
        <f>IF(B3173&lt;&gt;"",VLOOKUP(B3173,#REF!,2,0),"")</f>
        <v/>
      </c>
      <c r="D3173" s="301" t="str">
        <f>IF(B3173&lt;&gt;"",VLOOKUP(B3173,#REF!,3,0),"")</f>
        <v/>
      </c>
      <c r="E3173" s="308"/>
      <c r="F3173" s="308" t="str">
        <f>IF(OR(B3173="",D3173=0),"",VLOOKUP(B3173,#REF!,4,0))</f>
        <v/>
      </c>
      <c r="G3173" s="308" t="str">
        <f>IF(OR(B3173="",D3173=0),"",VLOOKUP(B3173,#REF!,5,0))</f>
        <v/>
      </c>
      <c r="H3173" s="309" t="e">
        <f>#N/A</f>
        <v>#N/A</v>
      </c>
      <c r="I3173" s="486" t="e">
        <f>#N/A</f>
        <v>#N/A</v>
      </c>
      <c r="J3173" s="270" t="e">
        <f>#N/A</f>
        <v>#N/A</v>
      </c>
      <c r="K3173" s="470" t="e">
        <f>#N/A</f>
        <v>#N/A</v>
      </c>
    </row>
    <row r="3174" spans="2:11" ht="15" customHeight="1">
      <c r="B3174" s="299"/>
      <c r="C3174" s="302" t="str">
        <f>IF(B3174&lt;&gt;"",VLOOKUP(B3174,#REF!,2,0),"")</f>
        <v/>
      </c>
      <c r="D3174" s="301" t="str">
        <f>IF(B3174&lt;&gt;"",VLOOKUP(B3174,#REF!,3,0),"")</f>
        <v/>
      </c>
      <c r="E3174" s="308"/>
      <c r="F3174" s="308" t="str">
        <f>IF(OR(B3174="",D3174=0),"",VLOOKUP(B3174,#REF!,4,0))</f>
        <v/>
      </c>
      <c r="G3174" s="308" t="str">
        <f>IF(OR(B3174="",D3174=0),"",VLOOKUP(B3174,#REF!,5,0))</f>
        <v/>
      </c>
      <c r="H3174" s="309" t="e">
        <f>#N/A</f>
        <v>#N/A</v>
      </c>
      <c r="I3174" s="486" t="e">
        <f>#N/A</f>
        <v>#N/A</v>
      </c>
      <c r="J3174" s="270" t="e">
        <f>#N/A</f>
        <v>#N/A</v>
      </c>
      <c r="K3174" s="470" t="e">
        <f>#N/A</f>
        <v>#N/A</v>
      </c>
    </row>
    <row r="3175" spans="2:11" ht="15" customHeight="1">
      <c r="B3175" s="299"/>
      <c r="C3175" s="302" t="str">
        <f>IF(B3175&lt;&gt;"",VLOOKUP(B3175,#REF!,2,0),"")</f>
        <v/>
      </c>
      <c r="D3175" s="301" t="str">
        <f>IF(B3175&lt;&gt;"",VLOOKUP(B3175,#REF!,3,0),"")</f>
        <v/>
      </c>
      <c r="E3175" s="308"/>
      <c r="F3175" s="308" t="str">
        <f>IF(OR(B3175="",D3175=0),"",VLOOKUP(B3175,#REF!,4,0))</f>
        <v/>
      </c>
      <c r="G3175" s="308" t="str">
        <f>IF(OR(B3175="",D3175=0),"",VLOOKUP(B3175,#REF!,5,0))</f>
        <v/>
      </c>
      <c r="H3175" s="309" t="e">
        <f>#N/A</f>
        <v>#N/A</v>
      </c>
      <c r="I3175" s="486" t="e">
        <f>#N/A</f>
        <v>#N/A</v>
      </c>
      <c r="J3175" s="270" t="e">
        <f>#N/A</f>
        <v>#N/A</v>
      </c>
      <c r="K3175" s="470" t="e">
        <f>#N/A</f>
        <v>#N/A</v>
      </c>
    </row>
    <row r="3176" spans="2:11" ht="15" customHeight="1">
      <c r="B3176" s="299"/>
      <c r="C3176" s="302" t="str">
        <f>IF(B3176&lt;&gt;"",VLOOKUP(B3176,#REF!,2,0),"")</f>
        <v/>
      </c>
      <c r="D3176" s="301" t="str">
        <f>IF(B3176&lt;&gt;"",VLOOKUP(B3176,#REF!,3,0),"")</f>
        <v/>
      </c>
      <c r="E3176" s="308"/>
      <c r="F3176" s="308" t="str">
        <f>IF(OR(B3176="",D3176=0),"",VLOOKUP(B3176,#REF!,4,0))</f>
        <v/>
      </c>
      <c r="G3176" s="308" t="str">
        <f>IF(OR(B3176="",D3176=0),"",VLOOKUP(B3176,#REF!,5,0))</f>
        <v/>
      </c>
      <c r="H3176" s="309" t="e">
        <f>#N/A</f>
        <v>#N/A</v>
      </c>
      <c r="I3176" s="486" t="e">
        <f>#N/A</f>
        <v>#N/A</v>
      </c>
      <c r="J3176" s="270" t="e">
        <f>#N/A</f>
        <v>#N/A</v>
      </c>
      <c r="K3176" s="470" t="e">
        <f>#N/A</f>
        <v>#N/A</v>
      </c>
    </row>
    <row r="3177" spans="2:11" ht="15" customHeight="1">
      <c r="B3177" s="299"/>
      <c r="C3177" s="302" t="str">
        <f>IF(B3177&lt;&gt;"",VLOOKUP(B3177,#REF!,2,0),"")</f>
        <v/>
      </c>
      <c r="D3177" s="301" t="str">
        <f>IF(B3177&lt;&gt;"",VLOOKUP(B3177,#REF!,3,0),"")</f>
        <v/>
      </c>
      <c r="E3177" s="308"/>
      <c r="F3177" s="308" t="str">
        <f>IF(OR(B3177="",D3177=0),"",VLOOKUP(B3177,#REF!,4,0))</f>
        <v/>
      </c>
      <c r="G3177" s="308" t="str">
        <f>IF(OR(B3177="",D3177=0),"",VLOOKUP(B3177,#REF!,5,0))</f>
        <v/>
      </c>
      <c r="H3177" s="309" t="e">
        <f>#N/A</f>
        <v>#N/A</v>
      </c>
      <c r="I3177" s="486" t="e">
        <f>#N/A</f>
        <v>#N/A</v>
      </c>
      <c r="J3177" s="270" t="e">
        <f>#N/A</f>
        <v>#N/A</v>
      </c>
      <c r="K3177" s="470" t="e">
        <f>#N/A</f>
        <v>#N/A</v>
      </c>
    </row>
    <row r="3178" spans="2:11" ht="15" customHeight="1">
      <c r="B3178" s="299"/>
      <c r="C3178" s="302" t="str">
        <f>IF(B3178&lt;&gt;"",VLOOKUP(B3178,#REF!,2,0),"")</f>
        <v/>
      </c>
      <c r="D3178" s="301" t="str">
        <f>IF(B3178&lt;&gt;"",VLOOKUP(B3178,#REF!,3,0),"")</f>
        <v/>
      </c>
      <c r="E3178" s="308"/>
      <c r="F3178" s="308" t="str">
        <f>IF(OR(B3178="",D3178=0),"",VLOOKUP(B3178,#REF!,4,0))</f>
        <v/>
      </c>
      <c r="G3178" s="308" t="str">
        <f>IF(OR(B3178="",D3178=0),"",VLOOKUP(B3178,#REF!,5,0))</f>
        <v/>
      </c>
      <c r="H3178" s="309" t="e">
        <f>#N/A</f>
        <v>#N/A</v>
      </c>
      <c r="I3178" s="486" t="e">
        <f>#N/A</f>
        <v>#N/A</v>
      </c>
      <c r="J3178" s="270" t="e">
        <f>#N/A</f>
        <v>#N/A</v>
      </c>
      <c r="K3178" s="470" t="e">
        <f>#N/A</f>
        <v>#N/A</v>
      </c>
    </row>
    <row r="3179" spans="2:11" ht="15" customHeight="1">
      <c r="B3179" s="299"/>
      <c r="C3179" s="302" t="str">
        <f>IF(B3179&lt;&gt;"",VLOOKUP(B3179,#REF!,2,0),"")</f>
        <v/>
      </c>
      <c r="D3179" s="301" t="str">
        <f>IF(B3179&lt;&gt;"",VLOOKUP(B3179,#REF!,3,0),"")</f>
        <v/>
      </c>
      <c r="E3179" s="308"/>
      <c r="F3179" s="308" t="str">
        <f>IF(OR(B3179="",D3179=0),"",VLOOKUP(B3179,#REF!,4,0))</f>
        <v/>
      </c>
      <c r="G3179" s="308" t="str">
        <f>IF(OR(B3179="",D3179=0),"",VLOOKUP(B3179,#REF!,5,0))</f>
        <v/>
      </c>
      <c r="H3179" s="309" t="e">
        <f>#N/A</f>
        <v>#N/A</v>
      </c>
      <c r="I3179" s="486" t="e">
        <f>#N/A</f>
        <v>#N/A</v>
      </c>
      <c r="J3179" s="270" t="e">
        <f>#N/A</f>
        <v>#N/A</v>
      </c>
      <c r="K3179" s="470" t="e">
        <f>#N/A</f>
        <v>#N/A</v>
      </c>
    </row>
    <row r="3180" spans="2:11" ht="15" customHeight="1">
      <c r="B3180" s="299"/>
      <c r="C3180" s="302" t="str">
        <f>IF(B3180&lt;&gt;"",VLOOKUP(B3180,#REF!,2,0),"")</f>
        <v/>
      </c>
      <c r="D3180" s="301" t="str">
        <f>IF(B3180&lt;&gt;"",VLOOKUP(B3180,#REF!,3,0),"")</f>
        <v/>
      </c>
      <c r="E3180" s="308"/>
      <c r="F3180" s="308" t="str">
        <f>IF(OR(B3180="",D3180=0),"",VLOOKUP(B3180,#REF!,4,0))</f>
        <v/>
      </c>
      <c r="G3180" s="308" t="str">
        <f>IF(OR(B3180="",D3180=0),"",VLOOKUP(B3180,#REF!,5,0))</f>
        <v/>
      </c>
      <c r="H3180" s="309" t="e">
        <f>#N/A</f>
        <v>#N/A</v>
      </c>
      <c r="I3180" s="486" t="e">
        <f>#N/A</f>
        <v>#N/A</v>
      </c>
      <c r="J3180" s="270" t="e">
        <f>#N/A</f>
        <v>#N/A</v>
      </c>
      <c r="K3180" s="470" t="e">
        <f>#N/A</f>
        <v>#N/A</v>
      </c>
    </row>
    <row r="3181" spans="2:11" ht="15" customHeight="1">
      <c r="B3181" s="299"/>
      <c r="C3181" s="302" t="str">
        <f>IF(B3181&lt;&gt;"",VLOOKUP(B3181,#REF!,2,0),"")</f>
        <v/>
      </c>
      <c r="D3181" s="301" t="str">
        <f>IF(B3181&lt;&gt;"",VLOOKUP(B3181,#REF!,3,0),"")</f>
        <v/>
      </c>
      <c r="E3181" s="308"/>
      <c r="F3181" s="308" t="str">
        <f>IF(OR(B3181="",D3181=0),"",VLOOKUP(B3181,#REF!,4,0))</f>
        <v/>
      </c>
      <c r="G3181" s="308" t="str">
        <f>IF(OR(B3181="",D3181=0),"",VLOOKUP(B3181,#REF!,5,0))</f>
        <v/>
      </c>
      <c r="H3181" s="309" t="e">
        <f>#N/A</f>
        <v>#N/A</v>
      </c>
      <c r="I3181" s="486" t="e">
        <f>#N/A</f>
        <v>#N/A</v>
      </c>
      <c r="J3181" s="270" t="e">
        <f>#N/A</f>
        <v>#N/A</v>
      </c>
      <c r="K3181" s="470" t="e">
        <f>#N/A</f>
        <v>#N/A</v>
      </c>
    </row>
    <row r="3182" spans="2:11" ht="15" customHeight="1">
      <c r="B3182" s="299"/>
      <c r="C3182" s="302" t="str">
        <f>IF(B3182&lt;&gt;"",VLOOKUP(B3182,#REF!,2,0),"")</f>
        <v/>
      </c>
      <c r="D3182" s="301" t="str">
        <f>IF(B3182&lt;&gt;"",VLOOKUP(B3182,#REF!,3,0),"")</f>
        <v/>
      </c>
      <c r="E3182" s="308"/>
      <c r="F3182" s="308" t="str">
        <f>IF(OR(B3182="",D3182=0),"",VLOOKUP(B3182,#REF!,4,0))</f>
        <v/>
      </c>
      <c r="G3182" s="308" t="str">
        <f>IF(OR(B3182="",D3182=0),"",VLOOKUP(B3182,#REF!,5,0))</f>
        <v/>
      </c>
      <c r="H3182" s="309" t="e">
        <f>#N/A</f>
        <v>#N/A</v>
      </c>
      <c r="I3182" s="486" t="e">
        <f>#N/A</f>
        <v>#N/A</v>
      </c>
      <c r="J3182" s="270" t="e">
        <f>#N/A</f>
        <v>#N/A</v>
      </c>
      <c r="K3182" s="470" t="e">
        <f>#N/A</f>
        <v>#N/A</v>
      </c>
    </row>
    <row r="3183" spans="2:11" ht="15" customHeight="1">
      <c r="B3183" s="299"/>
      <c r="C3183" s="302" t="str">
        <f>IF(B3183&lt;&gt;"",VLOOKUP(B3183,#REF!,2,0),"")</f>
        <v/>
      </c>
      <c r="D3183" s="301" t="str">
        <f>IF(B3183&lt;&gt;"",VLOOKUP(B3183,#REF!,3,0),"")</f>
        <v/>
      </c>
      <c r="E3183" s="308"/>
      <c r="F3183" s="308" t="str">
        <f>IF(OR(B3183="",D3183=0),"",VLOOKUP(B3183,#REF!,4,0))</f>
        <v/>
      </c>
      <c r="G3183" s="308" t="str">
        <f>IF(OR(B3183="",D3183=0),"",VLOOKUP(B3183,#REF!,5,0))</f>
        <v/>
      </c>
      <c r="H3183" s="309" t="e">
        <f>#N/A</f>
        <v>#N/A</v>
      </c>
      <c r="I3183" s="486" t="e">
        <f>#N/A</f>
        <v>#N/A</v>
      </c>
      <c r="J3183" s="270" t="e">
        <f>#N/A</f>
        <v>#N/A</v>
      </c>
      <c r="K3183" s="470" t="e">
        <f>#N/A</f>
        <v>#N/A</v>
      </c>
    </row>
    <row r="3184" spans="2:11" ht="15" customHeight="1">
      <c r="B3184" s="299"/>
      <c r="C3184" s="302" t="str">
        <f>IF(B3184&lt;&gt;"",VLOOKUP(B3184,#REF!,2,0),"")</f>
        <v/>
      </c>
      <c r="D3184" s="301" t="str">
        <f>IF(B3184&lt;&gt;"",VLOOKUP(B3184,#REF!,3,0),"")</f>
        <v/>
      </c>
      <c r="E3184" s="308"/>
      <c r="F3184" s="308" t="str">
        <f>IF(OR(B3184="",D3184=0),"",VLOOKUP(B3184,#REF!,4,0))</f>
        <v/>
      </c>
      <c r="G3184" s="308" t="str">
        <f>IF(OR(B3184="",D3184=0),"",VLOOKUP(B3184,#REF!,5,0))</f>
        <v/>
      </c>
      <c r="H3184" s="309" t="e">
        <f>#N/A</f>
        <v>#N/A</v>
      </c>
      <c r="I3184" s="486" t="e">
        <f>#N/A</f>
        <v>#N/A</v>
      </c>
      <c r="J3184" s="270" t="e">
        <f>#N/A</f>
        <v>#N/A</v>
      </c>
      <c r="K3184" s="470" t="e">
        <f>#N/A</f>
        <v>#N/A</v>
      </c>
    </row>
    <row r="3185" spans="2:11" ht="15" customHeight="1">
      <c r="B3185" s="299"/>
      <c r="C3185" s="302" t="str">
        <f>IF(B3185&lt;&gt;"",VLOOKUP(B3185,#REF!,2,0),"")</f>
        <v/>
      </c>
      <c r="D3185" s="301" t="str">
        <f>IF(B3185&lt;&gt;"",VLOOKUP(B3185,#REF!,3,0),"")</f>
        <v/>
      </c>
      <c r="E3185" s="308"/>
      <c r="F3185" s="308" t="str">
        <f>IF(OR(B3185="",D3185=0),"",VLOOKUP(B3185,#REF!,4,0))</f>
        <v/>
      </c>
      <c r="G3185" s="308" t="str">
        <f>IF(OR(B3185="",D3185=0),"",VLOOKUP(B3185,#REF!,5,0))</f>
        <v/>
      </c>
      <c r="H3185" s="309" t="e">
        <f>#N/A</f>
        <v>#N/A</v>
      </c>
      <c r="I3185" s="486" t="e">
        <f>#N/A</f>
        <v>#N/A</v>
      </c>
      <c r="J3185" s="270" t="e">
        <f>#N/A</f>
        <v>#N/A</v>
      </c>
      <c r="K3185" s="470" t="e">
        <f>#N/A</f>
        <v>#N/A</v>
      </c>
    </row>
    <row r="3186" spans="2:11" ht="15" customHeight="1">
      <c r="B3186" s="299"/>
      <c r="C3186" s="302" t="str">
        <f>IF(B3186&lt;&gt;"",VLOOKUP(B3186,#REF!,2,0),"")</f>
        <v/>
      </c>
      <c r="D3186" s="301" t="str">
        <f>IF(B3186&lt;&gt;"",VLOOKUP(B3186,#REF!,3,0),"")</f>
        <v/>
      </c>
      <c r="E3186" s="308"/>
      <c r="F3186" s="308" t="str">
        <f>IF(OR(B3186="",D3186=0),"",VLOOKUP(B3186,#REF!,4,0))</f>
        <v/>
      </c>
      <c r="G3186" s="308" t="str">
        <f>IF(OR(B3186="",D3186=0),"",VLOOKUP(B3186,#REF!,5,0))</f>
        <v/>
      </c>
      <c r="H3186" s="309" t="e">
        <f>#N/A</f>
        <v>#N/A</v>
      </c>
      <c r="I3186" s="486" t="e">
        <f>#N/A</f>
        <v>#N/A</v>
      </c>
      <c r="J3186" s="270" t="e">
        <f>#N/A</f>
        <v>#N/A</v>
      </c>
      <c r="K3186" s="470" t="e">
        <f>#N/A</f>
        <v>#N/A</v>
      </c>
    </row>
    <row r="3187" spans="2:11" ht="15" customHeight="1">
      <c r="B3187" s="299"/>
      <c r="C3187" s="302" t="str">
        <f>IF(B3187&lt;&gt;"",VLOOKUP(B3187,#REF!,2,0),"")</f>
        <v/>
      </c>
      <c r="D3187" s="301" t="str">
        <f>IF(B3187&lt;&gt;"",VLOOKUP(B3187,#REF!,3,0),"")</f>
        <v/>
      </c>
      <c r="E3187" s="308"/>
      <c r="F3187" s="308" t="str">
        <f>IF(OR(B3187="",D3187=0),"",VLOOKUP(B3187,#REF!,4,0))</f>
        <v/>
      </c>
      <c r="G3187" s="308" t="str">
        <f>IF(OR(B3187="",D3187=0),"",VLOOKUP(B3187,#REF!,5,0))</f>
        <v/>
      </c>
      <c r="H3187" s="309" t="e">
        <f>#N/A</f>
        <v>#N/A</v>
      </c>
      <c r="I3187" s="486" t="e">
        <f>#N/A</f>
        <v>#N/A</v>
      </c>
      <c r="J3187" s="270" t="e">
        <f>#N/A</f>
        <v>#N/A</v>
      </c>
      <c r="K3187" s="470" t="e">
        <f>#N/A</f>
        <v>#N/A</v>
      </c>
    </row>
    <row r="3188" spans="2:11" ht="15" customHeight="1">
      <c r="B3188" s="299"/>
      <c r="C3188" s="302" t="str">
        <f>IF(B3188&lt;&gt;"",VLOOKUP(B3188,#REF!,2,0),"")</f>
        <v/>
      </c>
      <c r="D3188" s="301" t="str">
        <f>IF(B3188&lt;&gt;"",VLOOKUP(B3188,#REF!,3,0),"")</f>
        <v/>
      </c>
      <c r="E3188" s="308"/>
      <c r="F3188" s="308" t="str">
        <f>IF(OR(B3188="",D3188=0),"",VLOOKUP(B3188,#REF!,4,0))</f>
        <v/>
      </c>
      <c r="G3188" s="308" t="str">
        <f>IF(OR(B3188="",D3188=0),"",VLOOKUP(B3188,#REF!,5,0))</f>
        <v/>
      </c>
      <c r="H3188" s="309" t="e">
        <f>#N/A</f>
        <v>#N/A</v>
      </c>
      <c r="I3188" s="486" t="e">
        <f>#N/A</f>
        <v>#N/A</v>
      </c>
      <c r="J3188" s="270" t="e">
        <f>#N/A</f>
        <v>#N/A</v>
      </c>
      <c r="K3188" s="470" t="e">
        <f>#N/A</f>
        <v>#N/A</v>
      </c>
    </row>
    <row r="3189" spans="2:11" ht="15" customHeight="1">
      <c r="B3189" s="299"/>
      <c r="C3189" s="302" t="str">
        <f>IF(B3189&lt;&gt;"",VLOOKUP(B3189,#REF!,2,0),"")</f>
        <v/>
      </c>
      <c r="D3189" s="301" t="str">
        <f>IF(B3189&lt;&gt;"",VLOOKUP(B3189,#REF!,3,0),"")</f>
        <v/>
      </c>
      <c r="E3189" s="308"/>
      <c r="F3189" s="308" t="str">
        <f>IF(OR(B3189="",D3189=0),"",VLOOKUP(B3189,#REF!,4,0))</f>
        <v/>
      </c>
      <c r="G3189" s="308" t="str">
        <f>IF(OR(B3189="",D3189=0),"",VLOOKUP(B3189,#REF!,5,0))</f>
        <v/>
      </c>
      <c r="H3189" s="309" t="e">
        <f>#N/A</f>
        <v>#N/A</v>
      </c>
      <c r="I3189" s="486" t="e">
        <f>#N/A</f>
        <v>#N/A</v>
      </c>
      <c r="J3189" s="270" t="e">
        <f>#N/A</f>
        <v>#N/A</v>
      </c>
      <c r="K3189" s="470" t="e">
        <f>#N/A</f>
        <v>#N/A</v>
      </c>
    </row>
    <row r="3190" spans="2:11" ht="15" customHeight="1">
      <c r="B3190" s="299"/>
      <c r="C3190" s="302" t="str">
        <f>IF(B3190&lt;&gt;"",VLOOKUP(B3190,#REF!,2,0),"")</f>
        <v/>
      </c>
      <c r="D3190" s="301" t="str">
        <f>IF(B3190&lt;&gt;"",VLOOKUP(B3190,#REF!,3,0),"")</f>
        <v/>
      </c>
      <c r="E3190" s="308"/>
      <c r="F3190" s="308" t="str">
        <f>IF(OR(B3190="",D3190=0),"",VLOOKUP(B3190,#REF!,4,0))</f>
        <v/>
      </c>
      <c r="G3190" s="308" t="str">
        <f>IF(OR(B3190="",D3190=0),"",VLOOKUP(B3190,#REF!,5,0))</f>
        <v/>
      </c>
      <c r="H3190" s="309" t="e">
        <f>#N/A</f>
        <v>#N/A</v>
      </c>
      <c r="I3190" s="486" t="e">
        <f>#N/A</f>
        <v>#N/A</v>
      </c>
      <c r="J3190" s="270" t="e">
        <f>#N/A</f>
        <v>#N/A</v>
      </c>
      <c r="K3190" s="470" t="e">
        <f>#N/A</f>
        <v>#N/A</v>
      </c>
    </row>
    <row r="3191" spans="2:11" ht="15" customHeight="1">
      <c r="B3191" s="299"/>
      <c r="C3191" s="302" t="str">
        <f>IF(B3191&lt;&gt;"",VLOOKUP(B3191,#REF!,2,0),"")</f>
        <v/>
      </c>
      <c r="D3191" s="301" t="str">
        <f>IF(B3191&lt;&gt;"",VLOOKUP(B3191,#REF!,3,0),"")</f>
        <v/>
      </c>
      <c r="E3191" s="308"/>
      <c r="F3191" s="308" t="str">
        <f>IF(OR(B3191="",D3191=0),"",VLOOKUP(B3191,#REF!,4,0))</f>
        <v/>
      </c>
      <c r="G3191" s="308" t="str">
        <f>IF(OR(B3191="",D3191=0),"",VLOOKUP(B3191,#REF!,5,0))</f>
        <v/>
      </c>
      <c r="H3191" s="309" t="e">
        <f>#N/A</f>
        <v>#N/A</v>
      </c>
      <c r="I3191" s="486" t="e">
        <f>#N/A</f>
        <v>#N/A</v>
      </c>
      <c r="J3191" s="270" t="e">
        <f>#N/A</f>
        <v>#N/A</v>
      </c>
      <c r="K3191" s="470" t="e">
        <f>#N/A</f>
        <v>#N/A</v>
      </c>
    </row>
    <row r="3192" spans="2:11" ht="15" customHeight="1">
      <c r="B3192" s="299"/>
      <c r="C3192" s="302" t="str">
        <f>IF(B3192&lt;&gt;"",VLOOKUP(B3192,#REF!,2,0),"")</f>
        <v/>
      </c>
      <c r="D3192" s="301" t="str">
        <f>IF(B3192&lt;&gt;"",VLOOKUP(B3192,#REF!,3,0),"")</f>
        <v/>
      </c>
      <c r="E3192" s="308"/>
      <c r="F3192" s="308" t="str">
        <f>IF(OR(B3192="",D3192=0),"",VLOOKUP(B3192,#REF!,4,0))</f>
        <v/>
      </c>
      <c r="G3192" s="308" t="str">
        <f>IF(OR(B3192="",D3192=0),"",VLOOKUP(B3192,#REF!,5,0))</f>
        <v/>
      </c>
      <c r="H3192" s="309" t="e">
        <f>#N/A</f>
        <v>#N/A</v>
      </c>
      <c r="I3192" s="486" t="e">
        <f>#N/A</f>
        <v>#N/A</v>
      </c>
      <c r="J3192" s="270" t="e">
        <f>#N/A</f>
        <v>#N/A</v>
      </c>
      <c r="K3192" s="470" t="e">
        <f>#N/A</f>
        <v>#N/A</v>
      </c>
    </row>
    <row r="3193" spans="2:11" ht="15" customHeight="1">
      <c r="B3193" s="299"/>
      <c r="C3193" s="302" t="str">
        <f>IF(B3193&lt;&gt;"",VLOOKUP(B3193,#REF!,2,0),"")</f>
        <v/>
      </c>
      <c r="D3193" s="301" t="str">
        <f>IF(B3193&lt;&gt;"",VLOOKUP(B3193,#REF!,3,0),"")</f>
        <v/>
      </c>
      <c r="E3193" s="308"/>
      <c r="F3193" s="308" t="str">
        <f>IF(OR(B3193="",D3193=0),"",VLOOKUP(B3193,#REF!,4,0))</f>
        <v/>
      </c>
      <c r="G3193" s="308" t="str">
        <f>IF(OR(B3193="",D3193=0),"",VLOOKUP(B3193,#REF!,5,0))</f>
        <v/>
      </c>
      <c r="H3193" s="309" t="e">
        <f>#N/A</f>
        <v>#N/A</v>
      </c>
      <c r="I3193" s="486" t="e">
        <f>#N/A</f>
        <v>#N/A</v>
      </c>
      <c r="J3193" s="270" t="e">
        <f>#N/A</f>
        <v>#N/A</v>
      </c>
      <c r="K3193" s="470" t="e">
        <f>#N/A</f>
        <v>#N/A</v>
      </c>
    </row>
    <row r="3194" spans="2:11" ht="15" customHeight="1">
      <c r="B3194" s="299"/>
      <c r="C3194" s="302" t="str">
        <f>IF(B3194&lt;&gt;"",VLOOKUP(B3194,#REF!,2,0),"")</f>
        <v/>
      </c>
      <c r="D3194" s="301" t="str">
        <f>IF(B3194&lt;&gt;"",VLOOKUP(B3194,#REF!,3,0),"")</f>
        <v/>
      </c>
      <c r="E3194" s="308"/>
      <c r="F3194" s="308" t="str">
        <f>IF(OR(B3194="",D3194=0),"",VLOOKUP(B3194,#REF!,4,0))</f>
        <v/>
      </c>
      <c r="G3194" s="308" t="str">
        <f>IF(OR(B3194="",D3194=0),"",VLOOKUP(B3194,#REF!,5,0))</f>
        <v/>
      </c>
      <c r="H3194" s="309" t="e">
        <f>#N/A</f>
        <v>#N/A</v>
      </c>
      <c r="I3194" s="486" t="e">
        <f>#N/A</f>
        <v>#N/A</v>
      </c>
      <c r="J3194" s="270" t="e">
        <f>#N/A</f>
        <v>#N/A</v>
      </c>
      <c r="K3194" s="470" t="e">
        <f>#N/A</f>
        <v>#N/A</v>
      </c>
    </row>
    <row r="3195" spans="2:11" ht="15" customHeight="1">
      <c r="B3195" s="299"/>
      <c r="C3195" s="302" t="str">
        <f>IF(B3195&lt;&gt;"",VLOOKUP(B3195,#REF!,2,0),"")</f>
        <v/>
      </c>
      <c r="D3195" s="301" t="str">
        <f>IF(B3195&lt;&gt;"",VLOOKUP(B3195,#REF!,3,0),"")</f>
        <v/>
      </c>
      <c r="E3195" s="308"/>
      <c r="F3195" s="308" t="str">
        <f>IF(OR(B3195="",D3195=0),"",VLOOKUP(B3195,#REF!,4,0))</f>
        <v/>
      </c>
      <c r="G3195" s="308" t="str">
        <f>IF(OR(B3195="",D3195=0),"",VLOOKUP(B3195,#REF!,5,0))</f>
        <v/>
      </c>
      <c r="H3195" s="309" t="e">
        <f>#N/A</f>
        <v>#N/A</v>
      </c>
      <c r="I3195" s="486" t="e">
        <f>#N/A</f>
        <v>#N/A</v>
      </c>
      <c r="J3195" s="270" t="e">
        <f>#N/A</f>
        <v>#N/A</v>
      </c>
      <c r="K3195" s="470" t="e">
        <f>#N/A</f>
        <v>#N/A</v>
      </c>
    </row>
    <row r="3196" spans="2:11" ht="15" customHeight="1">
      <c r="B3196" s="299"/>
      <c r="C3196" s="302" t="str">
        <f>IF(B3196&lt;&gt;"",VLOOKUP(B3196,#REF!,2,0),"")</f>
        <v/>
      </c>
      <c r="D3196" s="301" t="str">
        <f>IF(B3196&lt;&gt;"",VLOOKUP(B3196,#REF!,3,0),"")</f>
        <v/>
      </c>
      <c r="E3196" s="308"/>
      <c r="F3196" s="308" t="str">
        <f>IF(OR(B3196="",D3196=0),"",VLOOKUP(B3196,#REF!,4,0))</f>
        <v/>
      </c>
      <c r="G3196" s="308" t="str">
        <f>IF(OR(B3196="",D3196=0),"",VLOOKUP(B3196,#REF!,5,0))</f>
        <v/>
      </c>
      <c r="H3196" s="309" t="e">
        <f>#N/A</f>
        <v>#N/A</v>
      </c>
      <c r="I3196" s="486" t="e">
        <f>#N/A</f>
        <v>#N/A</v>
      </c>
      <c r="J3196" s="270" t="e">
        <f>#N/A</f>
        <v>#N/A</v>
      </c>
      <c r="K3196" s="470" t="e">
        <f>#N/A</f>
        <v>#N/A</v>
      </c>
    </row>
    <row r="3197" spans="2:11" ht="15" customHeight="1">
      <c r="B3197" s="299"/>
      <c r="C3197" s="302" t="str">
        <f>IF(B3197&lt;&gt;"",VLOOKUP(B3197,#REF!,2,0),"")</f>
        <v/>
      </c>
      <c r="D3197" s="301" t="str">
        <f>IF(B3197&lt;&gt;"",VLOOKUP(B3197,#REF!,3,0),"")</f>
        <v/>
      </c>
      <c r="E3197" s="308"/>
      <c r="F3197" s="308" t="str">
        <f>IF(OR(B3197="",D3197=0),"",VLOOKUP(B3197,#REF!,4,0))</f>
        <v/>
      </c>
      <c r="G3197" s="308" t="str">
        <f>IF(OR(B3197="",D3197=0),"",VLOOKUP(B3197,#REF!,5,0))</f>
        <v/>
      </c>
      <c r="H3197" s="309" t="e">
        <f>#N/A</f>
        <v>#N/A</v>
      </c>
      <c r="I3197" s="486" t="e">
        <f>#N/A</f>
        <v>#N/A</v>
      </c>
      <c r="J3197" s="270" t="e">
        <f>#N/A</f>
        <v>#N/A</v>
      </c>
      <c r="K3197" s="470" t="e">
        <f>#N/A</f>
        <v>#N/A</v>
      </c>
    </row>
    <row r="3198" spans="2:11" ht="15" customHeight="1">
      <c r="B3198" s="299"/>
      <c r="C3198" s="302" t="str">
        <f>IF(B3198&lt;&gt;"",VLOOKUP(B3198,#REF!,2,0),"")</f>
        <v/>
      </c>
      <c r="D3198" s="301" t="str">
        <f>IF(B3198&lt;&gt;"",VLOOKUP(B3198,#REF!,3,0),"")</f>
        <v/>
      </c>
      <c r="E3198" s="308"/>
      <c r="F3198" s="308" t="str">
        <f>IF(OR(B3198="",D3198=0),"",VLOOKUP(B3198,#REF!,4,0))</f>
        <v/>
      </c>
      <c r="G3198" s="308" t="str">
        <f>IF(OR(B3198="",D3198=0),"",VLOOKUP(B3198,#REF!,5,0))</f>
        <v/>
      </c>
      <c r="H3198" s="309" t="e">
        <f>#N/A</f>
        <v>#N/A</v>
      </c>
      <c r="I3198" s="486" t="e">
        <f>#N/A</f>
        <v>#N/A</v>
      </c>
      <c r="J3198" s="270" t="e">
        <f>#N/A</f>
        <v>#N/A</v>
      </c>
      <c r="K3198" s="470" t="e">
        <f>#N/A</f>
        <v>#N/A</v>
      </c>
    </row>
    <row r="3199" spans="2:11" ht="15" customHeight="1">
      <c r="B3199" s="299"/>
      <c r="C3199" s="302" t="str">
        <f>IF(B3199&lt;&gt;"",VLOOKUP(B3199,#REF!,2,0),"")</f>
        <v/>
      </c>
      <c r="D3199" s="301" t="str">
        <f>IF(B3199&lt;&gt;"",VLOOKUP(B3199,#REF!,3,0),"")</f>
        <v/>
      </c>
      <c r="E3199" s="308"/>
      <c r="F3199" s="308" t="str">
        <f>IF(OR(B3199="",D3199=0),"",VLOOKUP(B3199,#REF!,4,0))</f>
        <v/>
      </c>
      <c r="G3199" s="308" t="str">
        <f>IF(OR(B3199="",D3199=0),"",VLOOKUP(B3199,#REF!,5,0))</f>
        <v/>
      </c>
      <c r="H3199" s="309" t="e">
        <f>#N/A</f>
        <v>#N/A</v>
      </c>
      <c r="I3199" s="486" t="e">
        <f>#N/A</f>
        <v>#N/A</v>
      </c>
      <c r="J3199" s="270" t="e">
        <f>#N/A</f>
        <v>#N/A</v>
      </c>
      <c r="K3199" s="470" t="e">
        <f>#N/A</f>
        <v>#N/A</v>
      </c>
    </row>
    <row r="3200" spans="2:11" ht="15" customHeight="1">
      <c r="B3200" s="299"/>
      <c r="C3200" s="302" t="str">
        <f>IF(B3200&lt;&gt;"",VLOOKUP(B3200,#REF!,2,0),"")</f>
        <v/>
      </c>
      <c r="D3200" s="301" t="str">
        <f>IF(B3200&lt;&gt;"",VLOOKUP(B3200,#REF!,3,0),"")</f>
        <v/>
      </c>
      <c r="E3200" s="308"/>
      <c r="F3200" s="308" t="str">
        <f>IF(OR(B3200="",D3200=0),"",VLOOKUP(B3200,#REF!,4,0))</f>
        <v/>
      </c>
      <c r="G3200" s="308" t="str">
        <f>IF(OR(B3200="",D3200=0),"",VLOOKUP(B3200,#REF!,5,0))</f>
        <v/>
      </c>
      <c r="H3200" s="309" t="e">
        <f>#N/A</f>
        <v>#N/A</v>
      </c>
      <c r="I3200" s="486" t="e">
        <f>#N/A</f>
        <v>#N/A</v>
      </c>
      <c r="J3200" s="270" t="e">
        <f>#N/A</f>
        <v>#N/A</v>
      </c>
      <c r="K3200" s="470" t="e">
        <f>#N/A</f>
        <v>#N/A</v>
      </c>
    </row>
    <row r="3201" spans="2:11" ht="15" customHeight="1">
      <c r="B3201" s="299"/>
      <c r="C3201" s="302" t="str">
        <f>IF(B3201&lt;&gt;"",VLOOKUP(B3201,#REF!,2,0),"")</f>
        <v/>
      </c>
      <c r="D3201" s="301" t="str">
        <f>IF(B3201&lt;&gt;"",VLOOKUP(B3201,#REF!,3,0),"")</f>
        <v/>
      </c>
      <c r="E3201" s="308"/>
      <c r="F3201" s="308" t="str">
        <f>IF(OR(B3201="",D3201=0),"",VLOOKUP(B3201,#REF!,4,0))</f>
        <v/>
      </c>
      <c r="G3201" s="308" t="str">
        <f>IF(OR(B3201="",D3201=0),"",VLOOKUP(B3201,#REF!,5,0))</f>
        <v/>
      </c>
      <c r="H3201" s="309" t="e">
        <f>#N/A</f>
        <v>#N/A</v>
      </c>
      <c r="I3201" s="486" t="e">
        <f>#N/A</f>
        <v>#N/A</v>
      </c>
      <c r="J3201" s="270" t="e">
        <f>#N/A</f>
        <v>#N/A</v>
      </c>
      <c r="K3201" s="470" t="e">
        <f>#N/A</f>
        <v>#N/A</v>
      </c>
    </row>
    <row r="3202" spans="2:11" ht="15" customHeight="1">
      <c r="B3202" s="299"/>
      <c r="C3202" s="302" t="str">
        <f>IF(B3202&lt;&gt;"",VLOOKUP(B3202,#REF!,2,0),"")</f>
        <v/>
      </c>
      <c r="D3202" s="301" t="str">
        <f>IF(B3202&lt;&gt;"",VLOOKUP(B3202,#REF!,3,0),"")</f>
        <v/>
      </c>
      <c r="E3202" s="308"/>
      <c r="F3202" s="308" t="str">
        <f>IF(OR(B3202="",D3202=0),"",VLOOKUP(B3202,#REF!,4,0))</f>
        <v/>
      </c>
      <c r="G3202" s="308" t="str">
        <f>IF(OR(B3202="",D3202=0),"",VLOOKUP(B3202,#REF!,5,0))</f>
        <v/>
      </c>
      <c r="H3202" s="309" t="e">
        <f>#N/A</f>
        <v>#N/A</v>
      </c>
      <c r="I3202" s="486" t="e">
        <f>#N/A</f>
        <v>#N/A</v>
      </c>
      <c r="J3202" s="270" t="e">
        <f>#N/A</f>
        <v>#N/A</v>
      </c>
      <c r="K3202" s="470" t="e">
        <f>#N/A</f>
        <v>#N/A</v>
      </c>
    </row>
    <row r="3203" spans="2:11" ht="15" customHeight="1">
      <c r="B3203" s="299"/>
      <c r="C3203" s="302" t="str">
        <f>IF(B3203&lt;&gt;"",VLOOKUP(B3203,#REF!,2,0),"")</f>
        <v/>
      </c>
      <c r="D3203" s="301" t="str">
        <f>IF(B3203&lt;&gt;"",VLOOKUP(B3203,#REF!,3,0),"")</f>
        <v/>
      </c>
      <c r="E3203" s="308"/>
      <c r="F3203" s="308" t="str">
        <f>IF(OR(B3203="",D3203=0),"",VLOOKUP(B3203,#REF!,4,0))</f>
        <v/>
      </c>
      <c r="G3203" s="308" t="str">
        <f>IF(OR(B3203="",D3203=0),"",VLOOKUP(B3203,#REF!,5,0))</f>
        <v/>
      </c>
      <c r="H3203" s="309" t="e">
        <f>#N/A</f>
        <v>#N/A</v>
      </c>
      <c r="I3203" s="486" t="e">
        <f>#N/A</f>
        <v>#N/A</v>
      </c>
      <c r="J3203" s="270" t="e">
        <f>#N/A</f>
        <v>#N/A</v>
      </c>
      <c r="K3203" s="470" t="e">
        <f>#N/A</f>
        <v>#N/A</v>
      </c>
    </row>
    <row r="3204" spans="2:11" ht="15" customHeight="1">
      <c r="B3204" s="299"/>
      <c r="C3204" s="302" t="str">
        <f>IF(B3204&lt;&gt;"",VLOOKUP(B3204,#REF!,2,0),"")</f>
        <v/>
      </c>
      <c r="D3204" s="301" t="str">
        <f>IF(B3204&lt;&gt;"",VLOOKUP(B3204,#REF!,3,0),"")</f>
        <v/>
      </c>
      <c r="E3204" s="308"/>
      <c r="F3204" s="308" t="str">
        <f>IF(OR(B3204="",D3204=0),"",VLOOKUP(B3204,#REF!,4,0))</f>
        <v/>
      </c>
      <c r="G3204" s="308" t="str">
        <f>IF(OR(B3204="",D3204=0),"",VLOOKUP(B3204,#REF!,5,0))</f>
        <v/>
      </c>
      <c r="H3204" s="309" t="e">
        <f>#N/A</f>
        <v>#N/A</v>
      </c>
      <c r="I3204" s="486" t="e">
        <f>#N/A</f>
        <v>#N/A</v>
      </c>
      <c r="J3204" s="270" t="e">
        <f>#N/A</f>
        <v>#N/A</v>
      </c>
      <c r="K3204" s="470" t="e">
        <f>#N/A</f>
        <v>#N/A</v>
      </c>
    </row>
    <row r="3205" spans="2:11" ht="15" customHeight="1">
      <c r="B3205" s="299"/>
      <c r="C3205" s="302" t="str">
        <f>IF(B3205&lt;&gt;"",VLOOKUP(B3205,#REF!,2,0),"")</f>
        <v/>
      </c>
      <c r="D3205" s="301" t="str">
        <f>IF(B3205&lt;&gt;"",VLOOKUP(B3205,#REF!,3,0),"")</f>
        <v/>
      </c>
      <c r="E3205" s="308"/>
      <c r="F3205" s="308" t="str">
        <f>IF(OR(B3205="",D3205=0),"",VLOOKUP(B3205,#REF!,4,0))</f>
        <v/>
      </c>
      <c r="G3205" s="308" t="str">
        <f>IF(OR(B3205="",D3205=0),"",VLOOKUP(B3205,#REF!,5,0))</f>
        <v/>
      </c>
      <c r="H3205" s="309" t="e">
        <f>#N/A</f>
        <v>#N/A</v>
      </c>
      <c r="I3205" s="486" t="e">
        <f>#N/A</f>
        <v>#N/A</v>
      </c>
      <c r="J3205" s="270" t="e">
        <f>#N/A</f>
        <v>#N/A</v>
      </c>
      <c r="K3205" s="470" t="e">
        <f>#N/A</f>
        <v>#N/A</v>
      </c>
    </row>
    <row r="3206" spans="2:11" ht="15" customHeight="1">
      <c r="B3206" s="299"/>
      <c r="C3206" s="302" t="str">
        <f>IF(B3206&lt;&gt;"",VLOOKUP(B3206,#REF!,2,0),"")</f>
        <v/>
      </c>
      <c r="D3206" s="301" t="str">
        <f>IF(B3206&lt;&gt;"",VLOOKUP(B3206,#REF!,3,0),"")</f>
        <v/>
      </c>
      <c r="E3206" s="308"/>
      <c r="F3206" s="308" t="str">
        <f>IF(OR(B3206="",D3206=0),"",VLOOKUP(B3206,#REF!,4,0))</f>
        <v/>
      </c>
      <c r="G3206" s="308" t="str">
        <f>IF(OR(B3206="",D3206=0),"",VLOOKUP(B3206,#REF!,5,0))</f>
        <v/>
      </c>
      <c r="H3206" s="309" t="e">
        <f>#N/A</f>
        <v>#N/A</v>
      </c>
      <c r="I3206" s="486" t="e">
        <f>#N/A</f>
        <v>#N/A</v>
      </c>
      <c r="J3206" s="270" t="e">
        <f>#N/A</f>
        <v>#N/A</v>
      </c>
      <c r="K3206" s="470" t="e">
        <f>#N/A</f>
        <v>#N/A</v>
      </c>
    </row>
    <row r="3207" spans="2:11" ht="15" customHeight="1">
      <c r="B3207" s="299"/>
      <c r="C3207" s="302" t="str">
        <f>IF(B3207&lt;&gt;"",VLOOKUP(B3207,#REF!,2,0),"")</f>
        <v/>
      </c>
      <c r="D3207" s="301" t="str">
        <f>IF(B3207&lt;&gt;"",VLOOKUP(B3207,#REF!,3,0),"")</f>
        <v/>
      </c>
      <c r="E3207" s="308"/>
      <c r="F3207" s="308" t="str">
        <f>IF(OR(B3207="",D3207=0),"",VLOOKUP(B3207,#REF!,4,0))</f>
        <v/>
      </c>
      <c r="G3207" s="308" t="str">
        <f>IF(OR(B3207="",D3207=0),"",VLOOKUP(B3207,#REF!,5,0))</f>
        <v/>
      </c>
      <c r="H3207" s="309" t="e">
        <f>#N/A</f>
        <v>#N/A</v>
      </c>
      <c r="I3207" s="486" t="e">
        <f>#N/A</f>
        <v>#N/A</v>
      </c>
      <c r="J3207" s="270" t="e">
        <f>#N/A</f>
        <v>#N/A</v>
      </c>
      <c r="K3207" s="470" t="e">
        <f>#N/A</f>
        <v>#N/A</v>
      </c>
    </row>
    <row r="3208" spans="2:11" ht="15" customHeight="1">
      <c r="B3208" s="299"/>
      <c r="C3208" s="302" t="str">
        <f>IF(B3208&lt;&gt;"",VLOOKUP(B3208,#REF!,2,0),"")</f>
        <v/>
      </c>
      <c r="D3208" s="301" t="str">
        <f>IF(B3208&lt;&gt;"",VLOOKUP(B3208,#REF!,3,0),"")</f>
        <v/>
      </c>
      <c r="E3208" s="308"/>
      <c r="F3208" s="308" t="str">
        <f>IF(OR(B3208="",D3208=0),"",VLOOKUP(B3208,#REF!,4,0))</f>
        <v/>
      </c>
      <c r="G3208" s="308" t="str">
        <f>IF(OR(B3208="",D3208=0),"",VLOOKUP(B3208,#REF!,5,0))</f>
        <v/>
      </c>
      <c r="H3208" s="309" t="e">
        <f>#N/A</f>
        <v>#N/A</v>
      </c>
      <c r="I3208" s="486" t="e">
        <f>#N/A</f>
        <v>#N/A</v>
      </c>
      <c r="J3208" s="270" t="e">
        <f>#N/A</f>
        <v>#N/A</v>
      </c>
      <c r="K3208" s="470" t="e">
        <f>#N/A</f>
        <v>#N/A</v>
      </c>
    </row>
    <row r="3209" spans="2:11" ht="15" customHeight="1">
      <c r="B3209" s="299"/>
      <c r="C3209" s="302" t="str">
        <f>IF(B3209&lt;&gt;"",VLOOKUP(B3209,#REF!,2,0),"")</f>
        <v/>
      </c>
      <c r="D3209" s="301" t="str">
        <f>IF(B3209&lt;&gt;"",VLOOKUP(B3209,#REF!,3,0),"")</f>
        <v/>
      </c>
      <c r="E3209" s="308"/>
      <c r="F3209" s="308" t="str">
        <f>IF(OR(B3209="",D3209=0),"",VLOOKUP(B3209,#REF!,4,0))</f>
        <v/>
      </c>
      <c r="G3209" s="308" t="str">
        <f>IF(OR(B3209="",D3209=0),"",VLOOKUP(B3209,#REF!,5,0))</f>
        <v/>
      </c>
      <c r="H3209" s="309" t="e">
        <f>#N/A</f>
        <v>#N/A</v>
      </c>
      <c r="I3209" s="486" t="e">
        <f>#N/A</f>
        <v>#N/A</v>
      </c>
      <c r="J3209" s="270" t="e">
        <f>#N/A</f>
        <v>#N/A</v>
      </c>
      <c r="K3209" s="470" t="e">
        <f>#N/A</f>
        <v>#N/A</v>
      </c>
    </row>
    <row r="3210" spans="2:11" ht="15" customHeight="1">
      <c r="B3210" s="299"/>
      <c r="C3210" s="302" t="str">
        <f>IF(B3210&lt;&gt;"",VLOOKUP(B3210,#REF!,2,0),"")</f>
        <v/>
      </c>
      <c r="D3210" s="301" t="str">
        <f>IF(B3210&lt;&gt;"",VLOOKUP(B3210,#REF!,3,0),"")</f>
        <v/>
      </c>
      <c r="E3210" s="308"/>
      <c r="F3210" s="308" t="str">
        <f>IF(OR(B3210="",D3210=0),"",VLOOKUP(B3210,#REF!,4,0))</f>
        <v/>
      </c>
      <c r="G3210" s="308" t="str">
        <f>IF(OR(B3210="",D3210=0),"",VLOOKUP(B3210,#REF!,5,0))</f>
        <v/>
      </c>
      <c r="H3210" s="309" t="e">
        <f>#N/A</f>
        <v>#N/A</v>
      </c>
      <c r="I3210" s="486" t="e">
        <f>#N/A</f>
        <v>#N/A</v>
      </c>
      <c r="J3210" s="270" t="e">
        <f>#N/A</f>
        <v>#N/A</v>
      </c>
      <c r="K3210" s="470" t="e">
        <f>#N/A</f>
        <v>#N/A</v>
      </c>
    </row>
    <row r="3211" spans="2:11" ht="15" customHeight="1">
      <c r="B3211" s="299"/>
      <c r="C3211" s="302" t="str">
        <f>IF(B3211&lt;&gt;"",VLOOKUP(B3211,#REF!,2,0),"")</f>
        <v/>
      </c>
      <c r="D3211" s="301" t="str">
        <f>IF(B3211&lt;&gt;"",VLOOKUP(B3211,#REF!,3,0),"")</f>
        <v/>
      </c>
      <c r="E3211" s="308"/>
      <c r="F3211" s="308" t="str">
        <f>IF(OR(B3211="",D3211=0),"",VLOOKUP(B3211,#REF!,4,0))</f>
        <v/>
      </c>
      <c r="G3211" s="308" t="str">
        <f>IF(OR(B3211="",D3211=0),"",VLOOKUP(B3211,#REF!,5,0))</f>
        <v/>
      </c>
      <c r="H3211" s="309" t="e">
        <f>#N/A</f>
        <v>#N/A</v>
      </c>
      <c r="I3211" s="486" t="e">
        <f>#N/A</f>
        <v>#N/A</v>
      </c>
      <c r="J3211" s="270" t="e">
        <f>#N/A</f>
        <v>#N/A</v>
      </c>
      <c r="K3211" s="470" t="e">
        <f>#N/A</f>
        <v>#N/A</v>
      </c>
    </row>
    <row r="3212" spans="2:11" ht="15" customHeight="1">
      <c r="B3212" s="299"/>
      <c r="C3212" s="302" t="str">
        <f>IF(B3212&lt;&gt;"",VLOOKUP(B3212,#REF!,2,0),"")</f>
        <v/>
      </c>
      <c r="D3212" s="301" t="str">
        <f>IF(B3212&lt;&gt;"",VLOOKUP(B3212,#REF!,3,0),"")</f>
        <v/>
      </c>
      <c r="E3212" s="308"/>
      <c r="F3212" s="308" t="str">
        <f>IF(OR(B3212="",D3212=0),"",VLOOKUP(B3212,#REF!,4,0))</f>
        <v/>
      </c>
      <c r="G3212" s="308" t="str">
        <f>IF(OR(B3212="",D3212=0),"",VLOOKUP(B3212,#REF!,5,0))</f>
        <v/>
      </c>
      <c r="H3212" s="309" t="e">
        <f>#N/A</f>
        <v>#N/A</v>
      </c>
      <c r="I3212" s="486" t="e">
        <f>#N/A</f>
        <v>#N/A</v>
      </c>
      <c r="J3212" s="270" t="e">
        <f>#N/A</f>
        <v>#N/A</v>
      </c>
      <c r="K3212" s="470" t="e">
        <f>#N/A</f>
        <v>#N/A</v>
      </c>
    </row>
    <row r="3213" spans="2:11" ht="15" customHeight="1">
      <c r="B3213" s="299"/>
      <c r="C3213" s="302" t="str">
        <f>IF(B3213&lt;&gt;"",VLOOKUP(B3213,#REF!,2,0),"")</f>
        <v/>
      </c>
      <c r="D3213" s="301" t="str">
        <f>IF(B3213&lt;&gt;"",VLOOKUP(B3213,#REF!,3,0),"")</f>
        <v/>
      </c>
      <c r="E3213" s="308"/>
      <c r="F3213" s="308" t="str">
        <f>IF(OR(B3213="",D3213=0),"",VLOOKUP(B3213,#REF!,4,0))</f>
        <v/>
      </c>
      <c r="G3213" s="308" t="str">
        <f>IF(OR(B3213="",D3213=0),"",VLOOKUP(B3213,#REF!,5,0))</f>
        <v/>
      </c>
      <c r="H3213" s="309" t="e">
        <f>#N/A</f>
        <v>#N/A</v>
      </c>
      <c r="I3213" s="486" t="e">
        <f>#N/A</f>
        <v>#N/A</v>
      </c>
      <c r="J3213" s="270" t="e">
        <f>#N/A</f>
        <v>#N/A</v>
      </c>
      <c r="K3213" s="470" t="e">
        <f>#N/A</f>
        <v>#N/A</v>
      </c>
    </row>
    <row r="3214" spans="2:11" ht="15" customHeight="1">
      <c r="B3214" s="299"/>
      <c r="C3214" s="302" t="str">
        <f>IF(B3214&lt;&gt;"",VLOOKUP(B3214,#REF!,2,0),"")</f>
        <v/>
      </c>
      <c r="D3214" s="301" t="str">
        <f>IF(B3214&lt;&gt;"",VLOOKUP(B3214,#REF!,3,0),"")</f>
        <v/>
      </c>
      <c r="E3214" s="308"/>
      <c r="F3214" s="308" t="str">
        <f>IF(OR(B3214="",D3214=0),"",VLOOKUP(B3214,#REF!,4,0))</f>
        <v/>
      </c>
      <c r="G3214" s="308" t="str">
        <f>IF(OR(B3214="",D3214=0),"",VLOOKUP(B3214,#REF!,5,0))</f>
        <v/>
      </c>
      <c r="H3214" s="309" t="e">
        <f>#N/A</f>
        <v>#N/A</v>
      </c>
      <c r="I3214" s="486" t="e">
        <f>#N/A</f>
        <v>#N/A</v>
      </c>
      <c r="J3214" s="270" t="e">
        <f>#N/A</f>
        <v>#N/A</v>
      </c>
      <c r="K3214" s="470" t="e">
        <f>#N/A</f>
        <v>#N/A</v>
      </c>
    </row>
    <row r="3215" spans="2:11" ht="15" customHeight="1">
      <c r="B3215" s="299"/>
      <c r="C3215" s="302" t="str">
        <f>IF(B3215&lt;&gt;"",VLOOKUP(B3215,#REF!,2,0),"")</f>
        <v/>
      </c>
      <c r="D3215" s="301" t="str">
        <f>IF(B3215&lt;&gt;"",VLOOKUP(B3215,#REF!,3,0),"")</f>
        <v/>
      </c>
      <c r="E3215" s="308"/>
      <c r="F3215" s="308" t="str">
        <f>IF(OR(B3215="",D3215=0),"",VLOOKUP(B3215,#REF!,4,0))</f>
        <v/>
      </c>
      <c r="G3215" s="308" t="str">
        <f>IF(OR(B3215="",D3215=0),"",VLOOKUP(B3215,#REF!,5,0))</f>
        <v/>
      </c>
      <c r="H3215" s="309" t="e">
        <f>#N/A</f>
        <v>#N/A</v>
      </c>
      <c r="I3215" s="486" t="e">
        <f>#N/A</f>
        <v>#N/A</v>
      </c>
      <c r="J3215" s="270" t="e">
        <f>#N/A</f>
        <v>#N/A</v>
      </c>
      <c r="K3215" s="470" t="e">
        <f>#N/A</f>
        <v>#N/A</v>
      </c>
    </row>
    <row r="3216" spans="2:11" ht="15" customHeight="1">
      <c r="B3216" s="299"/>
      <c r="C3216" s="302" t="str">
        <f>IF(B3216&lt;&gt;"",VLOOKUP(B3216,#REF!,2,0),"")</f>
        <v/>
      </c>
      <c r="D3216" s="301" t="str">
        <f>IF(B3216&lt;&gt;"",VLOOKUP(B3216,#REF!,3,0),"")</f>
        <v/>
      </c>
      <c r="E3216" s="308"/>
      <c r="F3216" s="308" t="str">
        <f>IF(OR(B3216="",D3216=0),"",VLOOKUP(B3216,#REF!,4,0))</f>
        <v/>
      </c>
      <c r="G3216" s="308" t="str">
        <f>IF(OR(B3216="",D3216=0),"",VLOOKUP(B3216,#REF!,5,0))</f>
        <v/>
      </c>
      <c r="H3216" s="309" t="e">
        <f>#N/A</f>
        <v>#N/A</v>
      </c>
      <c r="I3216" s="486" t="e">
        <f>#N/A</f>
        <v>#N/A</v>
      </c>
      <c r="J3216" s="270" t="e">
        <f>#N/A</f>
        <v>#N/A</v>
      </c>
      <c r="K3216" s="470" t="e">
        <f>#N/A</f>
        <v>#N/A</v>
      </c>
    </row>
    <row r="3217" spans="2:11" ht="15" customHeight="1">
      <c r="B3217" s="299"/>
      <c r="C3217" s="302" t="str">
        <f>IF(B3217&lt;&gt;"",VLOOKUP(B3217,#REF!,2,0),"")</f>
        <v/>
      </c>
      <c r="D3217" s="301" t="str">
        <f>IF(B3217&lt;&gt;"",VLOOKUP(B3217,#REF!,3,0),"")</f>
        <v/>
      </c>
      <c r="E3217" s="308"/>
      <c r="F3217" s="308" t="str">
        <f>IF(OR(B3217="",D3217=0),"",VLOOKUP(B3217,#REF!,4,0))</f>
        <v/>
      </c>
      <c r="G3217" s="308" t="str">
        <f>IF(OR(B3217="",D3217=0),"",VLOOKUP(B3217,#REF!,5,0))</f>
        <v/>
      </c>
      <c r="H3217" s="309" t="e">
        <f>#N/A</f>
        <v>#N/A</v>
      </c>
      <c r="I3217" s="486" t="e">
        <f>#N/A</f>
        <v>#N/A</v>
      </c>
      <c r="J3217" s="270" t="e">
        <f>#N/A</f>
        <v>#N/A</v>
      </c>
      <c r="K3217" s="470" t="e">
        <f>#N/A</f>
        <v>#N/A</v>
      </c>
    </row>
    <row r="3218" spans="2:11" ht="15" customHeight="1">
      <c r="B3218" s="299"/>
      <c r="C3218" s="302" t="str">
        <f>IF(B3218&lt;&gt;"",VLOOKUP(B3218,#REF!,2,0),"")</f>
        <v/>
      </c>
      <c r="D3218" s="301" t="str">
        <f>IF(B3218&lt;&gt;"",VLOOKUP(B3218,#REF!,3,0),"")</f>
        <v/>
      </c>
      <c r="E3218" s="308"/>
      <c r="F3218" s="308" t="str">
        <f>IF(OR(B3218="",D3218=0),"",VLOOKUP(B3218,#REF!,4,0))</f>
        <v/>
      </c>
      <c r="G3218" s="308" t="str">
        <f>IF(OR(B3218="",D3218=0),"",VLOOKUP(B3218,#REF!,5,0))</f>
        <v/>
      </c>
      <c r="H3218" s="309" t="e">
        <f>#N/A</f>
        <v>#N/A</v>
      </c>
      <c r="I3218" s="486" t="e">
        <f>#N/A</f>
        <v>#N/A</v>
      </c>
      <c r="J3218" s="270" t="e">
        <f>#N/A</f>
        <v>#N/A</v>
      </c>
      <c r="K3218" s="470" t="e">
        <f>#N/A</f>
        <v>#N/A</v>
      </c>
    </row>
    <row r="3219" spans="2:11" ht="15" customHeight="1">
      <c r="B3219" s="299"/>
      <c r="C3219" s="302" t="str">
        <f>IF(B3219&lt;&gt;"",VLOOKUP(B3219,#REF!,2,0),"")</f>
        <v/>
      </c>
      <c r="D3219" s="301" t="str">
        <f>IF(B3219&lt;&gt;"",VLOOKUP(B3219,#REF!,3,0),"")</f>
        <v/>
      </c>
      <c r="E3219" s="308"/>
      <c r="F3219" s="308" t="str">
        <f>IF(OR(B3219="",D3219=0),"",VLOOKUP(B3219,#REF!,4,0))</f>
        <v/>
      </c>
      <c r="G3219" s="308" t="str">
        <f>IF(OR(B3219="",D3219=0),"",VLOOKUP(B3219,#REF!,5,0))</f>
        <v/>
      </c>
      <c r="H3219" s="309" t="e">
        <f>#N/A</f>
        <v>#N/A</v>
      </c>
      <c r="I3219" s="486" t="e">
        <f>#N/A</f>
        <v>#N/A</v>
      </c>
      <c r="J3219" s="270" t="e">
        <f>#N/A</f>
        <v>#N/A</v>
      </c>
      <c r="K3219" s="470" t="e">
        <f>#N/A</f>
        <v>#N/A</v>
      </c>
    </row>
    <row r="3220" spans="2:11" ht="15" customHeight="1">
      <c r="B3220" s="299"/>
      <c r="C3220" s="302" t="str">
        <f>IF(B3220&lt;&gt;"",VLOOKUP(B3220,#REF!,2,0),"")</f>
        <v/>
      </c>
      <c r="D3220" s="301" t="str">
        <f>IF(B3220&lt;&gt;"",VLOOKUP(B3220,#REF!,3,0),"")</f>
        <v/>
      </c>
      <c r="E3220" s="308"/>
      <c r="F3220" s="308" t="str">
        <f>IF(OR(B3220="",D3220=0),"",VLOOKUP(B3220,#REF!,4,0))</f>
        <v/>
      </c>
      <c r="G3220" s="308" t="str">
        <f>IF(OR(B3220="",D3220=0),"",VLOOKUP(B3220,#REF!,5,0))</f>
        <v/>
      </c>
      <c r="H3220" s="309" t="e">
        <f>#N/A</f>
        <v>#N/A</v>
      </c>
      <c r="I3220" s="486" t="e">
        <f>#N/A</f>
        <v>#N/A</v>
      </c>
      <c r="J3220" s="270" t="e">
        <f>#N/A</f>
        <v>#N/A</v>
      </c>
      <c r="K3220" s="470" t="e">
        <f>#N/A</f>
        <v>#N/A</v>
      </c>
    </row>
    <row r="3221" spans="2:11" ht="15" customHeight="1">
      <c r="B3221" s="299"/>
      <c r="C3221" s="302" t="str">
        <f>IF(B3221&lt;&gt;"",VLOOKUP(B3221,#REF!,2,0),"")</f>
        <v/>
      </c>
      <c r="D3221" s="301" t="str">
        <f>IF(B3221&lt;&gt;"",VLOOKUP(B3221,#REF!,3,0),"")</f>
        <v/>
      </c>
      <c r="E3221" s="308"/>
      <c r="F3221" s="308" t="str">
        <f>IF(OR(B3221="",D3221=0),"",VLOOKUP(B3221,#REF!,4,0))</f>
        <v/>
      </c>
      <c r="G3221" s="308" t="str">
        <f>IF(OR(B3221="",D3221=0),"",VLOOKUP(B3221,#REF!,5,0))</f>
        <v/>
      </c>
      <c r="H3221" s="309" t="e">
        <f>#N/A</f>
        <v>#N/A</v>
      </c>
      <c r="I3221" s="486" t="e">
        <f>#N/A</f>
        <v>#N/A</v>
      </c>
      <c r="J3221" s="270" t="e">
        <f>#N/A</f>
        <v>#N/A</v>
      </c>
      <c r="K3221" s="470" t="e">
        <f>#N/A</f>
        <v>#N/A</v>
      </c>
    </row>
    <row r="3222" spans="2:11" ht="15" customHeight="1">
      <c r="B3222" s="299"/>
      <c r="C3222" s="302" t="str">
        <f>IF(B3222&lt;&gt;"",VLOOKUP(B3222,#REF!,2,0),"")</f>
        <v/>
      </c>
      <c r="D3222" s="301" t="str">
        <f>IF(B3222&lt;&gt;"",VLOOKUP(B3222,#REF!,3,0),"")</f>
        <v/>
      </c>
      <c r="E3222" s="308"/>
      <c r="F3222" s="308" t="str">
        <f>IF(OR(B3222="",D3222=0),"",VLOOKUP(B3222,#REF!,4,0))</f>
        <v/>
      </c>
      <c r="G3222" s="308" t="str">
        <f>IF(OR(B3222="",D3222=0),"",VLOOKUP(B3222,#REF!,5,0))</f>
        <v/>
      </c>
      <c r="H3222" s="309" t="e">
        <f>#N/A</f>
        <v>#N/A</v>
      </c>
      <c r="I3222" s="486" t="e">
        <f>#N/A</f>
        <v>#N/A</v>
      </c>
      <c r="J3222" s="270" t="e">
        <f>#N/A</f>
        <v>#N/A</v>
      </c>
      <c r="K3222" s="470" t="e">
        <f>#N/A</f>
        <v>#N/A</v>
      </c>
    </row>
    <row r="3223" spans="2:11" ht="15" customHeight="1">
      <c r="B3223" s="299"/>
      <c r="C3223" s="302" t="str">
        <f>IF(B3223&lt;&gt;"",VLOOKUP(B3223,#REF!,2,0),"")</f>
        <v/>
      </c>
      <c r="D3223" s="301" t="str">
        <f>IF(B3223&lt;&gt;"",VLOOKUP(B3223,#REF!,3,0),"")</f>
        <v/>
      </c>
      <c r="E3223" s="308"/>
      <c r="F3223" s="308" t="str">
        <f>IF(OR(B3223="",D3223=0),"",VLOOKUP(B3223,#REF!,4,0))</f>
        <v/>
      </c>
      <c r="G3223" s="308" t="str">
        <f>IF(OR(B3223="",D3223=0),"",VLOOKUP(B3223,#REF!,5,0))</f>
        <v/>
      </c>
      <c r="H3223" s="309" t="e">
        <f>#N/A</f>
        <v>#N/A</v>
      </c>
      <c r="I3223" s="486" t="e">
        <f>#N/A</f>
        <v>#N/A</v>
      </c>
      <c r="J3223" s="270" t="e">
        <f>#N/A</f>
        <v>#N/A</v>
      </c>
      <c r="K3223" s="470" t="e">
        <f>#N/A</f>
        <v>#N/A</v>
      </c>
    </row>
    <row r="3224" spans="2:11" ht="15" customHeight="1">
      <c r="B3224" s="299"/>
      <c r="C3224" s="302" t="str">
        <f>IF(B3224&lt;&gt;"",VLOOKUP(B3224,#REF!,2,0),"")</f>
        <v/>
      </c>
      <c r="D3224" s="301" t="str">
        <f>IF(B3224&lt;&gt;"",VLOOKUP(B3224,#REF!,3,0),"")</f>
        <v/>
      </c>
      <c r="E3224" s="308"/>
      <c r="F3224" s="308" t="str">
        <f>IF(OR(B3224="",D3224=0),"",VLOOKUP(B3224,#REF!,4,0))</f>
        <v/>
      </c>
      <c r="G3224" s="308" t="str">
        <f>IF(OR(B3224="",D3224=0),"",VLOOKUP(B3224,#REF!,5,0))</f>
        <v/>
      </c>
      <c r="H3224" s="309" t="e">
        <f>#N/A</f>
        <v>#N/A</v>
      </c>
      <c r="I3224" s="486" t="e">
        <f>#N/A</f>
        <v>#N/A</v>
      </c>
      <c r="J3224" s="270" t="e">
        <f>#N/A</f>
        <v>#N/A</v>
      </c>
      <c r="K3224" s="470" t="e">
        <f>#N/A</f>
        <v>#N/A</v>
      </c>
    </row>
    <row r="3225" spans="2:11" ht="15" customHeight="1">
      <c r="B3225" s="299"/>
      <c r="C3225" s="302" t="str">
        <f>IF(B3225&lt;&gt;"",VLOOKUP(B3225,#REF!,2,0),"")</f>
        <v/>
      </c>
      <c r="D3225" s="301" t="str">
        <f>IF(B3225&lt;&gt;"",VLOOKUP(B3225,#REF!,3,0),"")</f>
        <v/>
      </c>
      <c r="E3225" s="308"/>
      <c r="F3225" s="308" t="str">
        <f>IF(OR(B3225="",D3225=0),"",VLOOKUP(B3225,#REF!,4,0))</f>
        <v/>
      </c>
      <c r="G3225" s="308" t="str">
        <f>IF(OR(B3225="",D3225=0),"",VLOOKUP(B3225,#REF!,5,0))</f>
        <v/>
      </c>
      <c r="H3225" s="309" t="e">
        <f>#N/A</f>
        <v>#N/A</v>
      </c>
      <c r="I3225" s="486" t="e">
        <f>#N/A</f>
        <v>#N/A</v>
      </c>
      <c r="J3225" s="270" t="e">
        <f>#N/A</f>
        <v>#N/A</v>
      </c>
      <c r="K3225" s="470" t="e">
        <f>#N/A</f>
        <v>#N/A</v>
      </c>
    </row>
    <row r="3226" spans="2:11" ht="15" customHeight="1">
      <c r="B3226" s="299"/>
      <c r="C3226" s="302" t="str">
        <f>IF(B3226&lt;&gt;"",VLOOKUP(B3226,#REF!,2,0),"")</f>
        <v/>
      </c>
      <c r="D3226" s="301" t="str">
        <f>IF(B3226&lt;&gt;"",VLOOKUP(B3226,#REF!,3,0),"")</f>
        <v/>
      </c>
      <c r="E3226" s="308"/>
      <c r="F3226" s="308" t="str">
        <f>IF(OR(B3226="",D3226=0),"",VLOOKUP(B3226,#REF!,4,0))</f>
        <v/>
      </c>
      <c r="G3226" s="308" t="str">
        <f>IF(OR(B3226="",D3226=0),"",VLOOKUP(B3226,#REF!,5,0))</f>
        <v/>
      </c>
      <c r="H3226" s="309" t="e">
        <f>#N/A</f>
        <v>#N/A</v>
      </c>
      <c r="I3226" s="486" t="e">
        <f>#N/A</f>
        <v>#N/A</v>
      </c>
      <c r="J3226" s="270" t="e">
        <f>#N/A</f>
        <v>#N/A</v>
      </c>
      <c r="K3226" s="470" t="e">
        <f>#N/A</f>
        <v>#N/A</v>
      </c>
    </row>
    <row r="3227" spans="2:11" ht="15" customHeight="1">
      <c r="B3227" s="299"/>
      <c r="C3227" s="302" t="str">
        <f>IF(B3227&lt;&gt;"",VLOOKUP(B3227,#REF!,2,0),"")</f>
        <v/>
      </c>
      <c r="D3227" s="301" t="str">
        <f>IF(B3227&lt;&gt;"",VLOOKUP(B3227,#REF!,3,0),"")</f>
        <v/>
      </c>
      <c r="E3227" s="308"/>
      <c r="F3227" s="308" t="str">
        <f>IF(OR(B3227="",D3227=0),"",VLOOKUP(B3227,#REF!,4,0))</f>
        <v/>
      </c>
      <c r="G3227" s="308" t="str">
        <f>IF(OR(B3227="",D3227=0),"",VLOOKUP(B3227,#REF!,5,0))</f>
        <v/>
      </c>
      <c r="H3227" s="309" t="e">
        <f>#N/A</f>
        <v>#N/A</v>
      </c>
      <c r="I3227" s="486" t="e">
        <f>#N/A</f>
        <v>#N/A</v>
      </c>
      <c r="J3227" s="270" t="e">
        <f>#N/A</f>
        <v>#N/A</v>
      </c>
      <c r="K3227" s="470" t="e">
        <f>#N/A</f>
        <v>#N/A</v>
      </c>
    </row>
    <row r="3228" spans="2:11" ht="15" customHeight="1">
      <c r="B3228" s="299"/>
      <c r="C3228" s="302" t="str">
        <f>IF(B3228&lt;&gt;"",VLOOKUP(B3228,#REF!,2,0),"")</f>
        <v/>
      </c>
      <c r="D3228" s="301" t="str">
        <f>IF(B3228&lt;&gt;"",VLOOKUP(B3228,#REF!,3,0),"")</f>
        <v/>
      </c>
      <c r="E3228" s="308"/>
      <c r="F3228" s="308" t="str">
        <f>IF(OR(B3228="",D3228=0),"",VLOOKUP(B3228,#REF!,4,0))</f>
        <v/>
      </c>
      <c r="G3228" s="308" t="str">
        <f>IF(OR(B3228="",D3228=0),"",VLOOKUP(B3228,#REF!,5,0))</f>
        <v/>
      </c>
      <c r="H3228" s="309" t="e">
        <f>#N/A</f>
        <v>#N/A</v>
      </c>
      <c r="I3228" s="486" t="e">
        <f>#N/A</f>
        <v>#N/A</v>
      </c>
      <c r="J3228" s="270" t="e">
        <f>#N/A</f>
        <v>#N/A</v>
      </c>
      <c r="K3228" s="470" t="e">
        <f>#N/A</f>
        <v>#N/A</v>
      </c>
    </row>
    <row r="3229" spans="2:11" ht="15" customHeight="1">
      <c r="B3229" s="299"/>
      <c r="C3229" s="302" t="str">
        <f>IF(B3229&lt;&gt;"",VLOOKUP(B3229,#REF!,2,0),"")</f>
        <v/>
      </c>
      <c r="D3229" s="301" t="str">
        <f>IF(B3229&lt;&gt;"",VLOOKUP(B3229,#REF!,3,0),"")</f>
        <v/>
      </c>
      <c r="E3229" s="308"/>
      <c r="F3229" s="308" t="str">
        <f>IF(OR(B3229="",D3229=0),"",VLOOKUP(B3229,#REF!,4,0))</f>
        <v/>
      </c>
      <c r="G3229" s="308" t="str">
        <f>IF(OR(B3229="",D3229=0),"",VLOOKUP(B3229,#REF!,5,0))</f>
        <v/>
      </c>
      <c r="H3229" s="309" t="e">
        <f>#N/A</f>
        <v>#N/A</v>
      </c>
      <c r="I3229" s="486" t="e">
        <f>#N/A</f>
        <v>#N/A</v>
      </c>
      <c r="J3229" s="270" t="e">
        <f>#N/A</f>
        <v>#N/A</v>
      </c>
      <c r="K3229" s="470" t="e">
        <f>#N/A</f>
        <v>#N/A</v>
      </c>
    </row>
    <row r="3230" spans="2:11" ht="15" customHeight="1">
      <c r="B3230" s="299"/>
      <c r="C3230" s="302" t="str">
        <f>IF(B3230&lt;&gt;"",VLOOKUP(B3230,#REF!,2,0),"")</f>
        <v/>
      </c>
      <c r="D3230" s="301" t="str">
        <f>IF(B3230&lt;&gt;"",VLOOKUP(B3230,#REF!,3,0),"")</f>
        <v/>
      </c>
      <c r="E3230" s="308"/>
      <c r="F3230" s="308" t="str">
        <f>IF(OR(B3230="",D3230=0),"",VLOOKUP(B3230,#REF!,4,0))</f>
        <v/>
      </c>
      <c r="G3230" s="308" t="str">
        <f>IF(OR(B3230="",D3230=0),"",VLOOKUP(B3230,#REF!,5,0))</f>
        <v/>
      </c>
      <c r="H3230" s="309" t="e">
        <f>#N/A</f>
        <v>#N/A</v>
      </c>
      <c r="I3230" s="486" t="e">
        <f>#N/A</f>
        <v>#N/A</v>
      </c>
      <c r="J3230" s="270" t="e">
        <f>#N/A</f>
        <v>#N/A</v>
      </c>
      <c r="K3230" s="470" t="e">
        <f>#N/A</f>
        <v>#N/A</v>
      </c>
    </row>
    <row r="3231" spans="2:11" ht="15" customHeight="1">
      <c r="B3231" s="299"/>
      <c r="C3231" s="302" t="str">
        <f>IF(B3231&lt;&gt;"",VLOOKUP(B3231,#REF!,2,0),"")</f>
        <v/>
      </c>
      <c r="D3231" s="301" t="str">
        <f>IF(B3231&lt;&gt;"",VLOOKUP(B3231,#REF!,3,0),"")</f>
        <v/>
      </c>
      <c r="E3231" s="308"/>
      <c r="F3231" s="308" t="str">
        <f>IF(OR(B3231="",D3231=0),"",VLOOKUP(B3231,#REF!,4,0))</f>
        <v/>
      </c>
      <c r="G3231" s="308" t="str">
        <f>IF(OR(B3231="",D3231=0),"",VLOOKUP(B3231,#REF!,5,0))</f>
        <v/>
      </c>
      <c r="H3231" s="309" t="e">
        <f>#N/A</f>
        <v>#N/A</v>
      </c>
      <c r="I3231" s="486" t="e">
        <f>#N/A</f>
        <v>#N/A</v>
      </c>
      <c r="J3231" s="270" t="e">
        <f>#N/A</f>
        <v>#N/A</v>
      </c>
      <c r="K3231" s="470" t="e">
        <f>#N/A</f>
        <v>#N/A</v>
      </c>
    </row>
    <row r="3232" spans="2:11" ht="15" customHeight="1">
      <c r="B3232" s="299"/>
      <c r="C3232" s="302" t="str">
        <f>IF(B3232&lt;&gt;"",VLOOKUP(B3232,#REF!,2,0),"")</f>
        <v/>
      </c>
      <c r="D3232" s="301" t="str">
        <f>IF(B3232&lt;&gt;"",VLOOKUP(B3232,#REF!,3,0),"")</f>
        <v/>
      </c>
      <c r="E3232" s="308"/>
      <c r="F3232" s="308" t="str">
        <f>IF(OR(B3232="",D3232=0),"",VLOOKUP(B3232,#REF!,4,0))</f>
        <v/>
      </c>
      <c r="G3232" s="308" t="str">
        <f>IF(OR(B3232="",D3232=0),"",VLOOKUP(B3232,#REF!,5,0))</f>
        <v/>
      </c>
      <c r="H3232" s="309" t="e">
        <f>#N/A</f>
        <v>#N/A</v>
      </c>
      <c r="I3232" s="486" t="e">
        <f>#N/A</f>
        <v>#N/A</v>
      </c>
      <c r="J3232" s="270" t="e">
        <f>#N/A</f>
        <v>#N/A</v>
      </c>
      <c r="K3232" s="470" t="e">
        <f>#N/A</f>
        <v>#N/A</v>
      </c>
    </row>
    <row r="3233" spans="2:11" ht="15" customHeight="1">
      <c r="B3233" s="299"/>
      <c r="C3233" s="302" t="str">
        <f>IF(B3233&lt;&gt;"",VLOOKUP(B3233,#REF!,2,0),"")</f>
        <v/>
      </c>
      <c r="D3233" s="301" t="str">
        <f>IF(B3233&lt;&gt;"",VLOOKUP(B3233,#REF!,3,0),"")</f>
        <v/>
      </c>
      <c r="E3233" s="308"/>
      <c r="F3233" s="308" t="str">
        <f>IF(OR(B3233="",D3233=0),"",VLOOKUP(B3233,#REF!,4,0))</f>
        <v/>
      </c>
      <c r="G3233" s="308" t="str">
        <f>IF(OR(B3233="",D3233=0),"",VLOOKUP(B3233,#REF!,5,0))</f>
        <v/>
      </c>
      <c r="H3233" s="309" t="e">
        <f>#N/A</f>
        <v>#N/A</v>
      </c>
      <c r="I3233" s="486" t="e">
        <f>#N/A</f>
        <v>#N/A</v>
      </c>
      <c r="J3233" s="270" t="e">
        <f>#N/A</f>
        <v>#N/A</v>
      </c>
      <c r="K3233" s="470" t="e">
        <f>#N/A</f>
        <v>#N/A</v>
      </c>
    </row>
    <row r="3234" spans="2:11" ht="15" customHeight="1">
      <c r="B3234" s="299"/>
      <c r="C3234" s="302" t="str">
        <f>IF(B3234&lt;&gt;"",VLOOKUP(B3234,#REF!,2,0),"")</f>
        <v/>
      </c>
      <c r="D3234" s="301" t="str">
        <f>IF(B3234&lt;&gt;"",VLOOKUP(B3234,#REF!,3,0),"")</f>
        <v/>
      </c>
      <c r="E3234" s="308"/>
      <c r="F3234" s="308" t="str">
        <f>IF(OR(B3234="",D3234=0),"",VLOOKUP(B3234,#REF!,4,0))</f>
        <v/>
      </c>
      <c r="G3234" s="308" t="str">
        <f>IF(OR(B3234="",D3234=0),"",VLOOKUP(B3234,#REF!,5,0))</f>
        <v/>
      </c>
      <c r="H3234" s="309" t="e">
        <f>#N/A</f>
        <v>#N/A</v>
      </c>
      <c r="I3234" s="486" t="e">
        <f>#N/A</f>
        <v>#N/A</v>
      </c>
      <c r="J3234" s="270" t="e">
        <f>#N/A</f>
        <v>#N/A</v>
      </c>
      <c r="K3234" s="470" t="e">
        <f>#N/A</f>
        <v>#N/A</v>
      </c>
    </row>
    <row r="3235" spans="2:11" ht="15" customHeight="1">
      <c r="B3235" s="299"/>
      <c r="C3235" s="302" t="str">
        <f>IF(B3235&lt;&gt;"",VLOOKUP(B3235,#REF!,2,0),"")</f>
        <v/>
      </c>
      <c r="D3235" s="301" t="str">
        <f>IF(B3235&lt;&gt;"",VLOOKUP(B3235,#REF!,3,0),"")</f>
        <v/>
      </c>
      <c r="E3235" s="308"/>
      <c r="F3235" s="308" t="str">
        <f>IF(OR(B3235="",D3235=0),"",VLOOKUP(B3235,#REF!,4,0))</f>
        <v/>
      </c>
      <c r="G3235" s="308" t="str">
        <f>IF(OR(B3235="",D3235=0),"",VLOOKUP(B3235,#REF!,5,0))</f>
        <v/>
      </c>
      <c r="H3235" s="309" t="e">
        <f>#N/A</f>
        <v>#N/A</v>
      </c>
      <c r="I3235" s="486" t="e">
        <f>#N/A</f>
        <v>#N/A</v>
      </c>
      <c r="J3235" s="270" t="e">
        <f>#N/A</f>
        <v>#N/A</v>
      </c>
      <c r="K3235" s="470" t="e">
        <f>#N/A</f>
        <v>#N/A</v>
      </c>
    </row>
    <row r="3236" spans="2:11" ht="15" customHeight="1">
      <c r="B3236" s="299"/>
      <c r="C3236" s="302" t="str">
        <f>IF(B3236&lt;&gt;"",VLOOKUP(B3236,#REF!,2,0),"")</f>
        <v/>
      </c>
      <c r="D3236" s="301" t="str">
        <f>IF(B3236&lt;&gt;"",VLOOKUP(B3236,#REF!,3,0),"")</f>
        <v/>
      </c>
      <c r="E3236" s="308"/>
      <c r="F3236" s="308" t="str">
        <f>IF(OR(B3236="",D3236=0),"",VLOOKUP(B3236,#REF!,4,0))</f>
        <v/>
      </c>
      <c r="G3236" s="308" t="str">
        <f>IF(OR(B3236="",D3236=0),"",VLOOKUP(B3236,#REF!,5,0))</f>
        <v/>
      </c>
      <c r="H3236" s="309" t="e">
        <f>#N/A</f>
        <v>#N/A</v>
      </c>
      <c r="I3236" s="486" t="e">
        <f>#N/A</f>
        <v>#N/A</v>
      </c>
      <c r="J3236" s="270" t="e">
        <f>#N/A</f>
        <v>#N/A</v>
      </c>
      <c r="K3236" s="470" t="e">
        <f>#N/A</f>
        <v>#N/A</v>
      </c>
    </row>
    <row r="3237" spans="2:11" ht="15" customHeight="1">
      <c r="B3237" s="299"/>
      <c r="C3237" s="302" t="str">
        <f>IF(B3237&lt;&gt;"",VLOOKUP(B3237,#REF!,2,0),"")</f>
        <v/>
      </c>
      <c r="D3237" s="301" t="str">
        <f>IF(B3237&lt;&gt;"",VLOOKUP(B3237,#REF!,3,0),"")</f>
        <v/>
      </c>
      <c r="E3237" s="308"/>
      <c r="F3237" s="308" t="str">
        <f>IF(OR(B3237="",D3237=0),"",VLOOKUP(B3237,#REF!,4,0))</f>
        <v/>
      </c>
      <c r="G3237" s="308" t="str">
        <f>IF(OR(B3237="",D3237=0),"",VLOOKUP(B3237,#REF!,5,0))</f>
        <v/>
      </c>
      <c r="H3237" s="309" t="e">
        <f>#N/A</f>
        <v>#N/A</v>
      </c>
      <c r="I3237" s="486" t="e">
        <f>#N/A</f>
        <v>#N/A</v>
      </c>
      <c r="J3237" s="270" t="e">
        <f>#N/A</f>
        <v>#N/A</v>
      </c>
      <c r="K3237" s="470" t="e">
        <f>#N/A</f>
        <v>#N/A</v>
      </c>
    </row>
    <row r="3238" spans="2:11" ht="15" customHeight="1">
      <c r="B3238" s="299"/>
      <c r="C3238" s="302" t="str">
        <f>IF(B3238&lt;&gt;"",VLOOKUP(B3238,#REF!,2,0),"")</f>
        <v/>
      </c>
      <c r="D3238" s="301" t="str">
        <f>IF(B3238&lt;&gt;"",VLOOKUP(B3238,#REF!,3,0),"")</f>
        <v/>
      </c>
      <c r="E3238" s="308"/>
      <c r="F3238" s="308" t="str">
        <f>IF(OR(B3238="",D3238=0),"",VLOOKUP(B3238,#REF!,4,0))</f>
        <v/>
      </c>
      <c r="G3238" s="308" t="str">
        <f>IF(OR(B3238="",D3238=0),"",VLOOKUP(B3238,#REF!,5,0))</f>
        <v/>
      </c>
      <c r="H3238" s="309" t="e">
        <f>#N/A</f>
        <v>#N/A</v>
      </c>
      <c r="I3238" s="486" t="e">
        <f>#N/A</f>
        <v>#N/A</v>
      </c>
      <c r="J3238" s="270" t="e">
        <f>#N/A</f>
        <v>#N/A</v>
      </c>
      <c r="K3238" s="470" t="e">
        <f>#N/A</f>
        <v>#N/A</v>
      </c>
    </row>
    <row r="3239" spans="2:11" ht="15" customHeight="1">
      <c r="B3239" s="299"/>
      <c r="C3239" s="302" t="str">
        <f>IF(B3239&lt;&gt;"",VLOOKUP(B3239,#REF!,2,0),"")</f>
        <v/>
      </c>
      <c r="D3239" s="301" t="str">
        <f>IF(B3239&lt;&gt;"",VLOOKUP(B3239,#REF!,3,0),"")</f>
        <v/>
      </c>
      <c r="E3239" s="308"/>
      <c r="F3239" s="308" t="str">
        <f>IF(OR(B3239="",D3239=0),"",VLOOKUP(B3239,#REF!,4,0))</f>
        <v/>
      </c>
      <c r="G3239" s="308" t="str">
        <f>IF(OR(B3239="",D3239=0),"",VLOOKUP(B3239,#REF!,5,0))</f>
        <v/>
      </c>
      <c r="H3239" s="309" t="e">
        <f>#N/A</f>
        <v>#N/A</v>
      </c>
      <c r="I3239" s="486" t="e">
        <f>#N/A</f>
        <v>#N/A</v>
      </c>
      <c r="J3239" s="270" t="e">
        <f>#N/A</f>
        <v>#N/A</v>
      </c>
      <c r="K3239" s="470" t="e">
        <f>#N/A</f>
        <v>#N/A</v>
      </c>
    </row>
    <row r="3240" spans="2:11" ht="15" customHeight="1">
      <c r="B3240" s="299"/>
      <c r="C3240" s="302" t="str">
        <f>IF(B3240&lt;&gt;"",VLOOKUP(B3240,#REF!,2,0),"")</f>
        <v/>
      </c>
      <c r="D3240" s="301" t="str">
        <f>IF(B3240&lt;&gt;"",VLOOKUP(B3240,#REF!,3,0),"")</f>
        <v/>
      </c>
      <c r="E3240" s="308"/>
      <c r="F3240" s="308" t="str">
        <f>IF(OR(B3240="",D3240=0),"",VLOOKUP(B3240,#REF!,4,0))</f>
        <v/>
      </c>
      <c r="G3240" s="308" t="str">
        <f>IF(OR(B3240="",D3240=0),"",VLOOKUP(B3240,#REF!,5,0))</f>
        <v/>
      </c>
      <c r="H3240" s="309" t="e">
        <f>#N/A</f>
        <v>#N/A</v>
      </c>
      <c r="I3240" s="486" t="e">
        <f>#N/A</f>
        <v>#N/A</v>
      </c>
      <c r="J3240" s="270" t="e">
        <f>#N/A</f>
        <v>#N/A</v>
      </c>
      <c r="K3240" s="470" t="e">
        <f>#N/A</f>
        <v>#N/A</v>
      </c>
    </row>
    <row r="3241" spans="2:11" ht="15" customHeight="1">
      <c r="B3241" s="299"/>
      <c r="C3241" s="302" t="str">
        <f>IF(B3241&lt;&gt;"",VLOOKUP(B3241,#REF!,2,0),"")</f>
        <v/>
      </c>
      <c r="D3241" s="301" t="str">
        <f>IF(B3241&lt;&gt;"",VLOOKUP(B3241,#REF!,3,0),"")</f>
        <v/>
      </c>
      <c r="E3241" s="308"/>
      <c r="F3241" s="308" t="str">
        <f>IF(OR(B3241="",D3241=0),"",VLOOKUP(B3241,#REF!,4,0))</f>
        <v/>
      </c>
      <c r="G3241" s="308" t="str">
        <f>IF(OR(B3241="",D3241=0),"",VLOOKUP(B3241,#REF!,5,0))</f>
        <v/>
      </c>
      <c r="H3241" s="309" t="e">
        <f>#N/A</f>
        <v>#N/A</v>
      </c>
      <c r="I3241" s="486" t="e">
        <f>#N/A</f>
        <v>#N/A</v>
      </c>
      <c r="J3241" s="270" t="e">
        <f>#N/A</f>
        <v>#N/A</v>
      </c>
      <c r="K3241" s="470" t="e">
        <f>#N/A</f>
        <v>#N/A</v>
      </c>
    </row>
    <row r="3242" spans="2:11" ht="15" customHeight="1">
      <c r="B3242" s="299"/>
      <c r="C3242" s="302" t="str">
        <f>IF(B3242&lt;&gt;"",VLOOKUP(B3242,#REF!,2,0),"")</f>
        <v/>
      </c>
      <c r="D3242" s="301" t="str">
        <f>IF(B3242&lt;&gt;"",VLOOKUP(B3242,#REF!,3,0),"")</f>
        <v/>
      </c>
      <c r="E3242" s="308"/>
      <c r="F3242" s="308" t="str">
        <f>IF(OR(B3242="",D3242=0),"",VLOOKUP(B3242,#REF!,4,0))</f>
        <v/>
      </c>
      <c r="G3242" s="308" t="str">
        <f>IF(OR(B3242="",D3242=0),"",VLOOKUP(B3242,#REF!,5,0))</f>
        <v/>
      </c>
      <c r="H3242" s="309" t="e">
        <f>#N/A</f>
        <v>#N/A</v>
      </c>
      <c r="I3242" s="486" t="e">
        <f>#N/A</f>
        <v>#N/A</v>
      </c>
      <c r="J3242" s="270" t="e">
        <f>#N/A</f>
        <v>#N/A</v>
      </c>
      <c r="K3242" s="470" t="e">
        <f>#N/A</f>
        <v>#N/A</v>
      </c>
    </row>
    <row r="3243" spans="2:11" ht="15" customHeight="1">
      <c r="B3243" s="299"/>
      <c r="C3243" s="302" t="str">
        <f>IF(B3243&lt;&gt;"",VLOOKUP(B3243,#REF!,2,0),"")</f>
        <v/>
      </c>
      <c r="D3243" s="301" t="str">
        <f>IF(B3243&lt;&gt;"",VLOOKUP(B3243,#REF!,3,0),"")</f>
        <v/>
      </c>
      <c r="E3243" s="308"/>
      <c r="F3243" s="308" t="str">
        <f>IF(OR(B3243="",D3243=0),"",VLOOKUP(B3243,#REF!,4,0))</f>
        <v/>
      </c>
      <c r="G3243" s="308" t="str">
        <f>IF(OR(B3243="",D3243=0),"",VLOOKUP(B3243,#REF!,5,0))</f>
        <v/>
      </c>
      <c r="H3243" s="309" t="e">
        <f>#N/A</f>
        <v>#N/A</v>
      </c>
      <c r="I3243" s="486" t="e">
        <f>#N/A</f>
        <v>#N/A</v>
      </c>
      <c r="J3243" s="270" t="e">
        <f>#N/A</f>
        <v>#N/A</v>
      </c>
      <c r="K3243" s="470" t="e">
        <f>#N/A</f>
        <v>#N/A</v>
      </c>
    </row>
    <row r="3244" spans="2:11" ht="15" customHeight="1">
      <c r="B3244" s="299"/>
      <c r="C3244" s="302" t="str">
        <f>IF(B3244&lt;&gt;"",VLOOKUP(B3244,#REF!,2,0),"")</f>
        <v/>
      </c>
      <c r="D3244" s="301" t="str">
        <f>IF(B3244&lt;&gt;"",VLOOKUP(B3244,#REF!,3,0),"")</f>
        <v/>
      </c>
      <c r="E3244" s="308"/>
      <c r="F3244" s="308" t="str">
        <f>IF(OR(B3244="",D3244=0),"",VLOOKUP(B3244,#REF!,4,0))</f>
        <v/>
      </c>
      <c r="G3244" s="308" t="str">
        <f>IF(OR(B3244="",D3244=0),"",VLOOKUP(B3244,#REF!,5,0))</f>
        <v/>
      </c>
      <c r="H3244" s="309" t="e">
        <f>#N/A</f>
        <v>#N/A</v>
      </c>
      <c r="I3244" s="486" t="e">
        <f>#N/A</f>
        <v>#N/A</v>
      </c>
      <c r="J3244" s="270" t="e">
        <f>#N/A</f>
        <v>#N/A</v>
      </c>
      <c r="K3244" s="470" t="e">
        <f>#N/A</f>
        <v>#N/A</v>
      </c>
    </row>
    <row r="3245" spans="2:11" ht="15" customHeight="1">
      <c r="B3245" s="299"/>
      <c r="C3245" s="302" t="str">
        <f>IF(B3245&lt;&gt;"",VLOOKUP(B3245,#REF!,2,0),"")</f>
        <v/>
      </c>
      <c r="D3245" s="301" t="str">
        <f>IF(B3245&lt;&gt;"",VLOOKUP(B3245,#REF!,3,0),"")</f>
        <v/>
      </c>
      <c r="E3245" s="308"/>
      <c r="F3245" s="308" t="str">
        <f>IF(OR(B3245="",D3245=0),"",VLOOKUP(B3245,#REF!,4,0))</f>
        <v/>
      </c>
      <c r="G3245" s="308" t="str">
        <f>IF(OR(B3245="",D3245=0),"",VLOOKUP(B3245,#REF!,5,0))</f>
        <v/>
      </c>
      <c r="H3245" s="309" t="e">
        <f>#N/A</f>
        <v>#N/A</v>
      </c>
      <c r="I3245" s="486" t="e">
        <f>#N/A</f>
        <v>#N/A</v>
      </c>
      <c r="J3245" s="270" t="e">
        <f>#N/A</f>
        <v>#N/A</v>
      </c>
      <c r="K3245" s="470" t="e">
        <f>#N/A</f>
        <v>#N/A</v>
      </c>
    </row>
    <row r="3246" spans="2:11" ht="15" customHeight="1">
      <c r="B3246" s="299"/>
      <c r="C3246" s="302" t="str">
        <f>IF(B3246&lt;&gt;"",VLOOKUP(B3246,#REF!,2,0),"")</f>
        <v/>
      </c>
      <c r="D3246" s="301" t="str">
        <f>IF(B3246&lt;&gt;"",VLOOKUP(B3246,#REF!,3,0),"")</f>
        <v/>
      </c>
      <c r="E3246" s="308"/>
      <c r="F3246" s="308" t="str">
        <f>IF(OR(B3246="",D3246=0),"",VLOOKUP(B3246,#REF!,4,0))</f>
        <v/>
      </c>
      <c r="G3246" s="308" t="str">
        <f>IF(OR(B3246="",D3246=0),"",VLOOKUP(B3246,#REF!,5,0))</f>
        <v/>
      </c>
      <c r="H3246" s="309" t="e">
        <f>#N/A</f>
        <v>#N/A</v>
      </c>
      <c r="I3246" s="486" t="e">
        <f>#N/A</f>
        <v>#N/A</v>
      </c>
      <c r="J3246" s="270" t="e">
        <f>#N/A</f>
        <v>#N/A</v>
      </c>
      <c r="K3246" s="470" t="e">
        <f>#N/A</f>
        <v>#N/A</v>
      </c>
    </row>
    <row r="3247" spans="2:11" ht="15" customHeight="1">
      <c r="B3247" s="299"/>
      <c r="C3247" s="302" t="str">
        <f>IF(B3247&lt;&gt;"",VLOOKUP(B3247,#REF!,2,0),"")</f>
        <v/>
      </c>
      <c r="D3247" s="301" t="str">
        <f>IF(B3247&lt;&gt;"",VLOOKUP(B3247,#REF!,3,0),"")</f>
        <v/>
      </c>
      <c r="E3247" s="308"/>
      <c r="F3247" s="308" t="str">
        <f>IF(OR(B3247="",D3247=0),"",VLOOKUP(B3247,#REF!,4,0))</f>
        <v/>
      </c>
      <c r="G3247" s="308" t="str">
        <f>IF(OR(B3247="",D3247=0),"",VLOOKUP(B3247,#REF!,5,0))</f>
        <v/>
      </c>
      <c r="H3247" s="309" t="e">
        <f>#N/A</f>
        <v>#N/A</v>
      </c>
      <c r="I3247" s="486" t="e">
        <f>#N/A</f>
        <v>#N/A</v>
      </c>
      <c r="J3247" s="270" t="e">
        <f>#N/A</f>
        <v>#N/A</v>
      </c>
      <c r="K3247" s="470" t="e">
        <f>#N/A</f>
        <v>#N/A</v>
      </c>
    </row>
    <row r="3248" spans="2:11" ht="15" customHeight="1">
      <c r="B3248" s="299"/>
      <c r="C3248" s="302" t="str">
        <f>IF(B3248&lt;&gt;"",VLOOKUP(B3248,#REF!,2,0),"")</f>
        <v/>
      </c>
      <c r="D3248" s="301" t="str">
        <f>IF(B3248&lt;&gt;"",VLOOKUP(B3248,#REF!,3,0),"")</f>
        <v/>
      </c>
      <c r="E3248" s="308"/>
      <c r="F3248" s="308" t="str">
        <f>IF(OR(B3248="",D3248=0),"",VLOOKUP(B3248,#REF!,4,0))</f>
        <v/>
      </c>
      <c r="G3248" s="308" t="str">
        <f>IF(OR(B3248="",D3248=0),"",VLOOKUP(B3248,#REF!,5,0))</f>
        <v/>
      </c>
      <c r="H3248" s="309" t="e">
        <f>#N/A</f>
        <v>#N/A</v>
      </c>
      <c r="I3248" s="486" t="e">
        <f>#N/A</f>
        <v>#N/A</v>
      </c>
      <c r="J3248" s="270" t="e">
        <f>#N/A</f>
        <v>#N/A</v>
      </c>
      <c r="K3248" s="470" t="e">
        <f>#N/A</f>
        <v>#N/A</v>
      </c>
    </row>
    <row r="3249" spans="2:11" ht="15" customHeight="1">
      <c r="B3249" s="299"/>
      <c r="C3249" s="302" t="str">
        <f>IF(B3249&lt;&gt;"",VLOOKUP(B3249,#REF!,2,0),"")</f>
        <v/>
      </c>
      <c r="D3249" s="301" t="str">
        <f>IF(B3249&lt;&gt;"",VLOOKUP(B3249,#REF!,3,0),"")</f>
        <v/>
      </c>
      <c r="E3249" s="308"/>
      <c r="F3249" s="308" t="str">
        <f>IF(OR(B3249="",D3249=0),"",VLOOKUP(B3249,#REF!,4,0))</f>
        <v/>
      </c>
      <c r="G3249" s="308" t="str">
        <f>IF(OR(B3249="",D3249=0),"",VLOOKUP(B3249,#REF!,5,0))</f>
        <v/>
      </c>
      <c r="H3249" s="309" t="e">
        <f>#N/A</f>
        <v>#N/A</v>
      </c>
      <c r="I3249" s="486" t="e">
        <f>#N/A</f>
        <v>#N/A</v>
      </c>
      <c r="J3249" s="270" t="e">
        <f>#N/A</f>
        <v>#N/A</v>
      </c>
      <c r="K3249" s="470" t="e">
        <f>#N/A</f>
        <v>#N/A</v>
      </c>
    </row>
    <row r="3250" spans="2:11" ht="15" customHeight="1">
      <c r="B3250" s="299"/>
      <c r="C3250" s="302" t="str">
        <f>IF(B3250&lt;&gt;"",VLOOKUP(B3250,#REF!,2,0),"")</f>
        <v/>
      </c>
      <c r="D3250" s="301" t="str">
        <f>IF(B3250&lt;&gt;"",VLOOKUP(B3250,#REF!,3,0),"")</f>
        <v/>
      </c>
      <c r="E3250" s="308"/>
      <c r="F3250" s="308" t="str">
        <f>IF(OR(B3250="",D3250=0),"",VLOOKUP(B3250,#REF!,4,0))</f>
        <v/>
      </c>
      <c r="G3250" s="308" t="str">
        <f>IF(OR(B3250="",D3250=0),"",VLOOKUP(B3250,#REF!,5,0))</f>
        <v/>
      </c>
      <c r="H3250" s="309" t="e">
        <f>#N/A</f>
        <v>#N/A</v>
      </c>
      <c r="I3250" s="486" t="e">
        <f>#N/A</f>
        <v>#N/A</v>
      </c>
      <c r="J3250" s="270" t="e">
        <f>#N/A</f>
        <v>#N/A</v>
      </c>
      <c r="K3250" s="470" t="e">
        <f>#N/A</f>
        <v>#N/A</v>
      </c>
    </row>
    <row r="3251" spans="2:11" ht="15" customHeight="1">
      <c r="B3251" s="299"/>
      <c r="C3251" s="302" t="str">
        <f>IF(B3251&lt;&gt;"",VLOOKUP(B3251,#REF!,2,0),"")</f>
        <v/>
      </c>
      <c r="D3251" s="301" t="str">
        <f>IF(B3251&lt;&gt;"",VLOOKUP(B3251,#REF!,3,0),"")</f>
        <v/>
      </c>
      <c r="E3251" s="308"/>
      <c r="F3251" s="308" t="str">
        <f>IF(OR(B3251="",D3251=0),"",VLOOKUP(B3251,#REF!,4,0))</f>
        <v/>
      </c>
      <c r="G3251" s="308" t="str">
        <f>IF(OR(B3251="",D3251=0),"",VLOOKUP(B3251,#REF!,5,0))</f>
        <v/>
      </c>
      <c r="H3251" s="309" t="e">
        <f>#N/A</f>
        <v>#N/A</v>
      </c>
      <c r="I3251" s="486" t="e">
        <f>#N/A</f>
        <v>#N/A</v>
      </c>
      <c r="J3251" s="270" t="e">
        <f>#N/A</f>
        <v>#N/A</v>
      </c>
      <c r="K3251" s="470" t="e">
        <f>#N/A</f>
        <v>#N/A</v>
      </c>
    </row>
    <row r="3252" spans="2:11" ht="15" customHeight="1">
      <c r="B3252" s="299"/>
      <c r="C3252" s="302" t="str">
        <f>IF(B3252&lt;&gt;"",VLOOKUP(B3252,#REF!,2,0),"")</f>
        <v/>
      </c>
      <c r="D3252" s="301" t="str">
        <f>IF(B3252&lt;&gt;"",VLOOKUP(B3252,#REF!,3,0),"")</f>
        <v/>
      </c>
      <c r="E3252" s="308"/>
      <c r="F3252" s="308" t="str">
        <f>IF(OR(B3252="",D3252=0),"",VLOOKUP(B3252,#REF!,4,0))</f>
        <v/>
      </c>
      <c r="G3252" s="308" t="str">
        <f>IF(OR(B3252="",D3252=0),"",VLOOKUP(B3252,#REF!,5,0))</f>
        <v/>
      </c>
      <c r="H3252" s="309" t="e">
        <f>#N/A</f>
        <v>#N/A</v>
      </c>
      <c r="I3252" s="486" t="e">
        <f>#N/A</f>
        <v>#N/A</v>
      </c>
      <c r="J3252" s="270" t="e">
        <f>#N/A</f>
        <v>#N/A</v>
      </c>
      <c r="K3252" s="470" t="e">
        <f>#N/A</f>
        <v>#N/A</v>
      </c>
    </row>
    <row r="3253" spans="2:11" ht="15" customHeight="1">
      <c r="B3253" s="299"/>
      <c r="C3253" s="302" t="str">
        <f>IF(B3253&lt;&gt;"",VLOOKUP(B3253,#REF!,2,0),"")</f>
        <v/>
      </c>
      <c r="D3253" s="301" t="str">
        <f>IF(B3253&lt;&gt;"",VLOOKUP(B3253,#REF!,3,0),"")</f>
        <v/>
      </c>
      <c r="E3253" s="308"/>
      <c r="F3253" s="308" t="str">
        <f>IF(OR(B3253="",D3253=0),"",VLOOKUP(B3253,#REF!,4,0))</f>
        <v/>
      </c>
      <c r="G3253" s="308" t="str">
        <f>IF(OR(B3253="",D3253=0),"",VLOOKUP(B3253,#REF!,5,0))</f>
        <v/>
      </c>
      <c r="H3253" s="309" t="e">
        <f>#N/A</f>
        <v>#N/A</v>
      </c>
      <c r="I3253" s="486" t="e">
        <f>#N/A</f>
        <v>#N/A</v>
      </c>
      <c r="J3253" s="270" t="e">
        <f>#N/A</f>
        <v>#N/A</v>
      </c>
      <c r="K3253" s="470" t="e">
        <f>#N/A</f>
        <v>#N/A</v>
      </c>
    </row>
    <row r="3254" spans="2:11" ht="15" customHeight="1">
      <c r="B3254" s="299"/>
      <c r="C3254" s="302" t="str">
        <f>IF(B3254&lt;&gt;"",VLOOKUP(B3254,#REF!,2,0),"")</f>
        <v/>
      </c>
      <c r="D3254" s="301" t="str">
        <f>IF(B3254&lt;&gt;"",VLOOKUP(B3254,#REF!,3,0),"")</f>
        <v/>
      </c>
      <c r="E3254" s="308"/>
      <c r="F3254" s="308" t="str">
        <f>IF(OR(B3254="",D3254=0),"",VLOOKUP(B3254,#REF!,4,0))</f>
        <v/>
      </c>
      <c r="G3254" s="308" t="str">
        <f>IF(OR(B3254="",D3254=0),"",VLOOKUP(B3254,#REF!,5,0))</f>
        <v/>
      </c>
      <c r="H3254" s="309" t="e">
        <f>#N/A</f>
        <v>#N/A</v>
      </c>
      <c r="I3254" s="486" t="e">
        <f>#N/A</f>
        <v>#N/A</v>
      </c>
      <c r="J3254" s="270" t="e">
        <f>#N/A</f>
        <v>#N/A</v>
      </c>
      <c r="K3254" s="470" t="e">
        <f>#N/A</f>
        <v>#N/A</v>
      </c>
    </row>
    <row r="3255" spans="2:11" ht="15" customHeight="1">
      <c r="B3255" s="299"/>
      <c r="C3255" s="302" t="str">
        <f>IF(B3255&lt;&gt;"",VLOOKUP(B3255,#REF!,2,0),"")</f>
        <v/>
      </c>
      <c r="D3255" s="301" t="str">
        <f>IF(B3255&lt;&gt;"",VLOOKUP(B3255,#REF!,3,0),"")</f>
        <v/>
      </c>
      <c r="E3255" s="308"/>
      <c r="F3255" s="308" t="str">
        <f>IF(OR(B3255="",D3255=0),"",VLOOKUP(B3255,#REF!,4,0))</f>
        <v/>
      </c>
      <c r="G3255" s="308" t="str">
        <f>IF(OR(B3255="",D3255=0),"",VLOOKUP(B3255,#REF!,5,0))</f>
        <v/>
      </c>
      <c r="H3255" s="309" t="e">
        <f>#N/A</f>
        <v>#N/A</v>
      </c>
      <c r="I3255" s="486" t="e">
        <f>#N/A</f>
        <v>#N/A</v>
      </c>
      <c r="J3255" s="270" t="e">
        <f>#N/A</f>
        <v>#N/A</v>
      </c>
      <c r="K3255" s="470" t="e">
        <f>#N/A</f>
        <v>#N/A</v>
      </c>
    </row>
    <row r="3256" spans="2:11" ht="15" customHeight="1">
      <c r="B3256" s="299"/>
      <c r="C3256" s="302" t="str">
        <f>IF(B3256&lt;&gt;"",VLOOKUP(B3256,#REF!,2,0),"")</f>
        <v/>
      </c>
      <c r="D3256" s="301" t="str">
        <f>IF(B3256&lt;&gt;"",VLOOKUP(B3256,#REF!,3,0),"")</f>
        <v/>
      </c>
      <c r="E3256" s="308"/>
      <c r="F3256" s="308" t="str">
        <f>IF(OR(B3256="",D3256=0),"",VLOOKUP(B3256,#REF!,4,0))</f>
        <v/>
      </c>
      <c r="G3256" s="308" t="str">
        <f>IF(OR(B3256="",D3256=0),"",VLOOKUP(B3256,#REF!,5,0))</f>
        <v/>
      </c>
      <c r="H3256" s="309" t="e">
        <f>#N/A</f>
        <v>#N/A</v>
      </c>
      <c r="I3256" s="486" t="e">
        <f>#N/A</f>
        <v>#N/A</v>
      </c>
      <c r="J3256" s="270" t="e">
        <f>#N/A</f>
        <v>#N/A</v>
      </c>
      <c r="K3256" s="470" t="e">
        <f>#N/A</f>
        <v>#N/A</v>
      </c>
    </row>
    <row r="3257" spans="2:11" ht="15" customHeight="1">
      <c r="B3257" s="299"/>
      <c r="C3257" s="302" t="str">
        <f>IF(B3257&lt;&gt;"",VLOOKUP(B3257,#REF!,2,0),"")</f>
        <v/>
      </c>
      <c r="D3257" s="301" t="str">
        <f>IF(B3257&lt;&gt;"",VLOOKUP(B3257,#REF!,3,0),"")</f>
        <v/>
      </c>
      <c r="E3257" s="308"/>
      <c r="F3257" s="308" t="str">
        <f>IF(OR(B3257="",D3257=0),"",VLOOKUP(B3257,#REF!,4,0))</f>
        <v/>
      </c>
      <c r="G3257" s="308" t="str">
        <f>IF(OR(B3257="",D3257=0),"",VLOOKUP(B3257,#REF!,5,0))</f>
        <v/>
      </c>
      <c r="H3257" s="309" t="e">
        <f>#N/A</f>
        <v>#N/A</v>
      </c>
      <c r="I3257" s="486" t="e">
        <f>#N/A</f>
        <v>#N/A</v>
      </c>
      <c r="J3257" s="270" t="e">
        <f>#N/A</f>
        <v>#N/A</v>
      </c>
      <c r="K3257" s="470" t="e">
        <f>#N/A</f>
        <v>#N/A</v>
      </c>
    </row>
    <row r="3258" spans="2:11" ht="15" customHeight="1">
      <c r="B3258" s="299"/>
      <c r="C3258" s="302" t="str">
        <f>IF(B3258&lt;&gt;"",VLOOKUP(B3258,#REF!,2,0),"")</f>
        <v/>
      </c>
      <c r="D3258" s="301" t="str">
        <f>IF(B3258&lt;&gt;"",VLOOKUP(B3258,#REF!,3,0),"")</f>
        <v/>
      </c>
      <c r="E3258" s="308"/>
      <c r="F3258" s="308" t="str">
        <f>IF(OR(B3258="",D3258=0),"",VLOOKUP(B3258,#REF!,4,0))</f>
        <v/>
      </c>
      <c r="G3258" s="308" t="str">
        <f>IF(OR(B3258="",D3258=0),"",VLOOKUP(B3258,#REF!,5,0))</f>
        <v/>
      </c>
      <c r="H3258" s="309" t="e">
        <f>#N/A</f>
        <v>#N/A</v>
      </c>
      <c r="I3258" s="486" t="e">
        <f>#N/A</f>
        <v>#N/A</v>
      </c>
      <c r="J3258" s="270" t="e">
        <f>#N/A</f>
        <v>#N/A</v>
      </c>
      <c r="K3258" s="470" t="e">
        <f>#N/A</f>
        <v>#N/A</v>
      </c>
    </row>
    <row r="3259" spans="2:11" ht="15" customHeight="1">
      <c r="B3259" s="299"/>
      <c r="C3259" s="302" t="str">
        <f>IF(B3259&lt;&gt;"",VLOOKUP(B3259,#REF!,2,0),"")</f>
        <v/>
      </c>
      <c r="D3259" s="301" t="str">
        <f>IF(B3259&lt;&gt;"",VLOOKUP(B3259,#REF!,3,0),"")</f>
        <v/>
      </c>
      <c r="E3259" s="308"/>
      <c r="F3259" s="308" t="str">
        <f>IF(OR(B3259="",D3259=0),"",VLOOKUP(B3259,#REF!,4,0))</f>
        <v/>
      </c>
      <c r="G3259" s="308" t="str">
        <f>IF(OR(B3259="",D3259=0),"",VLOOKUP(B3259,#REF!,5,0))</f>
        <v/>
      </c>
      <c r="H3259" s="309" t="e">
        <f>#N/A</f>
        <v>#N/A</v>
      </c>
      <c r="I3259" s="486" t="e">
        <f>#N/A</f>
        <v>#N/A</v>
      </c>
      <c r="J3259" s="270" t="e">
        <f>#N/A</f>
        <v>#N/A</v>
      </c>
      <c r="K3259" s="470" t="e">
        <f>#N/A</f>
        <v>#N/A</v>
      </c>
    </row>
    <row r="3260" spans="2:11" ht="15" customHeight="1">
      <c r="B3260" s="299"/>
      <c r="C3260" s="302" t="str">
        <f>IF(B3260&lt;&gt;"",VLOOKUP(B3260,#REF!,2,0),"")</f>
        <v/>
      </c>
      <c r="D3260" s="301" t="str">
        <f>IF(B3260&lt;&gt;"",VLOOKUP(B3260,#REF!,3,0),"")</f>
        <v/>
      </c>
      <c r="E3260" s="308"/>
      <c r="F3260" s="308" t="str">
        <f>IF(OR(B3260="",D3260=0),"",VLOOKUP(B3260,#REF!,4,0))</f>
        <v/>
      </c>
      <c r="G3260" s="308" t="str">
        <f>IF(OR(B3260="",D3260=0),"",VLOOKUP(B3260,#REF!,5,0))</f>
        <v/>
      </c>
      <c r="H3260" s="309" t="e">
        <f>#N/A</f>
        <v>#N/A</v>
      </c>
      <c r="I3260" s="486" t="e">
        <f>#N/A</f>
        <v>#N/A</v>
      </c>
      <c r="J3260" s="270" t="e">
        <f>#N/A</f>
        <v>#N/A</v>
      </c>
      <c r="K3260" s="470" t="e">
        <f>#N/A</f>
        <v>#N/A</v>
      </c>
    </row>
    <row r="3261" spans="2:11" ht="15" customHeight="1">
      <c r="B3261" s="299"/>
      <c r="C3261" s="302" t="str">
        <f>IF(B3261&lt;&gt;"",VLOOKUP(B3261,#REF!,2,0),"")</f>
        <v/>
      </c>
      <c r="D3261" s="301" t="str">
        <f>IF(B3261&lt;&gt;"",VLOOKUP(B3261,#REF!,3,0),"")</f>
        <v/>
      </c>
      <c r="E3261" s="308"/>
      <c r="F3261" s="308" t="str">
        <f>IF(OR(B3261="",D3261=0),"",VLOOKUP(B3261,#REF!,4,0))</f>
        <v/>
      </c>
      <c r="G3261" s="308" t="str">
        <f>IF(OR(B3261="",D3261=0),"",VLOOKUP(B3261,#REF!,5,0))</f>
        <v/>
      </c>
      <c r="H3261" s="309" t="e">
        <f>#N/A</f>
        <v>#N/A</v>
      </c>
      <c r="I3261" s="486" t="e">
        <f>#N/A</f>
        <v>#N/A</v>
      </c>
      <c r="J3261" s="270" t="e">
        <f>#N/A</f>
        <v>#N/A</v>
      </c>
      <c r="K3261" s="470" t="e">
        <f>#N/A</f>
        <v>#N/A</v>
      </c>
    </row>
    <row r="3262" spans="2:11" ht="15" customHeight="1">
      <c r="B3262" s="299"/>
      <c r="C3262" s="302" t="str">
        <f>IF(B3262&lt;&gt;"",VLOOKUP(B3262,#REF!,2,0),"")</f>
        <v/>
      </c>
      <c r="D3262" s="301" t="str">
        <f>IF(B3262&lt;&gt;"",VLOOKUP(B3262,#REF!,3,0),"")</f>
        <v/>
      </c>
      <c r="E3262" s="308"/>
      <c r="F3262" s="308" t="str">
        <f>IF(OR(B3262="",D3262=0),"",VLOOKUP(B3262,#REF!,4,0))</f>
        <v/>
      </c>
      <c r="G3262" s="308" t="str">
        <f>IF(OR(B3262="",D3262=0),"",VLOOKUP(B3262,#REF!,5,0))</f>
        <v/>
      </c>
      <c r="H3262" s="309" t="e">
        <f>#N/A</f>
        <v>#N/A</v>
      </c>
      <c r="I3262" s="486" t="e">
        <f>#N/A</f>
        <v>#N/A</v>
      </c>
      <c r="J3262" s="270" t="e">
        <f>#N/A</f>
        <v>#N/A</v>
      </c>
      <c r="K3262" s="470" t="e">
        <f>#N/A</f>
        <v>#N/A</v>
      </c>
    </row>
    <row r="3263" spans="2:11" ht="15" customHeight="1">
      <c r="B3263" s="299"/>
      <c r="C3263" s="302" t="str">
        <f>IF(B3263&lt;&gt;"",VLOOKUP(B3263,#REF!,2,0),"")</f>
        <v/>
      </c>
      <c r="D3263" s="301" t="str">
        <f>IF(B3263&lt;&gt;"",VLOOKUP(B3263,#REF!,3,0),"")</f>
        <v/>
      </c>
      <c r="E3263" s="308"/>
      <c r="F3263" s="308" t="str">
        <f>IF(OR(B3263="",D3263=0),"",VLOOKUP(B3263,#REF!,4,0))</f>
        <v/>
      </c>
      <c r="G3263" s="308" t="str">
        <f>IF(OR(B3263="",D3263=0),"",VLOOKUP(B3263,#REF!,5,0))</f>
        <v/>
      </c>
      <c r="H3263" s="309" t="e">
        <f>#N/A</f>
        <v>#N/A</v>
      </c>
      <c r="I3263" s="486" t="e">
        <f>#N/A</f>
        <v>#N/A</v>
      </c>
      <c r="J3263" s="270" t="e">
        <f>#N/A</f>
        <v>#N/A</v>
      </c>
      <c r="K3263" s="470" t="e">
        <f>#N/A</f>
        <v>#N/A</v>
      </c>
    </row>
    <row r="3264" spans="2:11" ht="15" customHeight="1">
      <c r="B3264" s="299"/>
      <c r="C3264" s="302" t="str">
        <f>IF(B3264&lt;&gt;"",VLOOKUP(B3264,#REF!,2,0),"")</f>
        <v/>
      </c>
      <c r="D3264" s="301" t="str">
        <f>IF(B3264&lt;&gt;"",VLOOKUP(B3264,#REF!,3,0),"")</f>
        <v/>
      </c>
      <c r="E3264" s="308"/>
      <c r="F3264" s="308" t="str">
        <f>IF(OR(B3264="",D3264=0),"",VLOOKUP(B3264,#REF!,4,0))</f>
        <v/>
      </c>
      <c r="G3264" s="308" t="str">
        <f>IF(OR(B3264="",D3264=0),"",VLOOKUP(B3264,#REF!,5,0))</f>
        <v/>
      </c>
      <c r="H3264" s="309" t="e">
        <f>#N/A</f>
        <v>#N/A</v>
      </c>
      <c r="I3264" s="486" t="e">
        <f>#N/A</f>
        <v>#N/A</v>
      </c>
      <c r="J3264" s="270" t="e">
        <f>#N/A</f>
        <v>#N/A</v>
      </c>
      <c r="K3264" s="470" t="e">
        <f>#N/A</f>
        <v>#N/A</v>
      </c>
    </row>
    <row r="3265" spans="2:11" ht="15" customHeight="1">
      <c r="B3265" s="299"/>
      <c r="C3265" s="302" t="str">
        <f>IF(B3265&lt;&gt;"",VLOOKUP(B3265,#REF!,2,0),"")</f>
        <v/>
      </c>
      <c r="D3265" s="301" t="str">
        <f>IF(B3265&lt;&gt;"",VLOOKUP(B3265,#REF!,3,0),"")</f>
        <v/>
      </c>
      <c r="E3265" s="308"/>
      <c r="F3265" s="308" t="str">
        <f>IF(OR(B3265="",D3265=0),"",VLOOKUP(B3265,#REF!,4,0))</f>
        <v/>
      </c>
      <c r="G3265" s="308" t="str">
        <f>IF(OR(B3265="",D3265=0),"",VLOOKUP(B3265,#REF!,5,0))</f>
        <v/>
      </c>
      <c r="H3265" s="309" t="e">
        <f>#N/A</f>
        <v>#N/A</v>
      </c>
      <c r="I3265" s="486" t="e">
        <f>#N/A</f>
        <v>#N/A</v>
      </c>
      <c r="J3265" s="270" t="e">
        <f>#N/A</f>
        <v>#N/A</v>
      </c>
      <c r="K3265" s="470" t="e">
        <f>#N/A</f>
        <v>#N/A</v>
      </c>
    </row>
    <row r="3266" spans="2:11" ht="15" customHeight="1">
      <c r="B3266" s="299"/>
      <c r="C3266" s="302" t="str">
        <f>IF(B3266&lt;&gt;"",VLOOKUP(B3266,#REF!,2,0),"")</f>
        <v/>
      </c>
      <c r="D3266" s="301" t="str">
        <f>IF(B3266&lt;&gt;"",VLOOKUP(B3266,#REF!,3,0),"")</f>
        <v/>
      </c>
      <c r="E3266" s="308"/>
      <c r="F3266" s="308" t="str">
        <f>IF(OR(B3266="",D3266=0),"",VLOOKUP(B3266,#REF!,4,0))</f>
        <v/>
      </c>
      <c r="G3266" s="308" t="str">
        <f>IF(OR(B3266="",D3266=0),"",VLOOKUP(B3266,#REF!,5,0))</f>
        <v/>
      </c>
      <c r="H3266" s="309" t="e">
        <f>#N/A</f>
        <v>#N/A</v>
      </c>
      <c r="I3266" s="486" t="e">
        <f>#N/A</f>
        <v>#N/A</v>
      </c>
      <c r="J3266" s="270" t="e">
        <f>#N/A</f>
        <v>#N/A</v>
      </c>
      <c r="K3266" s="470" t="e">
        <f>#N/A</f>
        <v>#N/A</v>
      </c>
    </row>
    <row r="3267" spans="2:11" ht="15" customHeight="1">
      <c r="B3267" s="299"/>
      <c r="C3267" s="302" t="str">
        <f>IF(B3267&lt;&gt;"",VLOOKUP(B3267,#REF!,2,0),"")</f>
        <v/>
      </c>
      <c r="D3267" s="301" t="str">
        <f>IF(B3267&lt;&gt;"",VLOOKUP(B3267,#REF!,3,0),"")</f>
        <v/>
      </c>
      <c r="E3267" s="308"/>
      <c r="F3267" s="308" t="str">
        <f>IF(OR(B3267="",D3267=0),"",VLOOKUP(B3267,#REF!,4,0))</f>
        <v/>
      </c>
      <c r="G3267" s="308" t="str">
        <f>IF(OR(B3267="",D3267=0),"",VLOOKUP(B3267,#REF!,5,0))</f>
        <v/>
      </c>
      <c r="H3267" s="309" t="e">
        <f>#N/A</f>
        <v>#N/A</v>
      </c>
      <c r="I3267" s="486" t="e">
        <f>#N/A</f>
        <v>#N/A</v>
      </c>
      <c r="J3267" s="270" t="e">
        <f>#N/A</f>
        <v>#N/A</v>
      </c>
      <c r="K3267" s="470" t="e">
        <f>#N/A</f>
        <v>#N/A</v>
      </c>
    </row>
    <row r="3268" spans="2:11" ht="15" customHeight="1">
      <c r="B3268" s="299"/>
      <c r="C3268" s="302" t="str">
        <f>IF(B3268&lt;&gt;"",VLOOKUP(B3268,#REF!,2,0),"")</f>
        <v/>
      </c>
      <c r="D3268" s="301" t="str">
        <f>IF(B3268&lt;&gt;"",VLOOKUP(B3268,#REF!,3,0),"")</f>
        <v/>
      </c>
      <c r="E3268" s="308"/>
      <c r="F3268" s="308" t="str">
        <f>IF(OR(B3268="",D3268=0),"",VLOOKUP(B3268,#REF!,4,0))</f>
        <v/>
      </c>
      <c r="G3268" s="308" t="str">
        <f>IF(OR(B3268="",D3268=0),"",VLOOKUP(B3268,#REF!,5,0))</f>
        <v/>
      </c>
      <c r="H3268" s="309" t="e">
        <f>#N/A</f>
        <v>#N/A</v>
      </c>
      <c r="I3268" s="486" t="e">
        <f>#N/A</f>
        <v>#N/A</v>
      </c>
      <c r="J3268" s="270" t="e">
        <f>#N/A</f>
        <v>#N/A</v>
      </c>
      <c r="K3268" s="470" t="e">
        <f>#N/A</f>
        <v>#N/A</v>
      </c>
    </row>
    <row r="3269" spans="2:11" ht="15" customHeight="1">
      <c r="B3269" s="299"/>
      <c r="C3269" s="302" t="str">
        <f>IF(B3269&lt;&gt;"",VLOOKUP(B3269,#REF!,2,0),"")</f>
        <v/>
      </c>
      <c r="D3269" s="301" t="str">
        <f>IF(B3269&lt;&gt;"",VLOOKUP(B3269,#REF!,3,0),"")</f>
        <v/>
      </c>
      <c r="E3269" s="308"/>
      <c r="F3269" s="308" t="str">
        <f>IF(OR(B3269="",D3269=0),"",VLOOKUP(B3269,#REF!,4,0))</f>
        <v/>
      </c>
      <c r="G3269" s="308" t="str">
        <f>IF(OR(B3269="",D3269=0),"",VLOOKUP(B3269,#REF!,5,0))</f>
        <v/>
      </c>
      <c r="H3269" s="309" t="e">
        <f>#N/A</f>
        <v>#N/A</v>
      </c>
      <c r="I3269" s="486" t="e">
        <f>#N/A</f>
        <v>#N/A</v>
      </c>
      <c r="J3269" s="270" t="e">
        <f>#N/A</f>
        <v>#N/A</v>
      </c>
      <c r="K3269" s="470" t="e">
        <f>#N/A</f>
        <v>#N/A</v>
      </c>
    </row>
    <row r="3270" spans="2:11" ht="15" customHeight="1">
      <c r="B3270" s="299"/>
      <c r="C3270" s="302" t="str">
        <f>IF(B3270&lt;&gt;"",VLOOKUP(B3270,#REF!,2,0),"")</f>
        <v/>
      </c>
      <c r="D3270" s="301" t="str">
        <f>IF(B3270&lt;&gt;"",VLOOKUP(B3270,#REF!,3,0),"")</f>
        <v/>
      </c>
      <c r="E3270" s="308"/>
      <c r="F3270" s="308" t="str">
        <f>IF(OR(B3270="",D3270=0),"",VLOOKUP(B3270,#REF!,4,0))</f>
        <v/>
      </c>
      <c r="G3270" s="308" t="str">
        <f>IF(OR(B3270="",D3270=0),"",VLOOKUP(B3270,#REF!,5,0))</f>
        <v/>
      </c>
      <c r="H3270" s="309" t="e">
        <f>#N/A</f>
        <v>#N/A</v>
      </c>
      <c r="I3270" s="486" t="e">
        <f>#N/A</f>
        <v>#N/A</v>
      </c>
      <c r="J3270" s="270" t="e">
        <f>#N/A</f>
        <v>#N/A</v>
      </c>
      <c r="K3270" s="470" t="e">
        <f>#N/A</f>
        <v>#N/A</v>
      </c>
    </row>
    <row r="3271" spans="2:11" ht="15" customHeight="1">
      <c r="B3271" s="299"/>
      <c r="C3271" s="302" t="str">
        <f>IF(B3271&lt;&gt;"",VLOOKUP(B3271,#REF!,2,0),"")</f>
        <v/>
      </c>
      <c r="D3271" s="301" t="str">
        <f>IF(B3271&lt;&gt;"",VLOOKUP(B3271,#REF!,3,0),"")</f>
        <v/>
      </c>
      <c r="E3271" s="308"/>
      <c r="F3271" s="308" t="str">
        <f>IF(OR(B3271="",D3271=0),"",VLOOKUP(B3271,#REF!,4,0))</f>
        <v/>
      </c>
      <c r="G3271" s="308" t="str">
        <f>IF(OR(B3271="",D3271=0),"",VLOOKUP(B3271,#REF!,5,0))</f>
        <v/>
      </c>
      <c r="H3271" s="309" t="e">
        <f>#N/A</f>
        <v>#N/A</v>
      </c>
      <c r="I3271" s="486" t="e">
        <f>#N/A</f>
        <v>#N/A</v>
      </c>
      <c r="J3271" s="270" t="e">
        <f>#N/A</f>
        <v>#N/A</v>
      </c>
      <c r="K3271" s="470" t="e">
        <f>#N/A</f>
        <v>#N/A</v>
      </c>
    </row>
    <row r="3272" spans="2:11" ht="15" customHeight="1">
      <c r="B3272" s="299"/>
      <c r="C3272" s="302" t="str">
        <f>IF(B3272&lt;&gt;"",VLOOKUP(B3272,#REF!,2,0),"")</f>
        <v/>
      </c>
      <c r="D3272" s="301" t="str">
        <f>IF(B3272&lt;&gt;"",VLOOKUP(B3272,#REF!,3,0),"")</f>
        <v/>
      </c>
      <c r="E3272" s="308"/>
      <c r="F3272" s="308" t="str">
        <f>IF(OR(B3272="",D3272=0),"",VLOOKUP(B3272,#REF!,4,0))</f>
        <v/>
      </c>
      <c r="G3272" s="308" t="str">
        <f>IF(OR(B3272="",D3272=0),"",VLOOKUP(B3272,#REF!,5,0))</f>
        <v/>
      </c>
      <c r="H3272" s="309" t="e">
        <f>#N/A</f>
        <v>#N/A</v>
      </c>
      <c r="I3272" s="486" t="e">
        <f>#N/A</f>
        <v>#N/A</v>
      </c>
      <c r="J3272" s="270" t="e">
        <f>#N/A</f>
        <v>#N/A</v>
      </c>
      <c r="K3272" s="470" t="e">
        <f>#N/A</f>
        <v>#N/A</v>
      </c>
    </row>
    <row r="3273" spans="2:11" ht="15" customHeight="1">
      <c r="B3273" s="299"/>
      <c r="C3273" s="302" t="str">
        <f>IF(B3273&lt;&gt;"",VLOOKUP(B3273,#REF!,2,0),"")</f>
        <v/>
      </c>
      <c r="D3273" s="301" t="str">
        <f>IF(B3273&lt;&gt;"",VLOOKUP(B3273,#REF!,3,0),"")</f>
        <v/>
      </c>
      <c r="E3273" s="308"/>
      <c r="F3273" s="308" t="str">
        <f>IF(OR(B3273="",D3273=0),"",VLOOKUP(B3273,#REF!,4,0))</f>
        <v/>
      </c>
      <c r="G3273" s="308" t="str">
        <f>IF(OR(B3273="",D3273=0),"",VLOOKUP(B3273,#REF!,5,0))</f>
        <v/>
      </c>
      <c r="H3273" s="309" t="e">
        <f>#N/A</f>
        <v>#N/A</v>
      </c>
      <c r="I3273" s="486" t="e">
        <f>#N/A</f>
        <v>#N/A</v>
      </c>
      <c r="J3273" s="270" t="e">
        <f>#N/A</f>
        <v>#N/A</v>
      </c>
      <c r="K3273" s="470" t="e">
        <f>#N/A</f>
        <v>#N/A</v>
      </c>
    </row>
    <row r="3274" spans="2:11" ht="15" customHeight="1">
      <c r="B3274" s="299"/>
      <c r="C3274" s="302" t="str">
        <f>IF(B3274&lt;&gt;"",VLOOKUP(B3274,#REF!,2,0),"")</f>
        <v/>
      </c>
      <c r="D3274" s="301" t="str">
        <f>IF(B3274&lt;&gt;"",VLOOKUP(B3274,#REF!,3,0),"")</f>
        <v/>
      </c>
      <c r="E3274" s="308"/>
      <c r="F3274" s="308" t="str">
        <f>IF(OR(B3274="",D3274=0),"",VLOOKUP(B3274,#REF!,4,0))</f>
        <v/>
      </c>
      <c r="G3274" s="308" t="str">
        <f>IF(OR(B3274="",D3274=0),"",VLOOKUP(B3274,#REF!,5,0))</f>
        <v/>
      </c>
      <c r="H3274" s="309" t="e">
        <f>#N/A</f>
        <v>#N/A</v>
      </c>
      <c r="I3274" s="486" t="e">
        <f>#N/A</f>
        <v>#N/A</v>
      </c>
      <c r="J3274" s="270" t="e">
        <f>#N/A</f>
        <v>#N/A</v>
      </c>
      <c r="K3274" s="470" t="e">
        <f>#N/A</f>
        <v>#N/A</v>
      </c>
    </row>
    <row r="3275" spans="2:11" ht="15" customHeight="1">
      <c r="B3275" s="299"/>
      <c r="C3275" s="302" t="str">
        <f>IF(B3275&lt;&gt;"",VLOOKUP(B3275,#REF!,2,0),"")</f>
        <v/>
      </c>
      <c r="D3275" s="301" t="str">
        <f>IF(B3275&lt;&gt;"",VLOOKUP(B3275,#REF!,3,0),"")</f>
        <v/>
      </c>
      <c r="E3275" s="308"/>
      <c r="F3275" s="308" t="str">
        <f>IF(OR(B3275="",D3275=0),"",VLOOKUP(B3275,#REF!,4,0))</f>
        <v/>
      </c>
      <c r="G3275" s="308" t="str">
        <f>IF(OR(B3275="",D3275=0),"",VLOOKUP(B3275,#REF!,5,0))</f>
        <v/>
      </c>
      <c r="H3275" s="309" t="e">
        <f>#N/A</f>
        <v>#N/A</v>
      </c>
      <c r="I3275" s="486" t="e">
        <f>#N/A</f>
        <v>#N/A</v>
      </c>
      <c r="J3275" s="270" t="e">
        <f>#N/A</f>
        <v>#N/A</v>
      </c>
      <c r="K3275" s="470" t="e">
        <f>#N/A</f>
        <v>#N/A</v>
      </c>
    </row>
    <row r="3276" spans="2:11" ht="15" customHeight="1">
      <c r="B3276" s="299"/>
      <c r="C3276" s="302" t="str">
        <f>IF(B3276&lt;&gt;"",VLOOKUP(B3276,#REF!,2,0),"")</f>
        <v/>
      </c>
      <c r="D3276" s="301" t="str">
        <f>IF(B3276&lt;&gt;"",VLOOKUP(B3276,#REF!,3,0),"")</f>
        <v/>
      </c>
      <c r="E3276" s="308"/>
      <c r="F3276" s="308" t="str">
        <f>IF(OR(B3276="",D3276=0),"",VLOOKUP(B3276,#REF!,4,0))</f>
        <v/>
      </c>
      <c r="G3276" s="308" t="str">
        <f>IF(OR(B3276="",D3276=0),"",VLOOKUP(B3276,#REF!,5,0))</f>
        <v/>
      </c>
      <c r="H3276" s="309" t="e">
        <f>#N/A</f>
        <v>#N/A</v>
      </c>
      <c r="I3276" s="486" t="e">
        <f>#N/A</f>
        <v>#N/A</v>
      </c>
      <c r="J3276" s="270" t="e">
        <f>#N/A</f>
        <v>#N/A</v>
      </c>
      <c r="K3276" s="470" t="e">
        <f>#N/A</f>
        <v>#N/A</v>
      </c>
    </row>
    <row r="3277" spans="2:11" ht="15" customHeight="1">
      <c r="B3277" s="299"/>
      <c r="C3277" s="302" t="str">
        <f>IF(B3277&lt;&gt;"",VLOOKUP(B3277,#REF!,2,0),"")</f>
        <v/>
      </c>
      <c r="D3277" s="301" t="str">
        <f>IF(B3277&lt;&gt;"",VLOOKUP(B3277,#REF!,3,0),"")</f>
        <v/>
      </c>
      <c r="E3277" s="308"/>
      <c r="F3277" s="308" t="str">
        <f>IF(OR(B3277="",D3277=0),"",VLOOKUP(B3277,#REF!,4,0))</f>
        <v/>
      </c>
      <c r="G3277" s="308" t="str">
        <f>IF(OR(B3277="",D3277=0),"",VLOOKUP(B3277,#REF!,5,0))</f>
        <v/>
      </c>
      <c r="H3277" s="309" t="e">
        <f>#N/A</f>
        <v>#N/A</v>
      </c>
      <c r="I3277" s="486" t="e">
        <f>#N/A</f>
        <v>#N/A</v>
      </c>
      <c r="J3277" s="270" t="e">
        <f>#N/A</f>
        <v>#N/A</v>
      </c>
      <c r="K3277" s="470" t="e">
        <f>#N/A</f>
        <v>#N/A</v>
      </c>
    </row>
    <row r="3278" spans="2:11" ht="15" customHeight="1">
      <c r="B3278" s="299"/>
      <c r="C3278" s="302" t="str">
        <f>IF(B3278&lt;&gt;"",VLOOKUP(B3278,#REF!,2,0),"")</f>
        <v/>
      </c>
      <c r="D3278" s="301" t="str">
        <f>IF(B3278&lt;&gt;"",VLOOKUP(B3278,#REF!,3,0),"")</f>
        <v/>
      </c>
      <c r="E3278" s="308"/>
      <c r="F3278" s="308" t="str">
        <f>IF(OR(B3278="",D3278=0),"",VLOOKUP(B3278,#REF!,4,0))</f>
        <v/>
      </c>
      <c r="G3278" s="308" t="str">
        <f>IF(OR(B3278="",D3278=0),"",VLOOKUP(B3278,#REF!,5,0))</f>
        <v/>
      </c>
      <c r="H3278" s="309" t="e">
        <f>#N/A</f>
        <v>#N/A</v>
      </c>
      <c r="I3278" s="486" t="e">
        <f>#N/A</f>
        <v>#N/A</v>
      </c>
      <c r="J3278" s="270" t="e">
        <f>#N/A</f>
        <v>#N/A</v>
      </c>
      <c r="K3278" s="470" t="e">
        <f>#N/A</f>
        <v>#N/A</v>
      </c>
    </row>
    <row r="3279" spans="2:11" ht="15" customHeight="1">
      <c r="B3279" s="299"/>
      <c r="C3279" s="302" t="str">
        <f>IF(B3279&lt;&gt;"",VLOOKUP(B3279,#REF!,2,0),"")</f>
        <v/>
      </c>
      <c r="D3279" s="301" t="str">
        <f>IF(B3279&lt;&gt;"",VLOOKUP(B3279,#REF!,3,0),"")</f>
        <v/>
      </c>
      <c r="E3279" s="308"/>
      <c r="F3279" s="308" t="str">
        <f>IF(OR(B3279="",D3279=0),"",VLOOKUP(B3279,#REF!,4,0))</f>
        <v/>
      </c>
      <c r="G3279" s="308" t="str">
        <f>IF(OR(B3279="",D3279=0),"",VLOOKUP(B3279,#REF!,5,0))</f>
        <v/>
      </c>
      <c r="H3279" s="309" t="e">
        <f>#N/A</f>
        <v>#N/A</v>
      </c>
      <c r="I3279" s="486" t="e">
        <f>#N/A</f>
        <v>#N/A</v>
      </c>
      <c r="J3279" s="270" t="e">
        <f>#N/A</f>
        <v>#N/A</v>
      </c>
      <c r="K3279" s="470" t="e">
        <f>#N/A</f>
        <v>#N/A</v>
      </c>
    </row>
    <row r="3280" spans="2:11" ht="15" customHeight="1">
      <c r="B3280" s="299"/>
      <c r="C3280" s="302" t="str">
        <f>IF(B3280&lt;&gt;"",VLOOKUP(B3280,#REF!,2,0),"")</f>
        <v/>
      </c>
      <c r="D3280" s="301" t="str">
        <f>IF(B3280&lt;&gt;"",VLOOKUP(B3280,#REF!,3,0),"")</f>
        <v/>
      </c>
      <c r="E3280" s="308"/>
      <c r="F3280" s="308" t="str">
        <f>IF(OR(B3280="",D3280=0),"",VLOOKUP(B3280,#REF!,4,0))</f>
        <v/>
      </c>
      <c r="G3280" s="308" t="str">
        <f>IF(OR(B3280="",D3280=0),"",VLOOKUP(B3280,#REF!,5,0))</f>
        <v/>
      </c>
      <c r="H3280" s="309" t="e">
        <f>#N/A</f>
        <v>#N/A</v>
      </c>
      <c r="I3280" s="486" t="e">
        <f>#N/A</f>
        <v>#N/A</v>
      </c>
      <c r="J3280" s="270" t="e">
        <f>#N/A</f>
        <v>#N/A</v>
      </c>
      <c r="K3280" s="470" t="e">
        <f>#N/A</f>
        <v>#N/A</v>
      </c>
    </row>
    <row r="3281" spans="2:11" ht="15" customHeight="1">
      <c r="B3281" s="299"/>
      <c r="C3281" s="302" t="str">
        <f>IF(B3281&lt;&gt;"",VLOOKUP(B3281,#REF!,2,0),"")</f>
        <v/>
      </c>
      <c r="D3281" s="301" t="str">
        <f>IF(B3281&lt;&gt;"",VLOOKUP(B3281,#REF!,3,0),"")</f>
        <v/>
      </c>
      <c r="E3281" s="308"/>
      <c r="F3281" s="308" t="str">
        <f>IF(OR(B3281="",D3281=0),"",VLOOKUP(B3281,#REF!,4,0))</f>
        <v/>
      </c>
      <c r="G3281" s="308" t="str">
        <f>IF(OR(B3281="",D3281=0),"",VLOOKUP(B3281,#REF!,5,0))</f>
        <v/>
      </c>
      <c r="H3281" s="309" t="e">
        <f>#N/A</f>
        <v>#N/A</v>
      </c>
      <c r="I3281" s="486" t="e">
        <f>#N/A</f>
        <v>#N/A</v>
      </c>
      <c r="J3281" s="270" t="e">
        <f>#N/A</f>
        <v>#N/A</v>
      </c>
      <c r="K3281" s="470" t="e">
        <f>#N/A</f>
        <v>#N/A</v>
      </c>
    </row>
    <row r="3282" spans="2:11" ht="15" customHeight="1">
      <c r="B3282" s="299"/>
      <c r="C3282" s="302" t="str">
        <f>IF(B3282&lt;&gt;"",VLOOKUP(B3282,#REF!,2,0),"")</f>
        <v/>
      </c>
      <c r="D3282" s="301" t="str">
        <f>IF(B3282&lt;&gt;"",VLOOKUP(B3282,#REF!,3,0),"")</f>
        <v/>
      </c>
      <c r="E3282" s="308"/>
      <c r="F3282" s="308" t="str">
        <f>IF(OR(B3282="",D3282=0),"",VLOOKUP(B3282,#REF!,4,0))</f>
        <v/>
      </c>
      <c r="G3282" s="308" t="str">
        <f>IF(OR(B3282="",D3282=0),"",VLOOKUP(B3282,#REF!,5,0))</f>
        <v/>
      </c>
      <c r="H3282" s="309" t="e">
        <f>#N/A</f>
        <v>#N/A</v>
      </c>
      <c r="I3282" s="486" t="e">
        <f>#N/A</f>
        <v>#N/A</v>
      </c>
      <c r="J3282" s="270" t="e">
        <f>#N/A</f>
        <v>#N/A</v>
      </c>
      <c r="K3282" s="470" t="e">
        <f>#N/A</f>
        <v>#N/A</v>
      </c>
    </row>
    <row r="3283" spans="2:11" ht="15" customHeight="1">
      <c r="B3283" s="299"/>
      <c r="C3283" s="302" t="str">
        <f>IF(B3283&lt;&gt;"",VLOOKUP(B3283,#REF!,2,0),"")</f>
        <v/>
      </c>
      <c r="D3283" s="301" t="str">
        <f>IF(B3283&lt;&gt;"",VLOOKUP(B3283,#REF!,3,0),"")</f>
        <v/>
      </c>
      <c r="E3283" s="308"/>
      <c r="F3283" s="308" t="str">
        <f>IF(OR(B3283="",D3283=0),"",VLOOKUP(B3283,#REF!,4,0))</f>
        <v/>
      </c>
      <c r="G3283" s="308" t="str">
        <f>IF(OR(B3283="",D3283=0),"",VLOOKUP(B3283,#REF!,5,0))</f>
        <v/>
      </c>
      <c r="H3283" s="309" t="e">
        <f>#N/A</f>
        <v>#N/A</v>
      </c>
      <c r="I3283" s="486" t="e">
        <f>#N/A</f>
        <v>#N/A</v>
      </c>
      <c r="J3283" s="270" t="e">
        <f>#N/A</f>
        <v>#N/A</v>
      </c>
      <c r="K3283" s="470" t="e">
        <f>#N/A</f>
        <v>#N/A</v>
      </c>
    </row>
    <row r="3284" spans="2:11" ht="15" customHeight="1">
      <c r="B3284" s="299"/>
      <c r="C3284" s="302" t="str">
        <f>IF(B3284&lt;&gt;"",VLOOKUP(B3284,#REF!,2,0),"")</f>
        <v/>
      </c>
      <c r="D3284" s="301" t="str">
        <f>IF(B3284&lt;&gt;"",VLOOKUP(B3284,#REF!,3,0),"")</f>
        <v/>
      </c>
      <c r="E3284" s="308"/>
      <c r="F3284" s="308" t="str">
        <f>IF(OR(B3284="",D3284=0),"",VLOOKUP(B3284,#REF!,4,0))</f>
        <v/>
      </c>
      <c r="G3284" s="308" t="str">
        <f>IF(OR(B3284="",D3284=0),"",VLOOKUP(B3284,#REF!,5,0))</f>
        <v/>
      </c>
      <c r="H3284" s="309" t="e">
        <f>#N/A</f>
        <v>#N/A</v>
      </c>
      <c r="I3284" s="486" t="e">
        <f>#N/A</f>
        <v>#N/A</v>
      </c>
      <c r="J3284" s="270" t="e">
        <f>#N/A</f>
        <v>#N/A</v>
      </c>
      <c r="K3284" s="470" t="e">
        <f>#N/A</f>
        <v>#N/A</v>
      </c>
    </row>
    <row r="3285" spans="2:11" ht="15" customHeight="1">
      <c r="B3285" s="299"/>
      <c r="C3285" s="302" t="str">
        <f>IF(B3285&lt;&gt;"",VLOOKUP(B3285,#REF!,2,0),"")</f>
        <v/>
      </c>
      <c r="D3285" s="301" t="str">
        <f>IF(B3285&lt;&gt;"",VLOOKUP(B3285,#REF!,3,0),"")</f>
        <v/>
      </c>
      <c r="E3285" s="308"/>
      <c r="F3285" s="308" t="str">
        <f>IF(OR(B3285="",D3285=0),"",VLOOKUP(B3285,#REF!,4,0))</f>
        <v/>
      </c>
      <c r="G3285" s="308" t="str">
        <f>IF(OR(B3285="",D3285=0),"",VLOOKUP(B3285,#REF!,5,0))</f>
        <v/>
      </c>
      <c r="H3285" s="309" t="e">
        <f>#N/A</f>
        <v>#N/A</v>
      </c>
      <c r="I3285" s="486" t="e">
        <f>#N/A</f>
        <v>#N/A</v>
      </c>
      <c r="J3285" s="270" t="e">
        <f>#N/A</f>
        <v>#N/A</v>
      </c>
      <c r="K3285" s="470" t="e">
        <f>#N/A</f>
        <v>#N/A</v>
      </c>
    </row>
    <row r="3286" spans="2:11" ht="15" customHeight="1">
      <c r="B3286" s="299"/>
      <c r="C3286" s="302" t="str">
        <f>IF(B3286&lt;&gt;"",VLOOKUP(B3286,#REF!,2,0),"")</f>
        <v/>
      </c>
      <c r="D3286" s="301" t="str">
        <f>IF(B3286&lt;&gt;"",VLOOKUP(B3286,#REF!,3,0),"")</f>
        <v/>
      </c>
      <c r="E3286" s="308"/>
      <c r="F3286" s="308" t="str">
        <f>IF(OR(B3286="",D3286=0),"",VLOOKUP(B3286,#REF!,4,0))</f>
        <v/>
      </c>
      <c r="G3286" s="308" t="str">
        <f>IF(OR(B3286="",D3286=0),"",VLOOKUP(B3286,#REF!,5,0))</f>
        <v/>
      </c>
      <c r="H3286" s="309" t="e">
        <f>#N/A</f>
        <v>#N/A</v>
      </c>
      <c r="I3286" s="486" t="e">
        <f>#N/A</f>
        <v>#N/A</v>
      </c>
      <c r="J3286" s="270" t="e">
        <f>#N/A</f>
        <v>#N/A</v>
      </c>
      <c r="K3286" s="470" t="e">
        <f>#N/A</f>
        <v>#N/A</v>
      </c>
    </row>
    <row r="3287" spans="2:11" ht="15" customHeight="1">
      <c r="B3287" s="299"/>
      <c r="C3287" s="302" t="str">
        <f>IF(B3287&lt;&gt;"",VLOOKUP(B3287,#REF!,2,0),"")</f>
        <v/>
      </c>
      <c r="D3287" s="301" t="str">
        <f>IF(B3287&lt;&gt;"",VLOOKUP(B3287,#REF!,3,0),"")</f>
        <v/>
      </c>
      <c r="E3287" s="308"/>
      <c r="F3287" s="308" t="str">
        <f>IF(OR(B3287="",D3287=0),"",VLOOKUP(B3287,#REF!,4,0))</f>
        <v/>
      </c>
      <c r="G3287" s="308" t="str">
        <f>IF(OR(B3287="",D3287=0),"",VLOOKUP(B3287,#REF!,5,0))</f>
        <v/>
      </c>
      <c r="H3287" s="309" t="e">
        <f>#N/A</f>
        <v>#N/A</v>
      </c>
      <c r="I3287" s="486" t="e">
        <f>#N/A</f>
        <v>#N/A</v>
      </c>
      <c r="J3287" s="270" t="e">
        <f>#N/A</f>
        <v>#N/A</v>
      </c>
      <c r="K3287" s="470" t="e">
        <f>#N/A</f>
        <v>#N/A</v>
      </c>
    </row>
    <row r="3288" spans="2:11" ht="15" customHeight="1">
      <c r="B3288" s="299"/>
      <c r="C3288" s="302" t="str">
        <f>IF(B3288&lt;&gt;"",VLOOKUP(B3288,#REF!,2,0),"")</f>
        <v/>
      </c>
      <c r="D3288" s="301" t="str">
        <f>IF(B3288&lt;&gt;"",VLOOKUP(B3288,#REF!,3,0),"")</f>
        <v/>
      </c>
      <c r="E3288" s="308"/>
      <c r="F3288" s="308" t="str">
        <f>IF(OR(B3288="",D3288=0),"",VLOOKUP(B3288,#REF!,4,0))</f>
        <v/>
      </c>
      <c r="G3288" s="308" t="str">
        <f>IF(OR(B3288="",D3288=0),"",VLOOKUP(B3288,#REF!,5,0))</f>
        <v/>
      </c>
      <c r="H3288" s="309" t="e">
        <f>#N/A</f>
        <v>#N/A</v>
      </c>
      <c r="I3288" s="486" t="e">
        <f>#N/A</f>
        <v>#N/A</v>
      </c>
      <c r="J3288" s="270" t="e">
        <f>#N/A</f>
        <v>#N/A</v>
      </c>
      <c r="K3288" s="470" t="e">
        <f>#N/A</f>
        <v>#N/A</v>
      </c>
    </row>
    <row r="3289" spans="2:11" ht="15" customHeight="1">
      <c r="B3289" s="299"/>
      <c r="C3289" s="302" t="str">
        <f>IF(B3289&lt;&gt;"",VLOOKUP(B3289,#REF!,2,0),"")</f>
        <v/>
      </c>
      <c r="D3289" s="301" t="str">
        <f>IF(B3289&lt;&gt;"",VLOOKUP(B3289,#REF!,3,0),"")</f>
        <v/>
      </c>
      <c r="E3289" s="308"/>
      <c r="F3289" s="308" t="str">
        <f>IF(OR(B3289="",D3289=0),"",VLOOKUP(B3289,#REF!,4,0))</f>
        <v/>
      </c>
      <c r="G3289" s="308" t="str">
        <f>IF(OR(B3289="",D3289=0),"",VLOOKUP(B3289,#REF!,5,0))</f>
        <v/>
      </c>
      <c r="H3289" s="309" t="e">
        <f>#N/A</f>
        <v>#N/A</v>
      </c>
      <c r="I3289" s="486" t="e">
        <f>#N/A</f>
        <v>#N/A</v>
      </c>
      <c r="J3289" s="270" t="e">
        <f>#N/A</f>
        <v>#N/A</v>
      </c>
      <c r="K3289" s="470" t="e">
        <f>#N/A</f>
        <v>#N/A</v>
      </c>
    </row>
    <row r="3290" spans="2:11" ht="15" customHeight="1">
      <c r="B3290" s="299"/>
      <c r="C3290" s="302" t="str">
        <f>IF(B3290&lt;&gt;"",VLOOKUP(B3290,#REF!,2,0),"")</f>
        <v/>
      </c>
      <c r="D3290" s="301" t="str">
        <f>IF(B3290&lt;&gt;"",VLOOKUP(B3290,#REF!,3,0),"")</f>
        <v/>
      </c>
      <c r="E3290" s="308"/>
      <c r="F3290" s="308" t="str">
        <f>IF(OR(B3290="",D3290=0),"",VLOOKUP(B3290,#REF!,4,0))</f>
        <v/>
      </c>
      <c r="G3290" s="308" t="str">
        <f>IF(OR(B3290="",D3290=0),"",VLOOKUP(B3290,#REF!,5,0))</f>
        <v/>
      </c>
      <c r="H3290" s="309" t="e">
        <f>#N/A</f>
        <v>#N/A</v>
      </c>
      <c r="I3290" s="486" t="e">
        <f>#N/A</f>
        <v>#N/A</v>
      </c>
      <c r="J3290" s="270" t="e">
        <f>#N/A</f>
        <v>#N/A</v>
      </c>
      <c r="K3290" s="470" t="e">
        <f>#N/A</f>
        <v>#N/A</v>
      </c>
    </row>
    <row r="3291" spans="2:11" ht="15" customHeight="1">
      <c r="B3291" s="299"/>
      <c r="C3291" s="302" t="str">
        <f>IF(B3291&lt;&gt;"",VLOOKUP(B3291,#REF!,2,0),"")</f>
        <v/>
      </c>
      <c r="D3291" s="301" t="str">
        <f>IF(B3291&lt;&gt;"",VLOOKUP(B3291,#REF!,3,0),"")</f>
        <v/>
      </c>
      <c r="E3291" s="308"/>
      <c r="F3291" s="308" t="str">
        <f>IF(OR(B3291="",D3291=0),"",VLOOKUP(B3291,#REF!,4,0))</f>
        <v/>
      </c>
      <c r="G3291" s="308" t="str">
        <f>IF(OR(B3291="",D3291=0),"",VLOOKUP(B3291,#REF!,5,0))</f>
        <v/>
      </c>
      <c r="H3291" s="309" t="e">
        <f>#N/A</f>
        <v>#N/A</v>
      </c>
      <c r="I3291" s="486" t="e">
        <f>#N/A</f>
        <v>#N/A</v>
      </c>
      <c r="J3291" s="270" t="e">
        <f>#N/A</f>
        <v>#N/A</v>
      </c>
      <c r="K3291" s="470" t="e">
        <f>#N/A</f>
        <v>#N/A</v>
      </c>
    </row>
    <row r="3292" spans="2:11" ht="15" customHeight="1">
      <c r="B3292" s="299"/>
      <c r="C3292" s="302" t="str">
        <f>IF(B3292&lt;&gt;"",VLOOKUP(B3292,#REF!,2,0),"")</f>
        <v/>
      </c>
      <c r="D3292" s="301" t="str">
        <f>IF(B3292&lt;&gt;"",VLOOKUP(B3292,#REF!,3,0),"")</f>
        <v/>
      </c>
      <c r="E3292" s="308"/>
      <c r="F3292" s="308" t="str">
        <f>IF(OR(B3292="",D3292=0),"",VLOOKUP(B3292,#REF!,4,0))</f>
        <v/>
      </c>
      <c r="G3292" s="308" t="str">
        <f>IF(OR(B3292="",D3292=0),"",VLOOKUP(B3292,#REF!,5,0))</f>
        <v/>
      </c>
      <c r="H3292" s="309" t="e">
        <f>#N/A</f>
        <v>#N/A</v>
      </c>
      <c r="I3292" s="486" t="e">
        <f>#N/A</f>
        <v>#N/A</v>
      </c>
      <c r="J3292" s="270" t="e">
        <f>#N/A</f>
        <v>#N/A</v>
      </c>
      <c r="K3292" s="470" t="e">
        <f>#N/A</f>
        <v>#N/A</v>
      </c>
    </row>
    <row r="3293" spans="2:11" ht="15" customHeight="1">
      <c r="B3293" s="299"/>
      <c r="C3293" s="302" t="str">
        <f>IF(B3293&lt;&gt;"",VLOOKUP(B3293,#REF!,2,0),"")</f>
        <v/>
      </c>
      <c r="D3293" s="301" t="str">
        <f>IF(B3293&lt;&gt;"",VLOOKUP(B3293,#REF!,3,0),"")</f>
        <v/>
      </c>
      <c r="E3293" s="308"/>
      <c r="F3293" s="308" t="str">
        <f>IF(OR(B3293="",D3293=0),"",VLOOKUP(B3293,#REF!,4,0))</f>
        <v/>
      </c>
      <c r="G3293" s="308" t="str">
        <f>IF(OR(B3293="",D3293=0),"",VLOOKUP(B3293,#REF!,5,0))</f>
        <v/>
      </c>
      <c r="H3293" s="309" t="e">
        <f>#N/A</f>
        <v>#N/A</v>
      </c>
      <c r="I3293" s="486" t="e">
        <f>#N/A</f>
        <v>#N/A</v>
      </c>
      <c r="J3293" s="270" t="e">
        <f>#N/A</f>
        <v>#N/A</v>
      </c>
      <c r="K3293" s="470" t="e">
        <f>#N/A</f>
        <v>#N/A</v>
      </c>
    </row>
    <row r="3294" spans="2:11" ht="15" customHeight="1">
      <c r="B3294" s="299"/>
      <c r="C3294" s="302" t="str">
        <f>IF(B3294&lt;&gt;"",VLOOKUP(B3294,#REF!,2,0),"")</f>
        <v/>
      </c>
      <c r="D3294" s="301" t="str">
        <f>IF(B3294&lt;&gt;"",VLOOKUP(B3294,#REF!,3,0),"")</f>
        <v/>
      </c>
      <c r="E3294" s="308"/>
      <c r="F3294" s="308" t="str">
        <f>IF(OR(B3294="",D3294=0),"",VLOOKUP(B3294,#REF!,4,0))</f>
        <v/>
      </c>
      <c r="G3294" s="308" t="str">
        <f>IF(OR(B3294="",D3294=0),"",VLOOKUP(B3294,#REF!,5,0))</f>
        <v/>
      </c>
      <c r="H3294" s="309" t="e">
        <f>#N/A</f>
        <v>#N/A</v>
      </c>
      <c r="I3294" s="486" t="e">
        <f>#N/A</f>
        <v>#N/A</v>
      </c>
      <c r="J3294" s="270" t="e">
        <f>#N/A</f>
        <v>#N/A</v>
      </c>
      <c r="K3294" s="470" t="e">
        <f>#N/A</f>
        <v>#N/A</v>
      </c>
    </row>
    <row r="3295" spans="2:11" ht="15" customHeight="1">
      <c r="B3295" s="299"/>
      <c r="C3295" s="302" t="str">
        <f>IF(B3295&lt;&gt;"",VLOOKUP(B3295,#REF!,2,0),"")</f>
        <v/>
      </c>
      <c r="D3295" s="301" t="str">
        <f>IF(B3295&lt;&gt;"",VLOOKUP(B3295,#REF!,3,0),"")</f>
        <v/>
      </c>
      <c r="E3295" s="308"/>
      <c r="F3295" s="308" t="str">
        <f>IF(OR(B3295="",D3295=0),"",VLOOKUP(B3295,#REF!,4,0))</f>
        <v/>
      </c>
      <c r="G3295" s="308" t="str">
        <f>IF(OR(B3295="",D3295=0),"",VLOOKUP(B3295,#REF!,5,0))</f>
        <v/>
      </c>
      <c r="H3295" s="309" t="e">
        <f>#N/A</f>
        <v>#N/A</v>
      </c>
      <c r="I3295" s="486" t="e">
        <f>#N/A</f>
        <v>#N/A</v>
      </c>
      <c r="J3295" s="270" t="e">
        <f>#N/A</f>
        <v>#N/A</v>
      </c>
      <c r="K3295" s="470" t="e">
        <f>#N/A</f>
        <v>#N/A</v>
      </c>
    </row>
    <row r="3296" spans="2:11" ht="15" customHeight="1">
      <c r="B3296" s="299"/>
      <c r="C3296" s="302" t="str">
        <f>IF(B3296&lt;&gt;"",VLOOKUP(B3296,#REF!,2,0),"")</f>
        <v/>
      </c>
      <c r="D3296" s="301" t="str">
        <f>IF(B3296&lt;&gt;"",VLOOKUP(B3296,#REF!,3,0),"")</f>
        <v/>
      </c>
      <c r="E3296" s="308"/>
      <c r="F3296" s="308" t="str">
        <f>IF(OR(B3296="",D3296=0),"",VLOOKUP(B3296,#REF!,4,0))</f>
        <v/>
      </c>
      <c r="G3296" s="308" t="str">
        <f>IF(OR(B3296="",D3296=0),"",VLOOKUP(B3296,#REF!,5,0))</f>
        <v/>
      </c>
      <c r="H3296" s="309" t="e">
        <f>#N/A</f>
        <v>#N/A</v>
      </c>
      <c r="I3296" s="486" t="e">
        <f>#N/A</f>
        <v>#N/A</v>
      </c>
      <c r="J3296" s="270" t="e">
        <f>#N/A</f>
        <v>#N/A</v>
      </c>
      <c r="K3296" s="470" t="e">
        <f>#N/A</f>
        <v>#N/A</v>
      </c>
    </row>
    <row r="3297" spans="2:11" ht="15" customHeight="1">
      <c r="B3297" s="299"/>
      <c r="C3297" s="302" t="str">
        <f>IF(B3297&lt;&gt;"",VLOOKUP(B3297,#REF!,2,0),"")</f>
        <v/>
      </c>
      <c r="D3297" s="301" t="str">
        <f>IF(B3297&lt;&gt;"",VLOOKUP(B3297,#REF!,3,0),"")</f>
        <v/>
      </c>
      <c r="E3297" s="308"/>
      <c r="F3297" s="308" t="str">
        <f>IF(OR(B3297="",D3297=0),"",VLOOKUP(B3297,#REF!,4,0))</f>
        <v/>
      </c>
      <c r="G3297" s="308" t="str">
        <f>IF(OR(B3297="",D3297=0),"",VLOOKUP(B3297,#REF!,5,0))</f>
        <v/>
      </c>
      <c r="H3297" s="309" t="e">
        <f>#N/A</f>
        <v>#N/A</v>
      </c>
      <c r="I3297" s="486" t="e">
        <f>#N/A</f>
        <v>#N/A</v>
      </c>
      <c r="J3297" s="270" t="e">
        <f>#N/A</f>
        <v>#N/A</v>
      </c>
      <c r="K3297" s="470" t="e">
        <f>#N/A</f>
        <v>#N/A</v>
      </c>
    </row>
    <row r="3298" spans="2:11" ht="15" customHeight="1">
      <c r="B3298" s="299"/>
      <c r="C3298" s="302" t="str">
        <f>IF(B3298&lt;&gt;"",VLOOKUP(B3298,#REF!,2,0),"")</f>
        <v/>
      </c>
      <c r="D3298" s="301" t="str">
        <f>IF(B3298&lt;&gt;"",VLOOKUP(B3298,#REF!,3,0),"")</f>
        <v/>
      </c>
      <c r="E3298" s="308"/>
      <c r="F3298" s="308" t="str">
        <f>IF(OR(B3298="",D3298=0),"",VLOOKUP(B3298,#REF!,4,0))</f>
        <v/>
      </c>
      <c r="G3298" s="308" t="str">
        <f>IF(OR(B3298="",D3298=0),"",VLOOKUP(B3298,#REF!,5,0))</f>
        <v/>
      </c>
      <c r="H3298" s="309" t="e">
        <f>#N/A</f>
        <v>#N/A</v>
      </c>
      <c r="I3298" s="486" t="e">
        <f>#N/A</f>
        <v>#N/A</v>
      </c>
      <c r="J3298" s="270" t="e">
        <f>#N/A</f>
        <v>#N/A</v>
      </c>
      <c r="K3298" s="470" t="e">
        <f>#N/A</f>
        <v>#N/A</v>
      </c>
    </row>
    <row r="3299" spans="2:11" ht="15" customHeight="1">
      <c r="B3299" s="299"/>
      <c r="C3299" s="302" t="str">
        <f>IF(B3299&lt;&gt;"",VLOOKUP(B3299,#REF!,2,0),"")</f>
        <v/>
      </c>
      <c r="D3299" s="301" t="str">
        <f>IF(B3299&lt;&gt;"",VLOOKUP(B3299,#REF!,3,0),"")</f>
        <v/>
      </c>
      <c r="E3299" s="308"/>
      <c r="F3299" s="308" t="str">
        <f>IF(OR(B3299="",D3299=0),"",VLOOKUP(B3299,#REF!,4,0))</f>
        <v/>
      </c>
      <c r="G3299" s="308" t="str">
        <f>IF(OR(B3299="",D3299=0),"",VLOOKUP(B3299,#REF!,5,0))</f>
        <v/>
      </c>
      <c r="H3299" s="309" t="e">
        <f>#N/A</f>
        <v>#N/A</v>
      </c>
      <c r="I3299" s="486" t="e">
        <f>#N/A</f>
        <v>#N/A</v>
      </c>
      <c r="J3299" s="270" t="e">
        <f>#N/A</f>
        <v>#N/A</v>
      </c>
      <c r="K3299" s="470" t="e">
        <f>#N/A</f>
        <v>#N/A</v>
      </c>
    </row>
    <row r="3300" spans="2:11" ht="15" customHeight="1">
      <c r="B3300" s="299"/>
      <c r="C3300" s="302" t="str">
        <f>IF(B3300&lt;&gt;"",VLOOKUP(B3300,#REF!,2,0),"")</f>
        <v/>
      </c>
      <c r="D3300" s="301" t="str">
        <f>IF(B3300&lt;&gt;"",VLOOKUP(B3300,#REF!,3,0),"")</f>
        <v/>
      </c>
      <c r="E3300" s="308"/>
      <c r="F3300" s="308" t="str">
        <f>IF(OR(B3300="",D3300=0),"",VLOOKUP(B3300,#REF!,4,0))</f>
        <v/>
      </c>
      <c r="G3300" s="308" t="str">
        <f>IF(OR(B3300="",D3300=0),"",VLOOKUP(B3300,#REF!,5,0))</f>
        <v/>
      </c>
      <c r="H3300" s="309" t="e">
        <f>#N/A</f>
        <v>#N/A</v>
      </c>
      <c r="I3300" s="486" t="e">
        <f>#N/A</f>
        <v>#N/A</v>
      </c>
      <c r="J3300" s="270" t="e">
        <f>#N/A</f>
        <v>#N/A</v>
      </c>
      <c r="K3300" s="470" t="e">
        <f>#N/A</f>
        <v>#N/A</v>
      </c>
    </row>
    <row r="3301" spans="2:11" ht="15" customHeight="1">
      <c r="B3301" s="299"/>
      <c r="C3301" s="302" t="str">
        <f>IF(B3301&lt;&gt;"",VLOOKUP(B3301,#REF!,2,0),"")</f>
        <v/>
      </c>
      <c r="D3301" s="301" t="str">
        <f>IF(B3301&lt;&gt;"",VLOOKUP(B3301,#REF!,3,0),"")</f>
        <v/>
      </c>
      <c r="E3301" s="308"/>
      <c r="F3301" s="308" t="str">
        <f>IF(OR(B3301="",D3301=0),"",VLOOKUP(B3301,#REF!,4,0))</f>
        <v/>
      </c>
      <c r="G3301" s="308" t="str">
        <f>IF(OR(B3301="",D3301=0),"",VLOOKUP(B3301,#REF!,5,0))</f>
        <v/>
      </c>
      <c r="H3301" s="309" t="e">
        <f>#N/A</f>
        <v>#N/A</v>
      </c>
      <c r="I3301" s="486" t="e">
        <f>#N/A</f>
        <v>#N/A</v>
      </c>
      <c r="J3301" s="270" t="e">
        <f>#N/A</f>
        <v>#N/A</v>
      </c>
      <c r="K3301" s="470" t="e">
        <f>#N/A</f>
        <v>#N/A</v>
      </c>
    </row>
    <row r="3302" spans="2:11" ht="15" customHeight="1">
      <c r="B3302" s="299"/>
      <c r="C3302" s="302" t="str">
        <f>IF(B3302&lt;&gt;"",VLOOKUP(B3302,#REF!,2,0),"")</f>
        <v/>
      </c>
      <c r="D3302" s="301" t="str">
        <f>IF(B3302&lt;&gt;"",VLOOKUP(B3302,#REF!,3,0),"")</f>
        <v/>
      </c>
      <c r="E3302" s="308"/>
      <c r="F3302" s="308" t="str">
        <f>IF(OR(B3302="",D3302=0),"",VLOOKUP(B3302,#REF!,4,0))</f>
        <v/>
      </c>
      <c r="G3302" s="308" t="str">
        <f>IF(OR(B3302="",D3302=0),"",VLOOKUP(B3302,#REF!,5,0))</f>
        <v/>
      </c>
      <c r="H3302" s="309" t="e">
        <f>#N/A</f>
        <v>#N/A</v>
      </c>
      <c r="I3302" s="486" t="e">
        <f>#N/A</f>
        <v>#N/A</v>
      </c>
      <c r="J3302" s="270" t="e">
        <f>#N/A</f>
        <v>#N/A</v>
      </c>
      <c r="K3302" s="470" t="e">
        <f>#N/A</f>
        <v>#N/A</v>
      </c>
    </row>
    <row r="3303" spans="2:11" ht="15" customHeight="1">
      <c r="B3303" s="299"/>
      <c r="C3303" s="302" t="str">
        <f>IF(B3303&lt;&gt;"",VLOOKUP(B3303,#REF!,2,0),"")</f>
        <v/>
      </c>
      <c r="D3303" s="301" t="str">
        <f>IF(B3303&lt;&gt;"",VLOOKUP(B3303,#REF!,3,0),"")</f>
        <v/>
      </c>
      <c r="E3303" s="308"/>
      <c r="F3303" s="308" t="str">
        <f>IF(OR(B3303="",D3303=0),"",VLOOKUP(B3303,#REF!,4,0))</f>
        <v/>
      </c>
      <c r="G3303" s="308" t="str">
        <f>IF(OR(B3303="",D3303=0),"",VLOOKUP(B3303,#REF!,5,0))</f>
        <v/>
      </c>
      <c r="H3303" s="309" t="e">
        <f>#N/A</f>
        <v>#N/A</v>
      </c>
      <c r="I3303" s="486" t="e">
        <f>#N/A</f>
        <v>#N/A</v>
      </c>
      <c r="J3303" s="270" t="e">
        <f>#N/A</f>
        <v>#N/A</v>
      </c>
      <c r="K3303" s="470" t="e">
        <f>#N/A</f>
        <v>#N/A</v>
      </c>
    </row>
    <row r="3304" spans="2:11" ht="15" customHeight="1">
      <c r="B3304" s="299"/>
      <c r="C3304" s="302" t="str">
        <f>IF(B3304&lt;&gt;"",VLOOKUP(B3304,#REF!,2,0),"")</f>
        <v/>
      </c>
      <c r="D3304" s="301" t="str">
        <f>IF(B3304&lt;&gt;"",VLOOKUP(B3304,#REF!,3,0),"")</f>
        <v/>
      </c>
      <c r="E3304" s="308"/>
      <c r="F3304" s="308" t="str">
        <f>IF(OR(B3304="",D3304=0),"",VLOOKUP(B3304,#REF!,4,0))</f>
        <v/>
      </c>
      <c r="G3304" s="308" t="str">
        <f>IF(OR(B3304="",D3304=0),"",VLOOKUP(B3304,#REF!,5,0))</f>
        <v/>
      </c>
      <c r="H3304" s="309" t="e">
        <f>#N/A</f>
        <v>#N/A</v>
      </c>
      <c r="I3304" s="486" t="e">
        <f>#N/A</f>
        <v>#N/A</v>
      </c>
      <c r="J3304" s="270" t="e">
        <f>#N/A</f>
        <v>#N/A</v>
      </c>
      <c r="K3304" s="470" t="e">
        <f>#N/A</f>
        <v>#N/A</v>
      </c>
    </row>
    <row r="3305" spans="2:11" ht="15" customHeight="1">
      <c r="B3305" s="299"/>
      <c r="C3305" s="302" t="str">
        <f>IF(B3305&lt;&gt;"",VLOOKUP(B3305,#REF!,2,0),"")</f>
        <v/>
      </c>
      <c r="D3305" s="301" t="str">
        <f>IF(B3305&lt;&gt;"",VLOOKUP(B3305,#REF!,3,0),"")</f>
        <v/>
      </c>
      <c r="E3305" s="308"/>
      <c r="F3305" s="308" t="str">
        <f>IF(OR(B3305="",D3305=0),"",VLOOKUP(B3305,#REF!,4,0))</f>
        <v/>
      </c>
      <c r="G3305" s="308" t="str">
        <f>IF(OR(B3305="",D3305=0),"",VLOOKUP(B3305,#REF!,5,0))</f>
        <v/>
      </c>
      <c r="H3305" s="309" t="e">
        <f>#N/A</f>
        <v>#N/A</v>
      </c>
      <c r="I3305" s="486" t="e">
        <f>#N/A</f>
        <v>#N/A</v>
      </c>
      <c r="J3305" s="270" t="e">
        <f>#N/A</f>
        <v>#N/A</v>
      </c>
      <c r="K3305" s="470" t="e">
        <f>#N/A</f>
        <v>#N/A</v>
      </c>
    </row>
    <row r="3306" spans="2:11" ht="15" customHeight="1">
      <c r="B3306" s="299"/>
      <c r="C3306" s="302" t="str">
        <f>IF(B3306&lt;&gt;"",VLOOKUP(B3306,#REF!,2,0),"")</f>
        <v/>
      </c>
      <c r="D3306" s="301" t="str">
        <f>IF(B3306&lt;&gt;"",VLOOKUP(B3306,#REF!,3,0),"")</f>
        <v/>
      </c>
      <c r="E3306" s="308"/>
      <c r="F3306" s="308" t="str">
        <f>IF(OR(B3306="",D3306=0),"",VLOOKUP(B3306,#REF!,4,0))</f>
        <v/>
      </c>
      <c r="G3306" s="308" t="str">
        <f>IF(OR(B3306="",D3306=0),"",VLOOKUP(B3306,#REF!,5,0))</f>
        <v/>
      </c>
      <c r="H3306" s="309" t="e">
        <f>#N/A</f>
        <v>#N/A</v>
      </c>
      <c r="I3306" s="486" t="e">
        <f>#N/A</f>
        <v>#N/A</v>
      </c>
      <c r="J3306" s="270" t="e">
        <f>#N/A</f>
        <v>#N/A</v>
      </c>
      <c r="K3306" s="470" t="e">
        <f>#N/A</f>
        <v>#N/A</v>
      </c>
    </row>
    <row r="3307" spans="2:11" ht="15" customHeight="1">
      <c r="B3307" s="299"/>
      <c r="C3307" s="302" t="str">
        <f>IF(B3307&lt;&gt;"",VLOOKUP(B3307,#REF!,2,0),"")</f>
        <v/>
      </c>
      <c r="D3307" s="301" t="str">
        <f>IF(B3307&lt;&gt;"",VLOOKUP(B3307,#REF!,3,0),"")</f>
        <v/>
      </c>
      <c r="E3307" s="308"/>
      <c r="F3307" s="308" t="str">
        <f>IF(OR(B3307="",D3307=0),"",VLOOKUP(B3307,#REF!,4,0))</f>
        <v/>
      </c>
      <c r="G3307" s="308" t="str">
        <f>IF(OR(B3307="",D3307=0),"",VLOOKUP(B3307,#REF!,5,0))</f>
        <v/>
      </c>
      <c r="H3307" s="309" t="e">
        <f>#N/A</f>
        <v>#N/A</v>
      </c>
      <c r="I3307" s="486" t="e">
        <f>#N/A</f>
        <v>#N/A</v>
      </c>
      <c r="J3307" s="270" t="e">
        <f>#N/A</f>
        <v>#N/A</v>
      </c>
      <c r="K3307" s="470" t="e">
        <f>#N/A</f>
        <v>#N/A</v>
      </c>
    </row>
    <row r="3308" spans="2:11" ht="15" customHeight="1">
      <c r="B3308" s="299"/>
      <c r="C3308" s="302" t="str">
        <f>IF(B3308&lt;&gt;"",VLOOKUP(B3308,#REF!,2,0),"")</f>
        <v/>
      </c>
      <c r="D3308" s="301" t="str">
        <f>IF(B3308&lt;&gt;"",VLOOKUP(B3308,#REF!,3,0),"")</f>
        <v/>
      </c>
      <c r="E3308" s="308"/>
      <c r="F3308" s="308" t="str">
        <f>IF(OR(B3308="",D3308=0),"",VLOOKUP(B3308,#REF!,4,0))</f>
        <v/>
      </c>
      <c r="G3308" s="308" t="str">
        <f>IF(OR(B3308="",D3308=0),"",VLOOKUP(B3308,#REF!,5,0))</f>
        <v/>
      </c>
      <c r="H3308" s="309" t="e">
        <f>#N/A</f>
        <v>#N/A</v>
      </c>
      <c r="I3308" s="486" t="e">
        <f>#N/A</f>
        <v>#N/A</v>
      </c>
      <c r="J3308" s="270" t="e">
        <f>#N/A</f>
        <v>#N/A</v>
      </c>
      <c r="K3308" s="470" t="e">
        <f>#N/A</f>
        <v>#N/A</v>
      </c>
    </row>
    <row r="3309" spans="2:11" ht="15" customHeight="1">
      <c r="B3309" s="299"/>
      <c r="C3309" s="302" t="str">
        <f>IF(B3309&lt;&gt;"",VLOOKUP(B3309,#REF!,2,0),"")</f>
        <v/>
      </c>
      <c r="D3309" s="301" t="str">
        <f>IF(B3309&lt;&gt;"",VLOOKUP(B3309,#REF!,3,0),"")</f>
        <v/>
      </c>
      <c r="E3309" s="308"/>
      <c r="F3309" s="308" t="str">
        <f>IF(OR(B3309="",D3309=0),"",VLOOKUP(B3309,#REF!,4,0))</f>
        <v/>
      </c>
      <c r="G3309" s="308" t="str">
        <f>IF(OR(B3309="",D3309=0),"",VLOOKUP(B3309,#REF!,5,0))</f>
        <v/>
      </c>
      <c r="H3309" s="309" t="e">
        <f>#N/A</f>
        <v>#N/A</v>
      </c>
      <c r="I3309" s="486" t="e">
        <f>#N/A</f>
        <v>#N/A</v>
      </c>
      <c r="J3309" s="270" t="e">
        <f>#N/A</f>
        <v>#N/A</v>
      </c>
      <c r="K3309" s="470" t="e">
        <f>#N/A</f>
        <v>#N/A</v>
      </c>
    </row>
    <row r="3310" spans="2:11" ht="15" customHeight="1">
      <c r="B3310" s="299"/>
      <c r="C3310" s="302" t="str">
        <f>IF(B3310&lt;&gt;"",VLOOKUP(B3310,#REF!,2,0),"")</f>
        <v/>
      </c>
      <c r="D3310" s="301" t="str">
        <f>IF(B3310&lt;&gt;"",VLOOKUP(B3310,#REF!,3,0),"")</f>
        <v/>
      </c>
      <c r="E3310" s="308"/>
      <c r="F3310" s="308" t="str">
        <f>IF(OR(B3310="",D3310=0),"",VLOOKUP(B3310,#REF!,4,0))</f>
        <v/>
      </c>
      <c r="G3310" s="308" t="str">
        <f>IF(OR(B3310="",D3310=0),"",VLOOKUP(B3310,#REF!,5,0))</f>
        <v/>
      </c>
      <c r="H3310" s="309" t="e">
        <f>#N/A</f>
        <v>#N/A</v>
      </c>
      <c r="I3310" s="486" t="e">
        <f>#N/A</f>
        <v>#N/A</v>
      </c>
      <c r="J3310" s="270" t="e">
        <f>#N/A</f>
        <v>#N/A</v>
      </c>
      <c r="K3310" s="470" t="e">
        <f>#N/A</f>
        <v>#N/A</v>
      </c>
    </row>
    <row r="3311" spans="2:11" ht="15" customHeight="1">
      <c r="B3311" s="299"/>
      <c r="C3311" s="302" t="str">
        <f>IF(B3311&lt;&gt;"",VLOOKUP(B3311,#REF!,2,0),"")</f>
        <v/>
      </c>
      <c r="D3311" s="301" t="str">
        <f>IF(B3311&lt;&gt;"",VLOOKUP(B3311,#REF!,3,0),"")</f>
        <v/>
      </c>
      <c r="E3311" s="308"/>
      <c r="F3311" s="308" t="str">
        <f>IF(OR(B3311="",D3311=0),"",VLOOKUP(B3311,#REF!,4,0))</f>
        <v/>
      </c>
      <c r="G3311" s="308" t="str">
        <f>IF(OR(B3311="",D3311=0),"",VLOOKUP(B3311,#REF!,5,0))</f>
        <v/>
      </c>
      <c r="H3311" s="309" t="e">
        <f>#N/A</f>
        <v>#N/A</v>
      </c>
      <c r="I3311" s="486" t="e">
        <f>#N/A</f>
        <v>#N/A</v>
      </c>
      <c r="J3311" s="270" t="e">
        <f>#N/A</f>
        <v>#N/A</v>
      </c>
      <c r="K3311" s="470" t="e">
        <f>#N/A</f>
        <v>#N/A</v>
      </c>
    </row>
    <row r="3312" spans="2:11" ht="15" customHeight="1">
      <c r="B3312" s="299"/>
      <c r="C3312" s="302" t="str">
        <f>IF(B3312&lt;&gt;"",VLOOKUP(B3312,#REF!,2,0),"")</f>
        <v/>
      </c>
      <c r="D3312" s="301" t="str">
        <f>IF(B3312&lt;&gt;"",VLOOKUP(B3312,#REF!,3,0),"")</f>
        <v/>
      </c>
      <c r="E3312" s="308"/>
      <c r="F3312" s="308" t="str">
        <f>IF(OR(B3312="",D3312=0),"",VLOOKUP(B3312,#REF!,4,0))</f>
        <v/>
      </c>
      <c r="G3312" s="308" t="str">
        <f>IF(OR(B3312="",D3312=0),"",VLOOKUP(B3312,#REF!,5,0))</f>
        <v/>
      </c>
      <c r="H3312" s="309" t="e">
        <f>#N/A</f>
        <v>#N/A</v>
      </c>
      <c r="I3312" s="486" t="e">
        <f>#N/A</f>
        <v>#N/A</v>
      </c>
      <c r="J3312" s="270" t="e">
        <f>#N/A</f>
        <v>#N/A</v>
      </c>
      <c r="K3312" s="470" t="e">
        <f>#N/A</f>
        <v>#N/A</v>
      </c>
    </row>
    <row r="3313" spans="2:11" ht="15" customHeight="1">
      <c r="B3313" s="299"/>
      <c r="C3313" s="302" t="str">
        <f>IF(B3313&lt;&gt;"",VLOOKUP(B3313,#REF!,2,0),"")</f>
        <v/>
      </c>
      <c r="D3313" s="301" t="str">
        <f>IF(B3313&lt;&gt;"",VLOOKUP(B3313,#REF!,3,0),"")</f>
        <v/>
      </c>
      <c r="E3313" s="308"/>
      <c r="F3313" s="308" t="str">
        <f>IF(OR(B3313="",D3313=0),"",VLOOKUP(B3313,#REF!,4,0))</f>
        <v/>
      </c>
      <c r="G3313" s="308" t="str">
        <f>IF(OR(B3313="",D3313=0),"",VLOOKUP(B3313,#REF!,5,0))</f>
        <v/>
      </c>
      <c r="H3313" s="309" t="e">
        <f>#N/A</f>
        <v>#N/A</v>
      </c>
      <c r="I3313" s="486" t="e">
        <f>#N/A</f>
        <v>#N/A</v>
      </c>
      <c r="J3313" s="270" t="e">
        <f>#N/A</f>
        <v>#N/A</v>
      </c>
      <c r="K3313" s="470" t="e">
        <f>#N/A</f>
        <v>#N/A</v>
      </c>
    </row>
    <row r="3314" spans="2:11" ht="15" customHeight="1">
      <c r="B3314" s="299"/>
      <c r="C3314" s="302" t="str">
        <f>IF(B3314&lt;&gt;"",VLOOKUP(B3314,#REF!,2,0),"")</f>
        <v/>
      </c>
      <c r="D3314" s="301" t="str">
        <f>IF(B3314&lt;&gt;"",VLOOKUP(B3314,#REF!,3,0),"")</f>
        <v/>
      </c>
      <c r="E3314" s="308"/>
      <c r="F3314" s="308" t="str">
        <f>IF(OR(B3314="",D3314=0),"",VLOOKUP(B3314,#REF!,4,0))</f>
        <v/>
      </c>
      <c r="G3314" s="308" t="str">
        <f>IF(OR(B3314="",D3314=0),"",VLOOKUP(B3314,#REF!,5,0))</f>
        <v/>
      </c>
      <c r="H3314" s="309" t="e">
        <f>#N/A</f>
        <v>#N/A</v>
      </c>
      <c r="I3314" s="486" t="e">
        <f>#N/A</f>
        <v>#N/A</v>
      </c>
      <c r="J3314" s="270" t="e">
        <f>#N/A</f>
        <v>#N/A</v>
      </c>
      <c r="K3314" s="470" t="e">
        <f>#N/A</f>
        <v>#N/A</v>
      </c>
    </row>
    <row r="3315" spans="2:11" ht="15" customHeight="1">
      <c r="B3315" s="299"/>
      <c r="C3315" s="302" t="str">
        <f>IF(B3315&lt;&gt;"",VLOOKUP(B3315,#REF!,2,0),"")</f>
        <v/>
      </c>
      <c r="D3315" s="301" t="str">
        <f>IF(B3315&lt;&gt;"",VLOOKUP(B3315,#REF!,3,0),"")</f>
        <v/>
      </c>
      <c r="E3315" s="308"/>
      <c r="F3315" s="308" t="str">
        <f>IF(OR(B3315="",D3315=0),"",VLOOKUP(B3315,#REF!,4,0))</f>
        <v/>
      </c>
      <c r="G3315" s="308" t="str">
        <f>IF(OR(B3315="",D3315=0),"",VLOOKUP(B3315,#REF!,5,0))</f>
        <v/>
      </c>
      <c r="H3315" s="309" t="e">
        <f>#N/A</f>
        <v>#N/A</v>
      </c>
      <c r="I3315" s="486" t="e">
        <f>#N/A</f>
        <v>#N/A</v>
      </c>
      <c r="J3315" s="270" t="e">
        <f>#N/A</f>
        <v>#N/A</v>
      </c>
      <c r="K3315" s="470" t="e">
        <f>#N/A</f>
        <v>#N/A</v>
      </c>
    </row>
    <row r="3316" spans="2:11" ht="15" customHeight="1">
      <c r="B3316" s="299"/>
      <c r="C3316" s="302" t="str">
        <f>IF(B3316&lt;&gt;"",VLOOKUP(B3316,#REF!,2,0),"")</f>
        <v/>
      </c>
      <c r="D3316" s="301" t="str">
        <f>IF(B3316&lt;&gt;"",VLOOKUP(B3316,#REF!,3,0),"")</f>
        <v/>
      </c>
      <c r="E3316" s="308"/>
      <c r="F3316" s="308" t="str">
        <f>IF(OR(B3316="",D3316=0),"",VLOOKUP(B3316,#REF!,4,0))</f>
        <v/>
      </c>
      <c r="G3316" s="308" t="str">
        <f>IF(OR(B3316="",D3316=0),"",VLOOKUP(B3316,#REF!,5,0))</f>
        <v/>
      </c>
      <c r="H3316" s="309" t="e">
        <f>#N/A</f>
        <v>#N/A</v>
      </c>
      <c r="I3316" s="486" t="e">
        <f>#N/A</f>
        <v>#N/A</v>
      </c>
      <c r="J3316" s="270" t="e">
        <f>#N/A</f>
        <v>#N/A</v>
      </c>
      <c r="K3316" s="470" t="e">
        <f>#N/A</f>
        <v>#N/A</v>
      </c>
    </row>
    <row r="3317" spans="2:11" ht="15" customHeight="1">
      <c r="B3317" s="299"/>
      <c r="C3317" s="302" t="str">
        <f>IF(B3317&lt;&gt;"",VLOOKUP(B3317,#REF!,2,0),"")</f>
        <v/>
      </c>
      <c r="D3317" s="301" t="str">
        <f>IF(B3317&lt;&gt;"",VLOOKUP(B3317,#REF!,3,0),"")</f>
        <v/>
      </c>
      <c r="E3317" s="308"/>
      <c r="F3317" s="308" t="str">
        <f>IF(OR(B3317="",D3317=0),"",VLOOKUP(B3317,#REF!,4,0))</f>
        <v/>
      </c>
      <c r="G3317" s="308" t="str">
        <f>IF(OR(B3317="",D3317=0),"",VLOOKUP(B3317,#REF!,5,0))</f>
        <v/>
      </c>
      <c r="H3317" s="309" t="e">
        <f>#N/A</f>
        <v>#N/A</v>
      </c>
      <c r="I3317" s="486" t="e">
        <f>#N/A</f>
        <v>#N/A</v>
      </c>
      <c r="J3317" s="270" t="e">
        <f>#N/A</f>
        <v>#N/A</v>
      </c>
      <c r="K3317" s="470" t="e">
        <f>#N/A</f>
        <v>#N/A</v>
      </c>
    </row>
    <row r="3318" spans="2:11" ht="15" customHeight="1">
      <c r="B3318" s="299"/>
      <c r="C3318" s="302" t="str">
        <f>IF(B3318&lt;&gt;"",VLOOKUP(B3318,#REF!,2,0),"")</f>
        <v/>
      </c>
      <c r="D3318" s="301" t="str">
        <f>IF(B3318&lt;&gt;"",VLOOKUP(B3318,#REF!,3,0),"")</f>
        <v/>
      </c>
      <c r="E3318" s="308"/>
      <c r="F3318" s="308" t="str">
        <f>IF(OR(B3318="",D3318=0),"",VLOOKUP(B3318,#REF!,4,0))</f>
        <v/>
      </c>
      <c r="G3318" s="308" t="str">
        <f>IF(OR(B3318="",D3318=0),"",VLOOKUP(B3318,#REF!,5,0))</f>
        <v/>
      </c>
      <c r="H3318" s="309" t="e">
        <f>#N/A</f>
        <v>#N/A</v>
      </c>
      <c r="I3318" s="486" t="e">
        <f>#N/A</f>
        <v>#N/A</v>
      </c>
      <c r="J3318" s="270" t="e">
        <f>#N/A</f>
        <v>#N/A</v>
      </c>
      <c r="K3318" s="470" t="e">
        <f>#N/A</f>
        <v>#N/A</v>
      </c>
    </row>
    <row r="3319" spans="2:11" ht="15" customHeight="1">
      <c r="B3319" s="299"/>
      <c r="C3319" s="302" t="str">
        <f>IF(B3319&lt;&gt;"",VLOOKUP(B3319,#REF!,2,0),"")</f>
        <v/>
      </c>
      <c r="D3319" s="301" t="str">
        <f>IF(B3319&lt;&gt;"",VLOOKUP(B3319,#REF!,3,0),"")</f>
        <v/>
      </c>
      <c r="E3319" s="308"/>
      <c r="F3319" s="308" t="str">
        <f>IF(OR(B3319="",D3319=0),"",VLOOKUP(B3319,#REF!,4,0))</f>
        <v/>
      </c>
      <c r="G3319" s="308" t="str">
        <f>IF(OR(B3319="",D3319=0),"",VLOOKUP(B3319,#REF!,5,0))</f>
        <v/>
      </c>
      <c r="H3319" s="309" t="e">
        <f>#N/A</f>
        <v>#N/A</v>
      </c>
      <c r="I3319" s="486" t="e">
        <f>#N/A</f>
        <v>#N/A</v>
      </c>
      <c r="J3319" s="270" t="e">
        <f>#N/A</f>
        <v>#N/A</v>
      </c>
      <c r="K3319" s="470" t="e">
        <f>#N/A</f>
        <v>#N/A</v>
      </c>
    </row>
    <row r="3320" spans="2:11" ht="15" customHeight="1">
      <c r="B3320" s="299"/>
      <c r="C3320" s="302" t="str">
        <f>IF(B3320&lt;&gt;"",VLOOKUP(B3320,#REF!,2,0),"")</f>
        <v/>
      </c>
      <c r="D3320" s="301" t="str">
        <f>IF(B3320&lt;&gt;"",VLOOKUP(B3320,#REF!,3,0),"")</f>
        <v/>
      </c>
      <c r="E3320" s="308"/>
      <c r="F3320" s="308" t="str">
        <f>IF(OR(B3320="",D3320=0),"",VLOOKUP(B3320,#REF!,4,0))</f>
        <v/>
      </c>
      <c r="G3320" s="308" t="str">
        <f>IF(OR(B3320="",D3320=0),"",VLOOKUP(B3320,#REF!,5,0))</f>
        <v/>
      </c>
      <c r="H3320" s="309" t="e">
        <f>#N/A</f>
        <v>#N/A</v>
      </c>
      <c r="I3320" s="486" t="e">
        <f>#N/A</f>
        <v>#N/A</v>
      </c>
      <c r="J3320" s="270" t="e">
        <f>#N/A</f>
        <v>#N/A</v>
      </c>
      <c r="K3320" s="470" t="e">
        <f>#N/A</f>
        <v>#N/A</v>
      </c>
    </row>
    <row r="3321" spans="2:11" ht="15" customHeight="1">
      <c r="B3321" s="299"/>
      <c r="C3321" s="302" t="str">
        <f>IF(B3321&lt;&gt;"",VLOOKUP(B3321,#REF!,2,0),"")</f>
        <v/>
      </c>
      <c r="D3321" s="301" t="str">
        <f>IF(B3321&lt;&gt;"",VLOOKUP(B3321,#REF!,3,0),"")</f>
        <v/>
      </c>
      <c r="E3321" s="308"/>
      <c r="F3321" s="308" t="str">
        <f>IF(OR(B3321="",D3321=0),"",VLOOKUP(B3321,#REF!,4,0))</f>
        <v/>
      </c>
      <c r="G3321" s="308" t="str">
        <f>IF(OR(B3321="",D3321=0),"",VLOOKUP(B3321,#REF!,5,0))</f>
        <v/>
      </c>
      <c r="H3321" s="309" t="e">
        <f>#N/A</f>
        <v>#N/A</v>
      </c>
      <c r="I3321" s="486" t="e">
        <f>#N/A</f>
        <v>#N/A</v>
      </c>
      <c r="J3321" s="270" t="e">
        <f>#N/A</f>
        <v>#N/A</v>
      </c>
      <c r="K3321" s="470" t="e">
        <f>#N/A</f>
        <v>#N/A</v>
      </c>
    </row>
    <row r="3322" spans="2:11" ht="15" customHeight="1">
      <c r="B3322" s="299"/>
      <c r="C3322" s="302" t="str">
        <f>IF(B3322&lt;&gt;"",VLOOKUP(B3322,#REF!,2,0),"")</f>
        <v/>
      </c>
      <c r="D3322" s="301" t="str">
        <f>IF(B3322&lt;&gt;"",VLOOKUP(B3322,#REF!,3,0),"")</f>
        <v/>
      </c>
      <c r="E3322" s="308"/>
      <c r="F3322" s="308" t="str">
        <f>IF(OR(B3322="",D3322=0),"",VLOOKUP(B3322,#REF!,4,0))</f>
        <v/>
      </c>
      <c r="G3322" s="308" t="str">
        <f>IF(OR(B3322="",D3322=0),"",VLOOKUP(B3322,#REF!,5,0))</f>
        <v/>
      </c>
      <c r="H3322" s="309" t="e">
        <f>#N/A</f>
        <v>#N/A</v>
      </c>
      <c r="I3322" s="486" t="e">
        <f>#N/A</f>
        <v>#N/A</v>
      </c>
      <c r="J3322" s="270" t="e">
        <f>#N/A</f>
        <v>#N/A</v>
      </c>
      <c r="K3322" s="470" t="e">
        <f>#N/A</f>
        <v>#N/A</v>
      </c>
    </row>
    <row r="3323" spans="2:11" ht="15" customHeight="1">
      <c r="B3323" s="299"/>
      <c r="C3323" s="302" t="str">
        <f>IF(B3323&lt;&gt;"",VLOOKUP(B3323,#REF!,2,0),"")</f>
        <v/>
      </c>
      <c r="D3323" s="301" t="str">
        <f>IF(B3323&lt;&gt;"",VLOOKUP(B3323,#REF!,3,0),"")</f>
        <v/>
      </c>
      <c r="E3323" s="308"/>
      <c r="F3323" s="308" t="str">
        <f>IF(OR(B3323="",D3323=0),"",VLOOKUP(B3323,#REF!,4,0))</f>
        <v/>
      </c>
      <c r="G3323" s="308" t="str">
        <f>IF(OR(B3323="",D3323=0),"",VLOOKUP(B3323,#REF!,5,0))</f>
        <v/>
      </c>
      <c r="H3323" s="309" t="e">
        <f>#N/A</f>
        <v>#N/A</v>
      </c>
      <c r="I3323" s="486" t="e">
        <f>#N/A</f>
        <v>#N/A</v>
      </c>
      <c r="J3323" s="270" t="e">
        <f>#N/A</f>
        <v>#N/A</v>
      </c>
      <c r="K3323" s="470" t="e">
        <f>#N/A</f>
        <v>#N/A</v>
      </c>
    </row>
    <row r="3324" spans="2:11" ht="15" customHeight="1">
      <c r="B3324" s="299"/>
      <c r="C3324" s="302" t="str">
        <f>IF(B3324&lt;&gt;"",VLOOKUP(B3324,#REF!,2,0),"")</f>
        <v/>
      </c>
      <c r="D3324" s="301" t="str">
        <f>IF(B3324&lt;&gt;"",VLOOKUP(B3324,#REF!,3,0),"")</f>
        <v/>
      </c>
      <c r="E3324" s="308"/>
      <c r="F3324" s="308" t="str">
        <f>IF(OR(B3324="",D3324=0),"",VLOOKUP(B3324,#REF!,4,0))</f>
        <v/>
      </c>
      <c r="G3324" s="308" t="str">
        <f>IF(OR(B3324="",D3324=0),"",VLOOKUP(B3324,#REF!,5,0))</f>
        <v/>
      </c>
      <c r="H3324" s="309" t="e">
        <f>#N/A</f>
        <v>#N/A</v>
      </c>
      <c r="I3324" s="486" t="e">
        <f>#N/A</f>
        <v>#N/A</v>
      </c>
      <c r="J3324" s="270" t="e">
        <f>#N/A</f>
        <v>#N/A</v>
      </c>
      <c r="K3324" s="470" t="e">
        <f>#N/A</f>
        <v>#N/A</v>
      </c>
    </row>
    <row r="3325" spans="2:11" ht="15" customHeight="1">
      <c r="B3325" s="299"/>
      <c r="C3325" s="302" t="str">
        <f>IF(B3325&lt;&gt;"",VLOOKUP(B3325,#REF!,2,0),"")</f>
        <v/>
      </c>
      <c r="D3325" s="301" t="str">
        <f>IF(B3325&lt;&gt;"",VLOOKUP(B3325,#REF!,3,0),"")</f>
        <v/>
      </c>
      <c r="E3325" s="308"/>
      <c r="F3325" s="308" t="str">
        <f>IF(OR(B3325="",D3325=0),"",VLOOKUP(B3325,#REF!,4,0))</f>
        <v/>
      </c>
      <c r="G3325" s="308" t="str">
        <f>IF(OR(B3325="",D3325=0),"",VLOOKUP(B3325,#REF!,5,0))</f>
        <v/>
      </c>
      <c r="H3325" s="309" t="e">
        <f>#N/A</f>
        <v>#N/A</v>
      </c>
      <c r="I3325" s="486" t="e">
        <f>#N/A</f>
        <v>#N/A</v>
      </c>
      <c r="J3325" s="270" t="e">
        <f>#N/A</f>
        <v>#N/A</v>
      </c>
      <c r="K3325" s="470" t="e">
        <f>#N/A</f>
        <v>#N/A</v>
      </c>
    </row>
    <row r="3326" spans="2:11" ht="15" customHeight="1">
      <c r="B3326" s="299"/>
      <c r="C3326" s="302" t="str">
        <f>IF(B3326&lt;&gt;"",VLOOKUP(B3326,#REF!,2,0),"")</f>
        <v/>
      </c>
      <c r="D3326" s="301" t="str">
        <f>IF(B3326&lt;&gt;"",VLOOKUP(B3326,#REF!,3,0),"")</f>
        <v/>
      </c>
      <c r="E3326" s="308"/>
      <c r="F3326" s="308" t="str">
        <f>IF(OR(B3326="",D3326=0),"",VLOOKUP(B3326,#REF!,4,0))</f>
        <v/>
      </c>
      <c r="G3326" s="308" t="str">
        <f>IF(OR(B3326="",D3326=0),"",VLOOKUP(B3326,#REF!,5,0))</f>
        <v/>
      </c>
      <c r="H3326" s="309" t="e">
        <f>#N/A</f>
        <v>#N/A</v>
      </c>
      <c r="I3326" s="486" t="e">
        <f>#N/A</f>
        <v>#N/A</v>
      </c>
      <c r="J3326" s="270" t="e">
        <f>#N/A</f>
        <v>#N/A</v>
      </c>
      <c r="K3326" s="470" t="e">
        <f>#N/A</f>
        <v>#N/A</v>
      </c>
    </row>
    <row r="3327" spans="2:11" ht="15" customHeight="1">
      <c r="B3327" s="299"/>
      <c r="C3327" s="302" t="str">
        <f>IF(B3327&lt;&gt;"",VLOOKUP(B3327,#REF!,2,0),"")</f>
        <v/>
      </c>
      <c r="D3327" s="301" t="str">
        <f>IF(B3327&lt;&gt;"",VLOOKUP(B3327,#REF!,3,0),"")</f>
        <v/>
      </c>
      <c r="E3327" s="308"/>
      <c r="F3327" s="308" t="str">
        <f>IF(OR(B3327="",D3327=0),"",VLOOKUP(B3327,#REF!,4,0))</f>
        <v/>
      </c>
      <c r="G3327" s="308" t="str">
        <f>IF(OR(B3327="",D3327=0),"",VLOOKUP(B3327,#REF!,5,0))</f>
        <v/>
      </c>
      <c r="H3327" s="309" t="e">
        <f>#N/A</f>
        <v>#N/A</v>
      </c>
      <c r="I3327" s="486" t="e">
        <f>#N/A</f>
        <v>#N/A</v>
      </c>
      <c r="J3327" s="270" t="e">
        <f>#N/A</f>
        <v>#N/A</v>
      </c>
      <c r="K3327" s="470" t="e">
        <f>#N/A</f>
        <v>#N/A</v>
      </c>
    </row>
    <row r="3328" spans="2:11" ht="15" customHeight="1">
      <c r="B3328" s="299"/>
      <c r="C3328" s="302" t="str">
        <f>IF(B3328&lt;&gt;"",VLOOKUP(B3328,#REF!,2,0),"")</f>
        <v/>
      </c>
      <c r="D3328" s="301" t="str">
        <f>IF(B3328&lt;&gt;"",VLOOKUP(B3328,#REF!,3,0),"")</f>
        <v/>
      </c>
      <c r="E3328" s="308"/>
      <c r="F3328" s="308" t="str">
        <f>IF(OR(B3328="",D3328=0),"",VLOOKUP(B3328,#REF!,4,0))</f>
        <v/>
      </c>
      <c r="G3328" s="308" t="str">
        <f>IF(OR(B3328="",D3328=0),"",VLOOKUP(B3328,#REF!,5,0))</f>
        <v/>
      </c>
      <c r="H3328" s="309" t="e">
        <f>#N/A</f>
        <v>#N/A</v>
      </c>
      <c r="I3328" s="486" t="e">
        <f>#N/A</f>
        <v>#N/A</v>
      </c>
      <c r="J3328" s="270" t="e">
        <f>#N/A</f>
        <v>#N/A</v>
      </c>
      <c r="K3328" s="470" t="e">
        <f>#N/A</f>
        <v>#N/A</v>
      </c>
    </row>
    <row r="3329" spans="2:11" ht="15" customHeight="1">
      <c r="B3329" s="299"/>
      <c r="C3329" s="302" t="str">
        <f>IF(B3329&lt;&gt;"",VLOOKUP(B3329,#REF!,2,0),"")</f>
        <v/>
      </c>
      <c r="D3329" s="301" t="str">
        <f>IF(B3329&lt;&gt;"",VLOOKUP(B3329,#REF!,3,0),"")</f>
        <v/>
      </c>
      <c r="E3329" s="308"/>
      <c r="F3329" s="308" t="str">
        <f>IF(OR(B3329="",D3329=0),"",VLOOKUP(B3329,#REF!,4,0))</f>
        <v/>
      </c>
      <c r="G3329" s="308" t="str">
        <f>IF(OR(B3329="",D3329=0),"",VLOOKUP(B3329,#REF!,5,0))</f>
        <v/>
      </c>
      <c r="H3329" s="309" t="e">
        <f>#N/A</f>
        <v>#N/A</v>
      </c>
      <c r="I3329" s="486" t="e">
        <f>#N/A</f>
        <v>#N/A</v>
      </c>
      <c r="J3329" s="270" t="e">
        <f>#N/A</f>
        <v>#N/A</v>
      </c>
      <c r="K3329" s="470" t="e">
        <f>#N/A</f>
        <v>#N/A</v>
      </c>
    </row>
    <row r="3330" spans="2:11" ht="15" customHeight="1">
      <c r="B3330" s="299"/>
      <c r="C3330" s="302" t="str">
        <f>IF(B3330&lt;&gt;"",VLOOKUP(B3330,#REF!,2,0),"")</f>
        <v/>
      </c>
      <c r="D3330" s="301" t="str">
        <f>IF(B3330&lt;&gt;"",VLOOKUP(B3330,#REF!,3,0),"")</f>
        <v/>
      </c>
      <c r="E3330" s="308"/>
      <c r="F3330" s="308" t="str">
        <f>IF(OR(B3330="",D3330=0),"",VLOOKUP(B3330,#REF!,4,0))</f>
        <v/>
      </c>
      <c r="G3330" s="308" t="str">
        <f>IF(OR(B3330="",D3330=0),"",VLOOKUP(B3330,#REF!,5,0))</f>
        <v/>
      </c>
      <c r="H3330" s="309" t="e">
        <f>#N/A</f>
        <v>#N/A</v>
      </c>
      <c r="I3330" s="486" t="e">
        <f>#N/A</f>
        <v>#N/A</v>
      </c>
      <c r="J3330" s="270" t="e">
        <f>#N/A</f>
        <v>#N/A</v>
      </c>
      <c r="K3330" s="470" t="e">
        <f>#N/A</f>
        <v>#N/A</v>
      </c>
    </row>
    <row r="3331" spans="2:11" ht="15" customHeight="1">
      <c r="B3331" s="299"/>
      <c r="C3331" s="302" t="str">
        <f>IF(B3331&lt;&gt;"",VLOOKUP(B3331,#REF!,2,0),"")</f>
        <v/>
      </c>
      <c r="D3331" s="301" t="str">
        <f>IF(B3331&lt;&gt;"",VLOOKUP(B3331,#REF!,3,0),"")</f>
        <v/>
      </c>
      <c r="E3331" s="308"/>
      <c r="F3331" s="308" t="str">
        <f>IF(OR(B3331="",D3331=0),"",VLOOKUP(B3331,#REF!,4,0))</f>
        <v/>
      </c>
      <c r="G3331" s="308" t="str">
        <f>IF(OR(B3331="",D3331=0),"",VLOOKUP(B3331,#REF!,5,0))</f>
        <v/>
      </c>
      <c r="H3331" s="309" t="e">
        <f>#N/A</f>
        <v>#N/A</v>
      </c>
      <c r="I3331" s="486" t="e">
        <f>#N/A</f>
        <v>#N/A</v>
      </c>
      <c r="J3331" s="270" t="e">
        <f>#N/A</f>
        <v>#N/A</v>
      </c>
      <c r="K3331" s="470" t="e">
        <f>#N/A</f>
        <v>#N/A</v>
      </c>
    </row>
    <row r="3332" spans="2:11" ht="15" customHeight="1">
      <c r="B3332" s="299"/>
      <c r="C3332" s="302" t="str">
        <f>IF(B3332&lt;&gt;"",VLOOKUP(B3332,#REF!,2,0),"")</f>
        <v/>
      </c>
      <c r="D3332" s="301" t="str">
        <f>IF(B3332&lt;&gt;"",VLOOKUP(B3332,#REF!,3,0),"")</f>
        <v/>
      </c>
      <c r="E3332" s="308"/>
      <c r="F3332" s="308" t="str">
        <f>IF(OR(B3332="",D3332=0),"",VLOOKUP(B3332,#REF!,4,0))</f>
        <v/>
      </c>
      <c r="G3332" s="308" t="str">
        <f>IF(OR(B3332="",D3332=0),"",VLOOKUP(B3332,#REF!,5,0))</f>
        <v/>
      </c>
      <c r="H3332" s="309" t="e">
        <f>#N/A</f>
        <v>#N/A</v>
      </c>
      <c r="I3332" s="486" t="e">
        <f>#N/A</f>
        <v>#N/A</v>
      </c>
      <c r="J3332" s="270" t="e">
        <f>#N/A</f>
        <v>#N/A</v>
      </c>
      <c r="K3332" s="470" t="e">
        <f>#N/A</f>
        <v>#N/A</v>
      </c>
    </row>
    <row r="3333" spans="2:11" ht="15" customHeight="1">
      <c r="B3333" s="299"/>
      <c r="C3333" s="302" t="str">
        <f>IF(B3333&lt;&gt;"",VLOOKUP(B3333,#REF!,2,0),"")</f>
        <v/>
      </c>
      <c r="D3333" s="301" t="str">
        <f>IF(B3333&lt;&gt;"",VLOOKUP(B3333,#REF!,3,0),"")</f>
        <v/>
      </c>
      <c r="E3333" s="308"/>
      <c r="F3333" s="308" t="str">
        <f>IF(OR(B3333="",D3333=0),"",VLOOKUP(B3333,#REF!,4,0))</f>
        <v/>
      </c>
      <c r="G3333" s="308" t="str">
        <f>IF(OR(B3333="",D3333=0),"",VLOOKUP(B3333,#REF!,5,0))</f>
        <v/>
      </c>
      <c r="H3333" s="309" t="e">
        <f>#N/A</f>
        <v>#N/A</v>
      </c>
      <c r="I3333" s="486" t="e">
        <f>#N/A</f>
        <v>#N/A</v>
      </c>
      <c r="J3333" s="270" t="e">
        <f>#N/A</f>
        <v>#N/A</v>
      </c>
      <c r="K3333" s="470" t="e">
        <f>#N/A</f>
        <v>#N/A</v>
      </c>
    </row>
    <row r="3334" spans="2:11" ht="15" customHeight="1">
      <c r="B3334" s="299"/>
      <c r="C3334" s="302" t="str">
        <f>IF(B3334&lt;&gt;"",VLOOKUP(B3334,#REF!,2,0),"")</f>
        <v/>
      </c>
      <c r="D3334" s="301" t="str">
        <f>IF(B3334&lt;&gt;"",VLOOKUP(B3334,#REF!,3,0),"")</f>
        <v/>
      </c>
      <c r="E3334" s="308"/>
      <c r="F3334" s="308" t="str">
        <f>IF(OR(B3334="",D3334=0),"",VLOOKUP(B3334,#REF!,4,0))</f>
        <v/>
      </c>
      <c r="G3334" s="308" t="str">
        <f>IF(OR(B3334="",D3334=0),"",VLOOKUP(B3334,#REF!,5,0))</f>
        <v/>
      </c>
      <c r="H3334" s="309" t="e">
        <f>#N/A</f>
        <v>#N/A</v>
      </c>
      <c r="I3334" s="486" t="e">
        <f>#N/A</f>
        <v>#N/A</v>
      </c>
      <c r="J3334" s="270" t="e">
        <f>#N/A</f>
        <v>#N/A</v>
      </c>
      <c r="K3334" s="470" t="e">
        <f>#N/A</f>
        <v>#N/A</v>
      </c>
    </row>
    <row r="3335" spans="2:11" ht="15" customHeight="1">
      <c r="B3335" s="299"/>
      <c r="C3335" s="302" t="str">
        <f>IF(B3335&lt;&gt;"",VLOOKUP(B3335,#REF!,2,0),"")</f>
        <v/>
      </c>
      <c r="D3335" s="301" t="str">
        <f>IF(B3335&lt;&gt;"",VLOOKUP(B3335,#REF!,3,0),"")</f>
        <v/>
      </c>
      <c r="E3335" s="308"/>
      <c r="F3335" s="308" t="str">
        <f>IF(OR(B3335="",D3335=0),"",VLOOKUP(B3335,#REF!,4,0))</f>
        <v/>
      </c>
      <c r="G3335" s="308" t="str">
        <f>IF(OR(B3335="",D3335=0),"",VLOOKUP(B3335,#REF!,5,0))</f>
        <v/>
      </c>
      <c r="H3335" s="309" t="e">
        <f>#N/A</f>
        <v>#N/A</v>
      </c>
      <c r="I3335" s="486" t="e">
        <f>#N/A</f>
        <v>#N/A</v>
      </c>
      <c r="J3335" s="270" t="e">
        <f>#N/A</f>
        <v>#N/A</v>
      </c>
      <c r="K3335" s="470" t="e">
        <f>#N/A</f>
        <v>#N/A</v>
      </c>
    </row>
    <row r="3336" spans="2:11" ht="15" customHeight="1">
      <c r="B3336" s="299"/>
      <c r="C3336" s="302" t="str">
        <f>IF(B3336&lt;&gt;"",VLOOKUP(B3336,#REF!,2,0),"")</f>
        <v/>
      </c>
      <c r="D3336" s="301" t="str">
        <f>IF(B3336&lt;&gt;"",VLOOKUP(B3336,#REF!,3,0),"")</f>
        <v/>
      </c>
      <c r="E3336" s="308"/>
      <c r="F3336" s="308" t="str">
        <f>IF(OR(B3336="",D3336=0),"",VLOOKUP(B3336,#REF!,4,0))</f>
        <v/>
      </c>
      <c r="G3336" s="308" t="str">
        <f>IF(OR(B3336="",D3336=0),"",VLOOKUP(B3336,#REF!,5,0))</f>
        <v/>
      </c>
      <c r="H3336" s="309" t="e">
        <f>#N/A</f>
        <v>#N/A</v>
      </c>
      <c r="I3336" s="486" t="e">
        <f>#N/A</f>
        <v>#N/A</v>
      </c>
      <c r="J3336" s="270" t="e">
        <f>#N/A</f>
        <v>#N/A</v>
      </c>
      <c r="K3336" s="470" t="e">
        <f>#N/A</f>
        <v>#N/A</v>
      </c>
    </row>
    <row r="3337" spans="2:11" ht="15" customHeight="1">
      <c r="B3337" s="299"/>
      <c r="C3337" s="302" t="str">
        <f>IF(B3337&lt;&gt;"",VLOOKUP(B3337,#REF!,2,0),"")</f>
        <v/>
      </c>
      <c r="D3337" s="301" t="str">
        <f>IF(B3337&lt;&gt;"",VLOOKUP(B3337,#REF!,3,0),"")</f>
        <v/>
      </c>
      <c r="E3337" s="308"/>
      <c r="F3337" s="308" t="str">
        <f>IF(OR(B3337="",D3337=0),"",VLOOKUP(B3337,#REF!,4,0))</f>
        <v/>
      </c>
      <c r="G3337" s="308" t="str">
        <f>IF(OR(B3337="",D3337=0),"",VLOOKUP(B3337,#REF!,5,0))</f>
        <v/>
      </c>
      <c r="H3337" s="309" t="e">
        <f>#N/A</f>
        <v>#N/A</v>
      </c>
      <c r="I3337" s="486" t="e">
        <f>#N/A</f>
        <v>#N/A</v>
      </c>
      <c r="J3337" s="270" t="e">
        <f>#N/A</f>
        <v>#N/A</v>
      </c>
      <c r="K3337" s="470" t="e">
        <f>#N/A</f>
        <v>#N/A</v>
      </c>
    </row>
    <row r="3338" spans="2:11" ht="15" customHeight="1">
      <c r="B3338" s="299"/>
      <c r="C3338" s="302" t="str">
        <f>IF(B3338&lt;&gt;"",VLOOKUP(B3338,#REF!,2,0),"")</f>
        <v/>
      </c>
      <c r="D3338" s="301" t="str">
        <f>IF(B3338&lt;&gt;"",VLOOKUP(B3338,#REF!,3,0),"")</f>
        <v/>
      </c>
      <c r="E3338" s="308"/>
      <c r="F3338" s="308" t="str">
        <f>IF(OR(B3338="",D3338=0),"",VLOOKUP(B3338,#REF!,4,0))</f>
        <v/>
      </c>
      <c r="G3338" s="308" t="str">
        <f>IF(OR(B3338="",D3338=0),"",VLOOKUP(B3338,#REF!,5,0))</f>
        <v/>
      </c>
      <c r="H3338" s="309" t="e">
        <f>#N/A</f>
        <v>#N/A</v>
      </c>
      <c r="I3338" s="486" t="e">
        <f>#N/A</f>
        <v>#N/A</v>
      </c>
      <c r="J3338" s="270" t="e">
        <f>#N/A</f>
        <v>#N/A</v>
      </c>
      <c r="K3338" s="470" t="e">
        <f>#N/A</f>
        <v>#N/A</v>
      </c>
    </row>
    <row r="3339" spans="2:11" ht="15" customHeight="1">
      <c r="B3339" s="299"/>
      <c r="C3339" s="302" t="str">
        <f>IF(B3339&lt;&gt;"",VLOOKUP(B3339,#REF!,2,0),"")</f>
        <v/>
      </c>
      <c r="D3339" s="301" t="str">
        <f>IF(B3339&lt;&gt;"",VLOOKUP(B3339,#REF!,3,0),"")</f>
        <v/>
      </c>
      <c r="E3339" s="308"/>
      <c r="F3339" s="308" t="str">
        <f>IF(OR(B3339="",D3339=0),"",VLOOKUP(B3339,#REF!,4,0))</f>
        <v/>
      </c>
      <c r="G3339" s="308" t="str">
        <f>IF(OR(B3339="",D3339=0),"",VLOOKUP(B3339,#REF!,5,0))</f>
        <v/>
      </c>
      <c r="H3339" s="309" t="e">
        <f>#N/A</f>
        <v>#N/A</v>
      </c>
      <c r="I3339" s="486" t="e">
        <f>#N/A</f>
        <v>#N/A</v>
      </c>
      <c r="J3339" s="270" t="e">
        <f>#N/A</f>
        <v>#N/A</v>
      </c>
      <c r="K3339" s="470" t="e">
        <f>#N/A</f>
        <v>#N/A</v>
      </c>
    </row>
    <row r="3340" spans="2:11" ht="15" customHeight="1">
      <c r="B3340" s="299"/>
      <c r="C3340" s="302" t="str">
        <f>IF(B3340&lt;&gt;"",VLOOKUP(B3340,#REF!,2,0),"")</f>
        <v/>
      </c>
      <c r="D3340" s="301" t="str">
        <f>IF(B3340&lt;&gt;"",VLOOKUP(B3340,#REF!,3,0),"")</f>
        <v/>
      </c>
      <c r="E3340" s="308"/>
      <c r="F3340" s="308" t="str">
        <f>IF(OR(B3340="",D3340=0),"",VLOOKUP(B3340,#REF!,4,0))</f>
        <v/>
      </c>
      <c r="G3340" s="308" t="str">
        <f>IF(OR(B3340="",D3340=0),"",VLOOKUP(B3340,#REF!,5,0))</f>
        <v/>
      </c>
      <c r="H3340" s="309" t="e">
        <f>#N/A</f>
        <v>#N/A</v>
      </c>
      <c r="I3340" s="486" t="e">
        <f>#N/A</f>
        <v>#N/A</v>
      </c>
      <c r="J3340" s="270" t="e">
        <f>#N/A</f>
        <v>#N/A</v>
      </c>
      <c r="K3340" s="470" t="e">
        <f>#N/A</f>
        <v>#N/A</v>
      </c>
    </row>
    <row r="3341" spans="2:11" ht="15" customHeight="1">
      <c r="B3341" s="299"/>
      <c r="C3341" s="302" t="str">
        <f>IF(B3341&lt;&gt;"",VLOOKUP(B3341,#REF!,2,0),"")</f>
        <v/>
      </c>
      <c r="D3341" s="301" t="str">
        <f>IF(B3341&lt;&gt;"",VLOOKUP(B3341,#REF!,3,0),"")</f>
        <v/>
      </c>
      <c r="E3341" s="308"/>
      <c r="F3341" s="308" t="str">
        <f>IF(OR(B3341="",D3341=0),"",VLOOKUP(B3341,#REF!,4,0))</f>
        <v/>
      </c>
      <c r="G3341" s="308" t="str">
        <f>IF(OR(B3341="",D3341=0),"",VLOOKUP(B3341,#REF!,5,0))</f>
        <v/>
      </c>
      <c r="H3341" s="309" t="e">
        <f>#N/A</f>
        <v>#N/A</v>
      </c>
      <c r="I3341" s="486" t="e">
        <f>#N/A</f>
        <v>#N/A</v>
      </c>
      <c r="J3341" s="270" t="e">
        <f>#N/A</f>
        <v>#N/A</v>
      </c>
      <c r="K3341" s="470" t="e">
        <f>#N/A</f>
        <v>#N/A</v>
      </c>
    </row>
    <row r="3342" spans="2:11" ht="15" customHeight="1">
      <c r="B3342" s="299"/>
      <c r="C3342" s="302" t="str">
        <f>IF(B3342&lt;&gt;"",VLOOKUP(B3342,#REF!,2,0),"")</f>
        <v/>
      </c>
      <c r="D3342" s="301" t="str">
        <f>IF(B3342&lt;&gt;"",VLOOKUP(B3342,#REF!,3,0),"")</f>
        <v/>
      </c>
      <c r="E3342" s="308"/>
      <c r="F3342" s="308" t="str">
        <f>IF(OR(B3342="",D3342=0),"",VLOOKUP(B3342,#REF!,4,0))</f>
        <v/>
      </c>
      <c r="G3342" s="308" t="str">
        <f>IF(OR(B3342="",D3342=0),"",VLOOKUP(B3342,#REF!,5,0))</f>
        <v/>
      </c>
      <c r="H3342" s="309" t="e">
        <f>#N/A</f>
        <v>#N/A</v>
      </c>
      <c r="I3342" s="486" t="e">
        <f>#N/A</f>
        <v>#N/A</v>
      </c>
      <c r="J3342" s="270" t="e">
        <f>#N/A</f>
        <v>#N/A</v>
      </c>
      <c r="K3342" s="470" t="e">
        <f>#N/A</f>
        <v>#N/A</v>
      </c>
    </row>
    <row r="3343" spans="2:11" ht="15" customHeight="1">
      <c r="B3343" s="299"/>
      <c r="C3343" s="302" t="str">
        <f>IF(B3343&lt;&gt;"",VLOOKUP(B3343,#REF!,2,0),"")</f>
        <v/>
      </c>
      <c r="D3343" s="301" t="str">
        <f>IF(B3343&lt;&gt;"",VLOOKUP(B3343,#REF!,3,0),"")</f>
        <v/>
      </c>
      <c r="E3343" s="308"/>
      <c r="F3343" s="308" t="str">
        <f>IF(OR(B3343="",D3343=0),"",VLOOKUP(B3343,#REF!,4,0))</f>
        <v/>
      </c>
      <c r="G3343" s="308" t="str">
        <f>IF(OR(B3343="",D3343=0),"",VLOOKUP(B3343,#REF!,5,0))</f>
        <v/>
      </c>
      <c r="H3343" s="309" t="e">
        <f>#N/A</f>
        <v>#N/A</v>
      </c>
      <c r="I3343" s="486" t="e">
        <f>#N/A</f>
        <v>#N/A</v>
      </c>
      <c r="J3343" s="270" t="e">
        <f>#N/A</f>
        <v>#N/A</v>
      </c>
      <c r="K3343" s="470" t="e">
        <f>#N/A</f>
        <v>#N/A</v>
      </c>
    </row>
    <row r="3344" spans="2:11" ht="15" customHeight="1">
      <c r="B3344" s="299"/>
      <c r="C3344" s="302" t="str">
        <f>IF(B3344&lt;&gt;"",VLOOKUP(B3344,#REF!,2,0),"")</f>
        <v/>
      </c>
      <c r="D3344" s="301" t="str">
        <f>IF(B3344&lt;&gt;"",VLOOKUP(B3344,#REF!,3,0),"")</f>
        <v/>
      </c>
      <c r="E3344" s="308"/>
      <c r="F3344" s="308" t="str">
        <f>IF(OR(B3344="",D3344=0),"",VLOOKUP(B3344,#REF!,4,0))</f>
        <v/>
      </c>
      <c r="G3344" s="308" t="str">
        <f>IF(OR(B3344="",D3344=0),"",VLOOKUP(B3344,#REF!,5,0))</f>
        <v/>
      </c>
      <c r="H3344" s="309" t="e">
        <f>#N/A</f>
        <v>#N/A</v>
      </c>
      <c r="I3344" s="486" t="e">
        <f>#N/A</f>
        <v>#N/A</v>
      </c>
      <c r="J3344" s="270" t="e">
        <f>#N/A</f>
        <v>#N/A</v>
      </c>
      <c r="K3344" s="470" t="e">
        <f>#N/A</f>
        <v>#N/A</v>
      </c>
    </row>
    <row r="3345" spans="2:11" ht="15" customHeight="1">
      <c r="B3345" s="299"/>
      <c r="C3345" s="302" t="str">
        <f>IF(B3345&lt;&gt;"",VLOOKUP(B3345,#REF!,2,0),"")</f>
        <v/>
      </c>
      <c r="D3345" s="301" t="str">
        <f>IF(B3345&lt;&gt;"",VLOOKUP(B3345,#REF!,3,0),"")</f>
        <v/>
      </c>
      <c r="E3345" s="308"/>
      <c r="F3345" s="308" t="str">
        <f>IF(OR(B3345="",D3345=0),"",VLOOKUP(B3345,#REF!,4,0))</f>
        <v/>
      </c>
      <c r="G3345" s="308" t="str">
        <f>IF(OR(B3345="",D3345=0),"",VLOOKUP(B3345,#REF!,5,0))</f>
        <v/>
      </c>
      <c r="H3345" s="309" t="e">
        <f>#N/A</f>
        <v>#N/A</v>
      </c>
      <c r="I3345" s="486" t="e">
        <f>#N/A</f>
        <v>#N/A</v>
      </c>
      <c r="J3345" s="270" t="e">
        <f>#N/A</f>
        <v>#N/A</v>
      </c>
      <c r="K3345" s="470" t="e">
        <f>#N/A</f>
        <v>#N/A</v>
      </c>
    </row>
    <row r="3346" spans="2:11" ht="15" customHeight="1">
      <c r="B3346" s="299"/>
      <c r="C3346" s="302" t="str">
        <f>IF(B3346&lt;&gt;"",VLOOKUP(B3346,#REF!,2,0),"")</f>
        <v/>
      </c>
      <c r="D3346" s="301" t="str">
        <f>IF(B3346&lt;&gt;"",VLOOKUP(B3346,#REF!,3,0),"")</f>
        <v/>
      </c>
      <c r="E3346" s="308"/>
      <c r="F3346" s="308" t="str">
        <f>IF(OR(B3346="",D3346=0),"",VLOOKUP(B3346,#REF!,4,0))</f>
        <v/>
      </c>
      <c r="G3346" s="308" t="str">
        <f>IF(OR(B3346="",D3346=0),"",VLOOKUP(B3346,#REF!,5,0))</f>
        <v/>
      </c>
      <c r="H3346" s="309" t="e">
        <f>#N/A</f>
        <v>#N/A</v>
      </c>
      <c r="I3346" s="486" t="e">
        <f>#N/A</f>
        <v>#N/A</v>
      </c>
      <c r="J3346" s="270" t="e">
        <f>#N/A</f>
        <v>#N/A</v>
      </c>
      <c r="K3346" s="470" t="e">
        <f>#N/A</f>
        <v>#N/A</v>
      </c>
    </row>
    <row r="3347" spans="2:11" ht="15" customHeight="1">
      <c r="B3347" s="299"/>
      <c r="C3347" s="302" t="str">
        <f>IF(B3347&lt;&gt;"",VLOOKUP(B3347,#REF!,2,0),"")</f>
        <v/>
      </c>
      <c r="D3347" s="301" t="str">
        <f>IF(B3347&lt;&gt;"",VLOOKUP(B3347,#REF!,3,0),"")</f>
        <v/>
      </c>
      <c r="E3347" s="308"/>
      <c r="F3347" s="308" t="str">
        <f>IF(OR(B3347="",D3347=0),"",VLOOKUP(B3347,#REF!,4,0))</f>
        <v/>
      </c>
      <c r="G3347" s="308" t="str">
        <f>IF(OR(B3347="",D3347=0),"",VLOOKUP(B3347,#REF!,5,0))</f>
        <v/>
      </c>
      <c r="H3347" s="309" t="e">
        <f>#N/A</f>
        <v>#N/A</v>
      </c>
      <c r="I3347" s="486" t="e">
        <f>#N/A</f>
        <v>#N/A</v>
      </c>
      <c r="J3347" s="270" t="e">
        <f>#N/A</f>
        <v>#N/A</v>
      </c>
      <c r="K3347" s="470" t="e">
        <f>#N/A</f>
        <v>#N/A</v>
      </c>
    </row>
    <row r="3348" spans="2:11" ht="15" customHeight="1">
      <c r="B3348" s="299"/>
      <c r="C3348" s="302" t="str">
        <f>IF(B3348&lt;&gt;"",VLOOKUP(B3348,#REF!,2,0),"")</f>
        <v/>
      </c>
      <c r="D3348" s="301" t="str">
        <f>IF(B3348&lt;&gt;"",VLOOKUP(B3348,#REF!,3,0),"")</f>
        <v/>
      </c>
      <c r="E3348" s="308"/>
      <c r="F3348" s="308" t="str">
        <f>IF(OR(B3348="",D3348=0),"",VLOOKUP(B3348,#REF!,4,0))</f>
        <v/>
      </c>
      <c r="G3348" s="308" t="str">
        <f>IF(OR(B3348="",D3348=0),"",VLOOKUP(B3348,#REF!,5,0))</f>
        <v/>
      </c>
      <c r="H3348" s="309" t="e">
        <f>#N/A</f>
        <v>#N/A</v>
      </c>
      <c r="I3348" s="486" t="e">
        <f>#N/A</f>
        <v>#N/A</v>
      </c>
      <c r="J3348" s="270" t="e">
        <f>#N/A</f>
        <v>#N/A</v>
      </c>
      <c r="K3348" s="470" t="e">
        <f>#N/A</f>
        <v>#N/A</v>
      </c>
    </row>
    <row r="3349" spans="2:11" ht="15" customHeight="1">
      <c r="B3349" s="299"/>
      <c r="C3349" s="302" t="str">
        <f>IF(B3349&lt;&gt;"",VLOOKUP(B3349,#REF!,2,0),"")</f>
        <v/>
      </c>
      <c r="D3349" s="301" t="str">
        <f>IF(B3349&lt;&gt;"",VLOOKUP(B3349,#REF!,3,0),"")</f>
        <v/>
      </c>
      <c r="E3349" s="308"/>
      <c r="F3349" s="308" t="str">
        <f>IF(OR(B3349="",D3349=0),"",VLOOKUP(B3349,#REF!,4,0))</f>
        <v/>
      </c>
      <c r="G3349" s="308" t="str">
        <f>IF(OR(B3349="",D3349=0),"",VLOOKUP(B3349,#REF!,5,0))</f>
        <v/>
      </c>
      <c r="H3349" s="309" t="e">
        <f>#N/A</f>
        <v>#N/A</v>
      </c>
      <c r="I3349" s="486" t="e">
        <f>#N/A</f>
        <v>#N/A</v>
      </c>
      <c r="J3349" s="270" t="e">
        <f>#N/A</f>
        <v>#N/A</v>
      </c>
      <c r="K3349" s="470" t="e">
        <f>#N/A</f>
        <v>#N/A</v>
      </c>
    </row>
    <row r="3350" spans="2:11" ht="15" customHeight="1">
      <c r="B3350" s="299"/>
      <c r="C3350" s="302" t="str">
        <f>IF(B3350&lt;&gt;"",VLOOKUP(B3350,#REF!,2,0),"")</f>
        <v/>
      </c>
      <c r="D3350" s="301" t="str">
        <f>IF(B3350&lt;&gt;"",VLOOKUP(B3350,#REF!,3,0),"")</f>
        <v/>
      </c>
      <c r="E3350" s="308"/>
      <c r="F3350" s="308" t="str">
        <f>IF(OR(B3350="",D3350=0),"",VLOOKUP(B3350,#REF!,4,0))</f>
        <v/>
      </c>
      <c r="G3350" s="308" t="str">
        <f>IF(OR(B3350="",D3350=0),"",VLOOKUP(B3350,#REF!,5,0))</f>
        <v/>
      </c>
      <c r="H3350" s="309" t="e">
        <f>#N/A</f>
        <v>#N/A</v>
      </c>
      <c r="I3350" s="486" t="e">
        <f>#N/A</f>
        <v>#N/A</v>
      </c>
      <c r="J3350" s="270" t="e">
        <f>#N/A</f>
        <v>#N/A</v>
      </c>
      <c r="K3350" s="470" t="e">
        <f>#N/A</f>
        <v>#N/A</v>
      </c>
    </row>
    <row r="3351" spans="2:11" ht="15" customHeight="1">
      <c r="B3351" s="299"/>
      <c r="C3351" s="302" t="str">
        <f>IF(B3351&lt;&gt;"",VLOOKUP(B3351,#REF!,2,0),"")</f>
        <v/>
      </c>
      <c r="D3351" s="301" t="str">
        <f>IF(B3351&lt;&gt;"",VLOOKUP(B3351,#REF!,3,0),"")</f>
        <v/>
      </c>
      <c r="E3351" s="308"/>
      <c r="F3351" s="308" t="str">
        <f>IF(OR(B3351="",D3351=0),"",VLOOKUP(B3351,#REF!,4,0))</f>
        <v/>
      </c>
      <c r="G3351" s="308" t="str">
        <f>IF(OR(B3351="",D3351=0),"",VLOOKUP(B3351,#REF!,5,0))</f>
        <v/>
      </c>
      <c r="H3351" s="309" t="e">
        <f>#N/A</f>
        <v>#N/A</v>
      </c>
      <c r="I3351" s="486" t="e">
        <f>#N/A</f>
        <v>#N/A</v>
      </c>
      <c r="J3351" s="270" t="e">
        <f>#N/A</f>
        <v>#N/A</v>
      </c>
      <c r="K3351" s="470" t="e">
        <f>#N/A</f>
        <v>#N/A</v>
      </c>
    </row>
    <row r="3352" spans="2:11" ht="15" customHeight="1">
      <c r="B3352" s="299"/>
      <c r="C3352" s="302" t="str">
        <f>IF(B3352&lt;&gt;"",VLOOKUP(B3352,#REF!,2,0),"")</f>
        <v/>
      </c>
      <c r="D3352" s="301" t="str">
        <f>IF(B3352&lt;&gt;"",VLOOKUP(B3352,#REF!,3,0),"")</f>
        <v/>
      </c>
      <c r="E3352" s="308"/>
      <c r="F3352" s="308" t="str">
        <f>IF(OR(B3352="",D3352=0),"",VLOOKUP(B3352,#REF!,4,0))</f>
        <v/>
      </c>
      <c r="G3352" s="308" t="str">
        <f>IF(OR(B3352="",D3352=0),"",VLOOKUP(B3352,#REF!,5,0))</f>
        <v/>
      </c>
      <c r="H3352" s="309" t="e">
        <f>#N/A</f>
        <v>#N/A</v>
      </c>
      <c r="I3352" s="486" t="e">
        <f>#N/A</f>
        <v>#N/A</v>
      </c>
      <c r="J3352" s="270" t="e">
        <f>#N/A</f>
        <v>#N/A</v>
      </c>
      <c r="K3352" s="470" t="e">
        <f>#N/A</f>
        <v>#N/A</v>
      </c>
    </row>
    <row r="3353" spans="2:11" ht="15" customHeight="1">
      <c r="B3353" s="299"/>
      <c r="C3353" s="302" t="str">
        <f>IF(B3353&lt;&gt;"",VLOOKUP(B3353,#REF!,2,0),"")</f>
        <v/>
      </c>
      <c r="D3353" s="301" t="str">
        <f>IF(B3353&lt;&gt;"",VLOOKUP(B3353,#REF!,3,0),"")</f>
        <v/>
      </c>
      <c r="E3353" s="308"/>
      <c r="F3353" s="308" t="str">
        <f>IF(OR(B3353="",D3353=0),"",VLOOKUP(B3353,#REF!,4,0))</f>
        <v/>
      </c>
      <c r="G3353" s="308" t="str">
        <f>IF(OR(B3353="",D3353=0),"",VLOOKUP(B3353,#REF!,5,0))</f>
        <v/>
      </c>
      <c r="H3353" s="309" t="e">
        <f>#N/A</f>
        <v>#N/A</v>
      </c>
      <c r="I3353" s="486" t="e">
        <f>#N/A</f>
        <v>#N/A</v>
      </c>
      <c r="J3353" s="270" t="e">
        <f>#N/A</f>
        <v>#N/A</v>
      </c>
      <c r="K3353" s="470" t="e">
        <f>#N/A</f>
        <v>#N/A</v>
      </c>
    </row>
    <row r="3354" spans="2:11" ht="15" customHeight="1">
      <c r="B3354" s="299"/>
      <c r="C3354" s="302" t="str">
        <f>IF(B3354&lt;&gt;"",VLOOKUP(B3354,#REF!,2,0),"")</f>
        <v/>
      </c>
      <c r="D3354" s="301" t="str">
        <f>IF(B3354&lt;&gt;"",VLOOKUP(B3354,#REF!,3,0),"")</f>
        <v/>
      </c>
      <c r="E3354" s="308"/>
      <c r="F3354" s="308" t="str">
        <f>IF(OR(B3354="",D3354=0),"",VLOOKUP(B3354,#REF!,4,0))</f>
        <v/>
      </c>
      <c r="G3354" s="308" t="str">
        <f>IF(OR(B3354="",D3354=0),"",VLOOKUP(B3354,#REF!,5,0))</f>
        <v/>
      </c>
      <c r="H3354" s="309" t="e">
        <f>#N/A</f>
        <v>#N/A</v>
      </c>
      <c r="I3354" s="486" t="e">
        <f>#N/A</f>
        <v>#N/A</v>
      </c>
      <c r="J3354" s="270" t="e">
        <f>#N/A</f>
        <v>#N/A</v>
      </c>
      <c r="K3354" s="470" t="e">
        <f>#N/A</f>
        <v>#N/A</v>
      </c>
    </row>
    <row r="3355" spans="2:11" ht="15" customHeight="1">
      <c r="B3355" s="299"/>
      <c r="C3355" s="302" t="str">
        <f>IF(B3355&lt;&gt;"",VLOOKUP(B3355,#REF!,2,0),"")</f>
        <v/>
      </c>
      <c r="D3355" s="301" t="str">
        <f>IF(B3355&lt;&gt;"",VLOOKUP(B3355,#REF!,3,0),"")</f>
        <v/>
      </c>
      <c r="E3355" s="308"/>
      <c r="F3355" s="308" t="str">
        <f>IF(OR(B3355="",D3355=0),"",VLOOKUP(B3355,#REF!,4,0))</f>
        <v/>
      </c>
      <c r="G3355" s="308" t="str">
        <f>IF(OR(B3355="",D3355=0),"",VLOOKUP(B3355,#REF!,5,0))</f>
        <v/>
      </c>
      <c r="H3355" s="309" t="e">
        <f>#N/A</f>
        <v>#N/A</v>
      </c>
      <c r="I3355" s="486" t="e">
        <f>#N/A</f>
        <v>#N/A</v>
      </c>
      <c r="J3355" s="270" t="e">
        <f>#N/A</f>
        <v>#N/A</v>
      </c>
      <c r="K3355" s="470" t="e">
        <f>#N/A</f>
        <v>#N/A</v>
      </c>
    </row>
    <row r="3356" spans="2:11" ht="15" customHeight="1">
      <c r="B3356" s="299"/>
      <c r="C3356" s="302" t="str">
        <f>IF(B3356&lt;&gt;"",VLOOKUP(B3356,#REF!,2,0),"")</f>
        <v/>
      </c>
      <c r="D3356" s="301" t="str">
        <f>IF(B3356&lt;&gt;"",VLOOKUP(B3356,#REF!,3,0),"")</f>
        <v/>
      </c>
      <c r="E3356" s="308"/>
      <c r="F3356" s="308" t="str">
        <f>IF(OR(B3356="",D3356=0),"",VLOOKUP(B3356,#REF!,4,0))</f>
        <v/>
      </c>
      <c r="G3356" s="308" t="str">
        <f>IF(OR(B3356="",D3356=0),"",VLOOKUP(B3356,#REF!,5,0))</f>
        <v/>
      </c>
      <c r="H3356" s="309" t="e">
        <f>#N/A</f>
        <v>#N/A</v>
      </c>
      <c r="I3356" s="486" t="e">
        <f>#N/A</f>
        <v>#N/A</v>
      </c>
      <c r="J3356" s="270" t="e">
        <f>#N/A</f>
        <v>#N/A</v>
      </c>
      <c r="K3356" s="470" t="e">
        <f>#N/A</f>
        <v>#N/A</v>
      </c>
    </row>
    <row r="3357" spans="2:11" ht="15" customHeight="1">
      <c r="B3357" s="299"/>
      <c r="C3357" s="302" t="str">
        <f>IF(B3357&lt;&gt;"",VLOOKUP(B3357,#REF!,2,0),"")</f>
        <v/>
      </c>
      <c r="D3357" s="301" t="str">
        <f>IF(B3357&lt;&gt;"",VLOOKUP(B3357,#REF!,3,0),"")</f>
        <v/>
      </c>
      <c r="E3357" s="308"/>
      <c r="F3357" s="308" t="str">
        <f>IF(OR(B3357="",D3357=0),"",VLOOKUP(B3357,#REF!,4,0))</f>
        <v/>
      </c>
      <c r="G3357" s="308" t="str">
        <f>IF(OR(B3357="",D3357=0),"",VLOOKUP(B3357,#REF!,5,0))</f>
        <v/>
      </c>
      <c r="H3357" s="309" t="e">
        <f>#N/A</f>
        <v>#N/A</v>
      </c>
      <c r="I3357" s="486" t="e">
        <f>#N/A</f>
        <v>#N/A</v>
      </c>
      <c r="J3357" s="270" t="e">
        <f>#N/A</f>
        <v>#N/A</v>
      </c>
      <c r="K3357" s="470" t="e">
        <f>#N/A</f>
        <v>#N/A</v>
      </c>
    </row>
    <row r="3358" spans="2:11" ht="15" customHeight="1">
      <c r="B3358" s="299"/>
      <c r="C3358" s="302" t="str">
        <f>IF(B3358&lt;&gt;"",VLOOKUP(B3358,#REF!,2,0),"")</f>
        <v/>
      </c>
      <c r="D3358" s="301" t="str">
        <f>IF(B3358&lt;&gt;"",VLOOKUP(B3358,#REF!,3,0),"")</f>
        <v/>
      </c>
      <c r="E3358" s="308"/>
      <c r="F3358" s="308" t="str">
        <f>IF(OR(B3358="",D3358=0),"",VLOOKUP(B3358,#REF!,4,0))</f>
        <v/>
      </c>
      <c r="G3358" s="308" t="str">
        <f>IF(OR(B3358="",D3358=0),"",VLOOKUP(B3358,#REF!,5,0))</f>
        <v/>
      </c>
      <c r="H3358" s="309" t="e">
        <f>#N/A</f>
        <v>#N/A</v>
      </c>
      <c r="I3358" s="486" t="e">
        <f>#N/A</f>
        <v>#N/A</v>
      </c>
      <c r="J3358" s="270" t="e">
        <f>#N/A</f>
        <v>#N/A</v>
      </c>
      <c r="K3358" s="470" t="e">
        <f>#N/A</f>
        <v>#N/A</v>
      </c>
    </row>
    <row r="3359" spans="2:11" ht="15" customHeight="1">
      <c r="B3359" s="299"/>
      <c r="C3359" s="302" t="str">
        <f>IF(B3359&lt;&gt;"",VLOOKUP(B3359,#REF!,2,0),"")</f>
        <v/>
      </c>
      <c r="D3359" s="301" t="str">
        <f>IF(B3359&lt;&gt;"",VLOOKUP(B3359,#REF!,3,0),"")</f>
        <v/>
      </c>
      <c r="E3359" s="308"/>
      <c r="F3359" s="308" t="str">
        <f>IF(OR(B3359="",D3359=0),"",VLOOKUP(B3359,#REF!,4,0))</f>
        <v/>
      </c>
      <c r="G3359" s="308" t="str">
        <f>IF(OR(B3359="",D3359=0),"",VLOOKUP(B3359,#REF!,5,0))</f>
        <v/>
      </c>
      <c r="H3359" s="309" t="e">
        <f>#N/A</f>
        <v>#N/A</v>
      </c>
      <c r="I3359" s="486" t="e">
        <f>#N/A</f>
        <v>#N/A</v>
      </c>
      <c r="J3359" s="270" t="e">
        <f>#N/A</f>
        <v>#N/A</v>
      </c>
      <c r="K3359" s="470" t="e">
        <f>#N/A</f>
        <v>#N/A</v>
      </c>
    </row>
    <row r="3360" spans="2:11" ht="15" customHeight="1">
      <c r="B3360" s="299"/>
      <c r="C3360" s="302" t="str">
        <f>IF(B3360&lt;&gt;"",VLOOKUP(B3360,#REF!,2,0),"")</f>
        <v/>
      </c>
      <c r="D3360" s="301" t="str">
        <f>IF(B3360&lt;&gt;"",VLOOKUP(B3360,#REF!,3,0),"")</f>
        <v/>
      </c>
      <c r="E3360" s="308"/>
      <c r="F3360" s="308" t="str">
        <f>IF(OR(B3360="",D3360=0),"",VLOOKUP(B3360,#REF!,4,0))</f>
        <v/>
      </c>
      <c r="G3360" s="308" t="str">
        <f>IF(OR(B3360="",D3360=0),"",VLOOKUP(B3360,#REF!,5,0))</f>
        <v/>
      </c>
      <c r="H3360" s="309" t="e">
        <f>#N/A</f>
        <v>#N/A</v>
      </c>
      <c r="I3360" s="486" t="e">
        <f>#N/A</f>
        <v>#N/A</v>
      </c>
      <c r="J3360" s="270" t="e">
        <f>#N/A</f>
        <v>#N/A</v>
      </c>
      <c r="K3360" s="470" t="e">
        <f>#N/A</f>
        <v>#N/A</v>
      </c>
    </row>
    <row r="3361" spans="2:11" ht="15" customHeight="1">
      <c r="B3361" s="299"/>
      <c r="C3361" s="302" t="str">
        <f>IF(B3361&lt;&gt;"",VLOOKUP(B3361,#REF!,2,0),"")</f>
        <v/>
      </c>
      <c r="D3361" s="301" t="str">
        <f>IF(B3361&lt;&gt;"",VLOOKUP(B3361,#REF!,3,0),"")</f>
        <v/>
      </c>
      <c r="E3361" s="308"/>
      <c r="F3361" s="308" t="str">
        <f>IF(OR(B3361="",D3361=0),"",VLOOKUP(B3361,#REF!,4,0))</f>
        <v/>
      </c>
      <c r="G3361" s="308" t="str">
        <f>IF(OR(B3361="",D3361=0),"",VLOOKUP(B3361,#REF!,5,0))</f>
        <v/>
      </c>
      <c r="H3361" s="309" t="e">
        <f>#N/A</f>
        <v>#N/A</v>
      </c>
      <c r="I3361" s="486" t="e">
        <f>#N/A</f>
        <v>#N/A</v>
      </c>
      <c r="J3361" s="270" t="e">
        <f>#N/A</f>
        <v>#N/A</v>
      </c>
      <c r="K3361" s="470" t="e">
        <f>#N/A</f>
        <v>#N/A</v>
      </c>
    </row>
    <row r="3362" spans="2:11" ht="15" customHeight="1">
      <c r="B3362" s="299"/>
      <c r="C3362" s="302" t="str">
        <f>IF(B3362&lt;&gt;"",VLOOKUP(B3362,#REF!,2,0),"")</f>
        <v/>
      </c>
      <c r="D3362" s="301" t="str">
        <f>IF(B3362&lt;&gt;"",VLOOKUP(B3362,#REF!,3,0),"")</f>
        <v/>
      </c>
      <c r="E3362" s="308"/>
      <c r="F3362" s="308" t="str">
        <f>IF(OR(B3362="",D3362=0),"",VLOOKUP(B3362,#REF!,4,0))</f>
        <v/>
      </c>
      <c r="G3362" s="308" t="str">
        <f>IF(OR(B3362="",D3362=0),"",VLOOKUP(B3362,#REF!,5,0))</f>
        <v/>
      </c>
      <c r="H3362" s="309" t="e">
        <f>#N/A</f>
        <v>#N/A</v>
      </c>
      <c r="I3362" s="486" t="e">
        <f>#N/A</f>
        <v>#N/A</v>
      </c>
      <c r="J3362" s="270" t="e">
        <f>#N/A</f>
        <v>#N/A</v>
      </c>
      <c r="K3362" s="470" t="e">
        <f>#N/A</f>
        <v>#N/A</v>
      </c>
    </row>
    <row r="3363" spans="2:11" ht="15" customHeight="1">
      <c r="B3363" s="299"/>
      <c r="C3363" s="302" t="str">
        <f>IF(B3363&lt;&gt;"",VLOOKUP(B3363,#REF!,2,0),"")</f>
        <v/>
      </c>
      <c r="D3363" s="301" t="str">
        <f>IF(B3363&lt;&gt;"",VLOOKUP(B3363,#REF!,3,0),"")</f>
        <v/>
      </c>
      <c r="E3363" s="308"/>
      <c r="F3363" s="308" t="str">
        <f>IF(OR(B3363="",D3363=0),"",VLOOKUP(B3363,#REF!,4,0))</f>
        <v/>
      </c>
      <c r="G3363" s="308" t="str">
        <f>IF(OR(B3363="",D3363=0),"",VLOOKUP(B3363,#REF!,5,0))</f>
        <v/>
      </c>
      <c r="H3363" s="309" t="e">
        <f>#N/A</f>
        <v>#N/A</v>
      </c>
      <c r="I3363" s="486" t="e">
        <f>#N/A</f>
        <v>#N/A</v>
      </c>
      <c r="J3363" s="270" t="e">
        <f>#N/A</f>
        <v>#N/A</v>
      </c>
      <c r="K3363" s="470" t="e">
        <f>#N/A</f>
        <v>#N/A</v>
      </c>
    </row>
    <row r="3364" spans="2:11" ht="15" customHeight="1">
      <c r="B3364" s="299"/>
      <c r="C3364" s="302" t="str">
        <f>IF(B3364&lt;&gt;"",VLOOKUP(B3364,#REF!,2,0),"")</f>
        <v/>
      </c>
      <c r="D3364" s="301" t="str">
        <f>IF(B3364&lt;&gt;"",VLOOKUP(B3364,#REF!,3,0),"")</f>
        <v/>
      </c>
      <c r="E3364" s="308"/>
      <c r="F3364" s="308" t="str">
        <f>IF(OR(B3364="",D3364=0),"",VLOOKUP(B3364,#REF!,4,0))</f>
        <v/>
      </c>
      <c r="G3364" s="308" t="str">
        <f>IF(OR(B3364="",D3364=0),"",VLOOKUP(B3364,#REF!,5,0))</f>
        <v/>
      </c>
      <c r="H3364" s="309" t="e">
        <f>#N/A</f>
        <v>#N/A</v>
      </c>
      <c r="I3364" s="486" t="e">
        <f>#N/A</f>
        <v>#N/A</v>
      </c>
      <c r="J3364" s="270" t="e">
        <f>#N/A</f>
        <v>#N/A</v>
      </c>
      <c r="K3364" s="470" t="e">
        <f>#N/A</f>
        <v>#N/A</v>
      </c>
    </row>
    <row r="3365" spans="2:11" ht="15" customHeight="1">
      <c r="B3365" s="299"/>
      <c r="C3365" s="302" t="str">
        <f>IF(B3365&lt;&gt;"",VLOOKUP(B3365,#REF!,2,0),"")</f>
        <v/>
      </c>
      <c r="D3365" s="301" t="str">
        <f>IF(B3365&lt;&gt;"",VLOOKUP(B3365,#REF!,3,0),"")</f>
        <v/>
      </c>
      <c r="E3365" s="308"/>
      <c r="F3365" s="308" t="str">
        <f>IF(OR(B3365="",D3365=0),"",VLOOKUP(B3365,#REF!,4,0))</f>
        <v/>
      </c>
      <c r="G3365" s="308" t="str">
        <f>IF(OR(B3365="",D3365=0),"",VLOOKUP(B3365,#REF!,5,0))</f>
        <v/>
      </c>
      <c r="H3365" s="309" t="e">
        <f>#N/A</f>
        <v>#N/A</v>
      </c>
      <c r="I3365" s="486" t="e">
        <f>#N/A</f>
        <v>#N/A</v>
      </c>
      <c r="J3365" s="270" t="e">
        <f>#N/A</f>
        <v>#N/A</v>
      </c>
      <c r="K3365" s="470" t="e">
        <f>#N/A</f>
        <v>#N/A</v>
      </c>
    </row>
    <row r="3366" spans="2:11" ht="15" customHeight="1">
      <c r="B3366" s="299"/>
      <c r="C3366" s="302" t="str">
        <f>IF(B3366&lt;&gt;"",VLOOKUP(B3366,#REF!,2,0),"")</f>
        <v/>
      </c>
      <c r="D3366" s="301" t="str">
        <f>IF(B3366&lt;&gt;"",VLOOKUP(B3366,#REF!,3,0),"")</f>
        <v/>
      </c>
      <c r="E3366" s="308"/>
      <c r="F3366" s="308" t="str">
        <f>IF(OR(B3366="",D3366=0),"",VLOOKUP(B3366,#REF!,4,0))</f>
        <v/>
      </c>
      <c r="G3366" s="308" t="str">
        <f>IF(OR(B3366="",D3366=0),"",VLOOKUP(B3366,#REF!,5,0))</f>
        <v/>
      </c>
      <c r="H3366" s="309" t="e">
        <f>#N/A</f>
        <v>#N/A</v>
      </c>
      <c r="I3366" s="486" t="e">
        <f>#N/A</f>
        <v>#N/A</v>
      </c>
      <c r="J3366" s="270" t="e">
        <f>#N/A</f>
        <v>#N/A</v>
      </c>
      <c r="K3366" s="470" t="e">
        <f>#N/A</f>
        <v>#N/A</v>
      </c>
    </row>
    <row r="3367" spans="2:11" ht="15" customHeight="1">
      <c r="B3367" s="299"/>
      <c r="C3367" s="302" t="str">
        <f>IF(B3367&lt;&gt;"",VLOOKUP(B3367,#REF!,2,0),"")</f>
        <v/>
      </c>
      <c r="D3367" s="301" t="str">
        <f>IF(B3367&lt;&gt;"",VLOOKUP(B3367,#REF!,3,0),"")</f>
        <v/>
      </c>
      <c r="E3367" s="308"/>
      <c r="F3367" s="308" t="str">
        <f>IF(OR(B3367="",D3367=0),"",VLOOKUP(B3367,#REF!,4,0))</f>
        <v/>
      </c>
      <c r="G3367" s="308" t="str">
        <f>IF(OR(B3367="",D3367=0),"",VLOOKUP(B3367,#REF!,5,0))</f>
        <v/>
      </c>
      <c r="H3367" s="309" t="e">
        <f>#N/A</f>
        <v>#N/A</v>
      </c>
      <c r="I3367" s="486" t="e">
        <f>#N/A</f>
        <v>#N/A</v>
      </c>
      <c r="J3367" s="270" t="e">
        <f>#N/A</f>
        <v>#N/A</v>
      </c>
      <c r="K3367" s="470" t="e">
        <f>#N/A</f>
        <v>#N/A</v>
      </c>
    </row>
    <row r="3368" spans="2:11" ht="15" customHeight="1">
      <c r="B3368" s="299"/>
      <c r="C3368" s="302" t="str">
        <f>IF(B3368&lt;&gt;"",VLOOKUP(B3368,#REF!,2,0),"")</f>
        <v/>
      </c>
      <c r="D3368" s="301" t="str">
        <f>IF(B3368&lt;&gt;"",VLOOKUP(B3368,#REF!,3,0),"")</f>
        <v/>
      </c>
      <c r="E3368" s="308"/>
      <c r="F3368" s="308" t="str">
        <f>IF(OR(B3368="",D3368=0),"",VLOOKUP(B3368,#REF!,4,0))</f>
        <v/>
      </c>
      <c r="G3368" s="308" t="str">
        <f>IF(OR(B3368="",D3368=0),"",VLOOKUP(B3368,#REF!,5,0))</f>
        <v/>
      </c>
      <c r="H3368" s="309" t="e">
        <f>#N/A</f>
        <v>#N/A</v>
      </c>
      <c r="I3368" s="486" t="e">
        <f>#N/A</f>
        <v>#N/A</v>
      </c>
      <c r="J3368" s="270" t="e">
        <f>#N/A</f>
        <v>#N/A</v>
      </c>
      <c r="K3368" s="470" t="e">
        <f>#N/A</f>
        <v>#N/A</v>
      </c>
    </row>
    <row r="3369" spans="2:11" ht="15" customHeight="1">
      <c r="B3369" s="299"/>
      <c r="C3369" s="302" t="str">
        <f>IF(B3369&lt;&gt;"",VLOOKUP(B3369,#REF!,2,0),"")</f>
        <v/>
      </c>
      <c r="D3369" s="301" t="str">
        <f>IF(B3369&lt;&gt;"",VLOOKUP(B3369,#REF!,3,0),"")</f>
        <v/>
      </c>
      <c r="E3369" s="308"/>
      <c r="F3369" s="308" t="str">
        <f>IF(OR(B3369="",D3369=0),"",VLOOKUP(B3369,#REF!,4,0))</f>
        <v/>
      </c>
      <c r="G3369" s="308" t="str">
        <f>IF(OR(B3369="",D3369=0),"",VLOOKUP(B3369,#REF!,5,0))</f>
        <v/>
      </c>
      <c r="H3369" s="309" t="e">
        <f>#N/A</f>
        <v>#N/A</v>
      </c>
      <c r="I3369" s="486" t="e">
        <f>#N/A</f>
        <v>#N/A</v>
      </c>
      <c r="J3369" s="270" t="e">
        <f>#N/A</f>
        <v>#N/A</v>
      </c>
      <c r="K3369" s="470" t="e">
        <f>#N/A</f>
        <v>#N/A</v>
      </c>
    </row>
    <row r="3370" spans="2:11" ht="15" customHeight="1">
      <c r="B3370" s="299"/>
      <c r="C3370" s="302" t="str">
        <f>IF(B3370&lt;&gt;"",VLOOKUP(B3370,#REF!,2,0),"")</f>
        <v/>
      </c>
      <c r="D3370" s="301" t="str">
        <f>IF(B3370&lt;&gt;"",VLOOKUP(B3370,#REF!,3,0),"")</f>
        <v/>
      </c>
      <c r="E3370" s="308"/>
      <c r="F3370" s="308" t="str">
        <f>IF(OR(B3370="",D3370=0),"",VLOOKUP(B3370,#REF!,4,0))</f>
        <v/>
      </c>
      <c r="G3370" s="308" t="str">
        <f>IF(OR(B3370="",D3370=0),"",VLOOKUP(B3370,#REF!,5,0))</f>
        <v/>
      </c>
      <c r="H3370" s="309" t="e">
        <f>#N/A</f>
        <v>#N/A</v>
      </c>
      <c r="I3370" s="486" t="e">
        <f>#N/A</f>
        <v>#N/A</v>
      </c>
      <c r="J3370" s="270" t="e">
        <f>#N/A</f>
        <v>#N/A</v>
      </c>
      <c r="K3370" s="470" t="e">
        <f>#N/A</f>
        <v>#N/A</v>
      </c>
    </row>
    <row r="3371" spans="2:11" ht="15" customHeight="1">
      <c r="B3371" s="299"/>
      <c r="C3371" s="302" t="str">
        <f>IF(B3371&lt;&gt;"",VLOOKUP(B3371,#REF!,2,0),"")</f>
        <v/>
      </c>
      <c r="D3371" s="301" t="str">
        <f>IF(B3371&lt;&gt;"",VLOOKUP(B3371,#REF!,3,0),"")</f>
        <v/>
      </c>
      <c r="E3371" s="308"/>
      <c r="F3371" s="308" t="str">
        <f>IF(OR(B3371="",D3371=0),"",VLOOKUP(B3371,#REF!,4,0))</f>
        <v/>
      </c>
      <c r="G3371" s="308" t="str">
        <f>IF(OR(B3371="",D3371=0),"",VLOOKUP(B3371,#REF!,5,0))</f>
        <v/>
      </c>
      <c r="H3371" s="309" t="e">
        <f>#N/A</f>
        <v>#N/A</v>
      </c>
      <c r="I3371" s="486" t="e">
        <f>#N/A</f>
        <v>#N/A</v>
      </c>
      <c r="J3371" s="270" t="e">
        <f>#N/A</f>
        <v>#N/A</v>
      </c>
      <c r="K3371" s="470" t="e">
        <f>#N/A</f>
        <v>#N/A</v>
      </c>
    </row>
    <row r="3372" spans="2:11" ht="15" customHeight="1">
      <c r="B3372" s="299"/>
      <c r="C3372" s="302" t="str">
        <f>IF(B3372&lt;&gt;"",VLOOKUP(B3372,#REF!,2,0),"")</f>
        <v/>
      </c>
      <c r="D3372" s="301" t="str">
        <f>IF(B3372&lt;&gt;"",VLOOKUP(B3372,#REF!,3,0),"")</f>
        <v/>
      </c>
      <c r="E3372" s="308"/>
      <c r="F3372" s="308" t="str">
        <f>IF(OR(B3372="",D3372=0),"",VLOOKUP(B3372,#REF!,4,0))</f>
        <v/>
      </c>
      <c r="G3372" s="308" t="str">
        <f>IF(OR(B3372="",D3372=0),"",VLOOKUP(B3372,#REF!,5,0))</f>
        <v/>
      </c>
      <c r="H3372" s="309" t="e">
        <f>#N/A</f>
        <v>#N/A</v>
      </c>
      <c r="I3372" s="486" t="e">
        <f>#N/A</f>
        <v>#N/A</v>
      </c>
      <c r="J3372" s="270" t="e">
        <f>#N/A</f>
        <v>#N/A</v>
      </c>
      <c r="K3372" s="470" t="e">
        <f>#N/A</f>
        <v>#N/A</v>
      </c>
    </row>
    <row r="3373" spans="2:11" ht="15" customHeight="1">
      <c r="B3373" s="299"/>
      <c r="C3373" s="302" t="str">
        <f>IF(B3373&lt;&gt;"",VLOOKUP(B3373,#REF!,2,0),"")</f>
        <v/>
      </c>
      <c r="D3373" s="301" t="str">
        <f>IF(B3373&lt;&gt;"",VLOOKUP(B3373,#REF!,3,0),"")</f>
        <v/>
      </c>
      <c r="E3373" s="308"/>
      <c r="F3373" s="308" t="str">
        <f>IF(OR(B3373="",D3373=0),"",VLOOKUP(B3373,#REF!,4,0))</f>
        <v/>
      </c>
      <c r="G3373" s="308" t="str">
        <f>IF(OR(B3373="",D3373=0),"",VLOOKUP(B3373,#REF!,5,0))</f>
        <v/>
      </c>
      <c r="H3373" s="309" t="e">
        <f>#N/A</f>
        <v>#N/A</v>
      </c>
      <c r="I3373" s="486" t="e">
        <f>#N/A</f>
        <v>#N/A</v>
      </c>
      <c r="J3373" s="270" t="e">
        <f>#N/A</f>
        <v>#N/A</v>
      </c>
      <c r="K3373" s="470" t="e">
        <f>#N/A</f>
        <v>#N/A</v>
      </c>
    </row>
    <row r="3374" spans="2:11" ht="15" customHeight="1">
      <c r="B3374" s="299"/>
      <c r="C3374" s="302" t="str">
        <f>IF(B3374&lt;&gt;"",VLOOKUP(B3374,#REF!,2,0),"")</f>
        <v/>
      </c>
      <c r="D3374" s="301" t="str">
        <f>IF(B3374&lt;&gt;"",VLOOKUP(B3374,#REF!,3,0),"")</f>
        <v/>
      </c>
      <c r="E3374" s="308"/>
      <c r="F3374" s="308" t="str">
        <f>IF(OR(B3374="",D3374=0),"",VLOOKUP(B3374,#REF!,4,0))</f>
        <v/>
      </c>
      <c r="G3374" s="308" t="str">
        <f>IF(OR(B3374="",D3374=0),"",VLOOKUP(B3374,#REF!,5,0))</f>
        <v/>
      </c>
      <c r="H3374" s="309" t="e">
        <f>#N/A</f>
        <v>#N/A</v>
      </c>
      <c r="I3374" s="486" t="e">
        <f>#N/A</f>
        <v>#N/A</v>
      </c>
      <c r="J3374" s="270" t="e">
        <f>#N/A</f>
        <v>#N/A</v>
      </c>
      <c r="K3374" s="470" t="e">
        <f>#N/A</f>
        <v>#N/A</v>
      </c>
    </row>
    <row r="3375" spans="2:11" ht="15" customHeight="1">
      <c r="B3375" s="299"/>
      <c r="C3375" s="302" t="str">
        <f>IF(B3375&lt;&gt;"",VLOOKUP(B3375,#REF!,2,0),"")</f>
        <v/>
      </c>
      <c r="D3375" s="301" t="str">
        <f>IF(B3375&lt;&gt;"",VLOOKUP(B3375,#REF!,3,0),"")</f>
        <v/>
      </c>
      <c r="E3375" s="308"/>
      <c r="F3375" s="308" t="str">
        <f>IF(OR(B3375="",D3375=0),"",VLOOKUP(B3375,#REF!,4,0))</f>
        <v/>
      </c>
      <c r="G3375" s="308" t="str">
        <f>IF(OR(B3375="",D3375=0),"",VLOOKUP(B3375,#REF!,5,0))</f>
        <v/>
      </c>
      <c r="H3375" s="309" t="e">
        <f>#N/A</f>
        <v>#N/A</v>
      </c>
      <c r="I3375" s="486" t="e">
        <f>#N/A</f>
        <v>#N/A</v>
      </c>
      <c r="J3375" s="270" t="e">
        <f>#N/A</f>
        <v>#N/A</v>
      </c>
      <c r="K3375" s="470" t="e">
        <f>#N/A</f>
        <v>#N/A</v>
      </c>
    </row>
    <row r="3376" spans="2:11" ht="15" customHeight="1">
      <c r="B3376" s="299"/>
      <c r="C3376" s="302" t="str">
        <f>IF(B3376&lt;&gt;"",VLOOKUP(B3376,#REF!,2,0),"")</f>
        <v/>
      </c>
      <c r="D3376" s="301" t="str">
        <f>IF(B3376&lt;&gt;"",VLOOKUP(B3376,#REF!,3,0),"")</f>
        <v/>
      </c>
      <c r="E3376" s="308"/>
      <c r="F3376" s="308" t="str">
        <f>IF(OR(B3376="",D3376=0),"",VLOOKUP(B3376,#REF!,4,0))</f>
        <v/>
      </c>
      <c r="G3376" s="308" t="str">
        <f>IF(OR(B3376="",D3376=0),"",VLOOKUP(B3376,#REF!,5,0))</f>
        <v/>
      </c>
      <c r="H3376" s="309" t="e">
        <f>#N/A</f>
        <v>#N/A</v>
      </c>
      <c r="I3376" s="486" t="e">
        <f>#N/A</f>
        <v>#N/A</v>
      </c>
      <c r="J3376" s="270" t="e">
        <f>#N/A</f>
        <v>#N/A</v>
      </c>
      <c r="K3376" s="470" t="e">
        <f>#N/A</f>
        <v>#N/A</v>
      </c>
    </row>
    <row r="3377" spans="2:11" ht="15" customHeight="1">
      <c r="B3377" s="299"/>
      <c r="C3377" s="302" t="str">
        <f>IF(B3377&lt;&gt;"",VLOOKUP(B3377,#REF!,2,0),"")</f>
        <v/>
      </c>
      <c r="D3377" s="301" t="str">
        <f>IF(B3377&lt;&gt;"",VLOOKUP(B3377,#REF!,3,0),"")</f>
        <v/>
      </c>
      <c r="E3377" s="308"/>
      <c r="F3377" s="308" t="str">
        <f>IF(OR(B3377="",D3377=0),"",VLOOKUP(B3377,#REF!,4,0))</f>
        <v/>
      </c>
      <c r="G3377" s="308" t="str">
        <f>IF(OR(B3377="",D3377=0),"",VLOOKUP(B3377,#REF!,5,0))</f>
        <v/>
      </c>
      <c r="H3377" s="309" t="e">
        <f>#N/A</f>
        <v>#N/A</v>
      </c>
      <c r="I3377" s="486" t="e">
        <f>#N/A</f>
        <v>#N/A</v>
      </c>
      <c r="J3377" s="270" t="e">
        <f>#N/A</f>
        <v>#N/A</v>
      </c>
      <c r="K3377" s="470" t="e">
        <f>#N/A</f>
        <v>#N/A</v>
      </c>
    </row>
    <row r="3378" spans="2:11" ht="15" customHeight="1">
      <c r="B3378" s="299"/>
      <c r="C3378" s="302" t="str">
        <f>IF(B3378&lt;&gt;"",VLOOKUP(B3378,#REF!,2,0),"")</f>
        <v/>
      </c>
      <c r="D3378" s="301" t="str">
        <f>IF(B3378&lt;&gt;"",VLOOKUP(B3378,#REF!,3,0),"")</f>
        <v/>
      </c>
      <c r="E3378" s="308"/>
      <c r="F3378" s="308" t="str">
        <f>IF(OR(B3378="",D3378=0),"",VLOOKUP(B3378,#REF!,4,0))</f>
        <v/>
      </c>
      <c r="G3378" s="308" t="str">
        <f>IF(OR(B3378="",D3378=0),"",VLOOKUP(B3378,#REF!,5,0))</f>
        <v/>
      </c>
      <c r="H3378" s="309" t="e">
        <f>#N/A</f>
        <v>#N/A</v>
      </c>
      <c r="I3378" s="486" t="e">
        <f>#N/A</f>
        <v>#N/A</v>
      </c>
      <c r="J3378" s="270" t="e">
        <f>#N/A</f>
        <v>#N/A</v>
      </c>
      <c r="K3378" s="470" t="e">
        <f>#N/A</f>
        <v>#N/A</v>
      </c>
    </row>
    <row r="3379" spans="2:11" ht="15" customHeight="1">
      <c r="B3379" s="299"/>
      <c r="C3379" s="302" t="str">
        <f>IF(B3379&lt;&gt;"",VLOOKUP(B3379,#REF!,2,0),"")</f>
        <v/>
      </c>
      <c r="D3379" s="301" t="str">
        <f>IF(B3379&lt;&gt;"",VLOOKUP(B3379,#REF!,3,0),"")</f>
        <v/>
      </c>
      <c r="E3379" s="308"/>
      <c r="F3379" s="308" t="str">
        <f>IF(OR(B3379="",D3379=0),"",VLOOKUP(B3379,#REF!,4,0))</f>
        <v/>
      </c>
      <c r="G3379" s="308" t="str">
        <f>IF(OR(B3379="",D3379=0),"",VLOOKUP(B3379,#REF!,5,0))</f>
        <v/>
      </c>
      <c r="H3379" s="309" t="e">
        <f>#N/A</f>
        <v>#N/A</v>
      </c>
      <c r="I3379" s="486" t="e">
        <f>#N/A</f>
        <v>#N/A</v>
      </c>
      <c r="J3379" s="270" t="e">
        <f>#N/A</f>
        <v>#N/A</v>
      </c>
      <c r="K3379" s="470" t="e">
        <f>#N/A</f>
        <v>#N/A</v>
      </c>
    </row>
    <row r="3380" spans="2:11" ht="15" customHeight="1">
      <c r="B3380" s="299"/>
      <c r="C3380" s="302" t="str">
        <f>IF(B3380&lt;&gt;"",VLOOKUP(B3380,#REF!,2,0),"")</f>
        <v/>
      </c>
      <c r="D3380" s="301" t="str">
        <f>IF(B3380&lt;&gt;"",VLOOKUP(B3380,#REF!,3,0),"")</f>
        <v/>
      </c>
      <c r="E3380" s="308"/>
      <c r="F3380" s="308" t="str">
        <f>IF(OR(B3380="",D3380=0),"",VLOOKUP(B3380,#REF!,4,0))</f>
        <v/>
      </c>
      <c r="G3380" s="308" t="str">
        <f>IF(OR(B3380="",D3380=0),"",VLOOKUP(B3380,#REF!,5,0))</f>
        <v/>
      </c>
      <c r="H3380" s="309" t="e">
        <f>#N/A</f>
        <v>#N/A</v>
      </c>
      <c r="I3380" s="486" t="e">
        <f>#N/A</f>
        <v>#N/A</v>
      </c>
      <c r="J3380" s="270" t="e">
        <f>#N/A</f>
        <v>#N/A</v>
      </c>
      <c r="K3380" s="470" t="e">
        <f>#N/A</f>
        <v>#N/A</v>
      </c>
    </row>
    <row r="3381" spans="2:11" ht="15" customHeight="1">
      <c r="B3381" s="299"/>
      <c r="C3381" s="302" t="str">
        <f>IF(B3381&lt;&gt;"",VLOOKUP(B3381,#REF!,2,0),"")</f>
        <v/>
      </c>
      <c r="D3381" s="301" t="str">
        <f>IF(B3381&lt;&gt;"",VLOOKUP(B3381,#REF!,3,0),"")</f>
        <v/>
      </c>
      <c r="E3381" s="308"/>
      <c r="F3381" s="308" t="str">
        <f>IF(OR(B3381="",D3381=0),"",VLOOKUP(B3381,#REF!,4,0))</f>
        <v/>
      </c>
      <c r="G3381" s="308" t="str">
        <f>IF(OR(B3381="",D3381=0),"",VLOOKUP(B3381,#REF!,5,0))</f>
        <v/>
      </c>
      <c r="H3381" s="309" t="e">
        <f>#N/A</f>
        <v>#N/A</v>
      </c>
      <c r="I3381" s="486" t="e">
        <f>#N/A</f>
        <v>#N/A</v>
      </c>
      <c r="J3381" s="270" t="e">
        <f>#N/A</f>
        <v>#N/A</v>
      </c>
      <c r="K3381" s="470" t="e">
        <f>#N/A</f>
        <v>#N/A</v>
      </c>
    </row>
    <row r="3382" spans="2:11" ht="15" customHeight="1">
      <c r="B3382" s="299"/>
      <c r="C3382" s="302" t="str">
        <f>IF(B3382&lt;&gt;"",VLOOKUP(B3382,#REF!,2,0),"")</f>
        <v/>
      </c>
      <c r="D3382" s="301" t="str">
        <f>IF(B3382&lt;&gt;"",VLOOKUP(B3382,#REF!,3,0),"")</f>
        <v/>
      </c>
      <c r="E3382" s="308"/>
      <c r="F3382" s="308" t="str">
        <f>IF(OR(B3382="",D3382=0),"",VLOOKUP(B3382,#REF!,4,0))</f>
        <v/>
      </c>
      <c r="G3382" s="308" t="str">
        <f>IF(OR(B3382="",D3382=0),"",VLOOKUP(B3382,#REF!,5,0))</f>
        <v/>
      </c>
      <c r="H3382" s="309" t="e">
        <f>#N/A</f>
        <v>#N/A</v>
      </c>
      <c r="I3382" s="486" t="e">
        <f>#N/A</f>
        <v>#N/A</v>
      </c>
      <c r="J3382" s="270" t="e">
        <f>#N/A</f>
        <v>#N/A</v>
      </c>
      <c r="K3382" s="470" t="e">
        <f>#N/A</f>
        <v>#N/A</v>
      </c>
    </row>
    <row r="3383" spans="2:11" ht="15" customHeight="1">
      <c r="B3383" s="299"/>
      <c r="C3383" s="302" t="str">
        <f>IF(B3383&lt;&gt;"",VLOOKUP(B3383,#REF!,2,0),"")</f>
        <v/>
      </c>
      <c r="D3383" s="301" t="str">
        <f>IF(B3383&lt;&gt;"",VLOOKUP(B3383,#REF!,3,0),"")</f>
        <v/>
      </c>
      <c r="E3383" s="308"/>
      <c r="F3383" s="308" t="str">
        <f>IF(OR(B3383="",D3383=0),"",VLOOKUP(B3383,#REF!,4,0))</f>
        <v/>
      </c>
      <c r="G3383" s="308" t="str">
        <f>IF(OR(B3383="",D3383=0),"",VLOOKUP(B3383,#REF!,5,0))</f>
        <v/>
      </c>
      <c r="H3383" s="309" t="e">
        <f>#N/A</f>
        <v>#N/A</v>
      </c>
      <c r="I3383" s="486" t="e">
        <f>#N/A</f>
        <v>#N/A</v>
      </c>
      <c r="J3383" s="270" t="e">
        <f>#N/A</f>
        <v>#N/A</v>
      </c>
      <c r="K3383" s="470" t="e">
        <f>#N/A</f>
        <v>#N/A</v>
      </c>
    </row>
    <row r="3384" spans="2:11" ht="15" customHeight="1">
      <c r="B3384" s="299"/>
      <c r="C3384" s="302" t="str">
        <f>IF(B3384&lt;&gt;"",VLOOKUP(B3384,#REF!,2,0),"")</f>
        <v/>
      </c>
      <c r="D3384" s="301" t="str">
        <f>IF(B3384&lt;&gt;"",VLOOKUP(B3384,#REF!,3,0),"")</f>
        <v/>
      </c>
      <c r="E3384" s="308"/>
      <c r="F3384" s="308" t="str">
        <f>IF(OR(B3384="",D3384=0),"",VLOOKUP(B3384,#REF!,4,0))</f>
        <v/>
      </c>
      <c r="G3384" s="308" t="str">
        <f>IF(OR(B3384="",D3384=0),"",VLOOKUP(B3384,#REF!,5,0))</f>
        <v/>
      </c>
      <c r="H3384" s="309" t="e">
        <f>#N/A</f>
        <v>#N/A</v>
      </c>
      <c r="I3384" s="486" t="e">
        <f>#N/A</f>
        <v>#N/A</v>
      </c>
      <c r="J3384" s="270" t="e">
        <f>#N/A</f>
        <v>#N/A</v>
      </c>
      <c r="K3384" s="470" t="e">
        <f>#N/A</f>
        <v>#N/A</v>
      </c>
    </row>
    <row r="3385" spans="2:11" ht="15" customHeight="1">
      <c r="B3385" s="299"/>
      <c r="C3385" s="302" t="str">
        <f>IF(B3385&lt;&gt;"",VLOOKUP(B3385,#REF!,2,0),"")</f>
        <v/>
      </c>
      <c r="D3385" s="301" t="str">
        <f>IF(B3385&lt;&gt;"",VLOOKUP(B3385,#REF!,3,0),"")</f>
        <v/>
      </c>
      <c r="E3385" s="308"/>
      <c r="F3385" s="308" t="str">
        <f>IF(OR(B3385="",D3385=0),"",VLOOKUP(B3385,#REF!,4,0))</f>
        <v/>
      </c>
      <c r="G3385" s="308" t="str">
        <f>IF(OR(B3385="",D3385=0),"",VLOOKUP(B3385,#REF!,5,0))</f>
        <v/>
      </c>
      <c r="H3385" s="309" t="e">
        <f>#N/A</f>
        <v>#N/A</v>
      </c>
      <c r="I3385" s="486" t="e">
        <f>#N/A</f>
        <v>#N/A</v>
      </c>
      <c r="J3385" s="270" t="e">
        <f>#N/A</f>
        <v>#N/A</v>
      </c>
      <c r="K3385" s="470" t="e">
        <f>#N/A</f>
        <v>#N/A</v>
      </c>
    </row>
    <row r="3386" spans="2:11" ht="15" customHeight="1">
      <c r="B3386" s="299"/>
      <c r="C3386" s="302" t="str">
        <f>IF(B3386&lt;&gt;"",VLOOKUP(B3386,#REF!,2,0),"")</f>
        <v/>
      </c>
      <c r="D3386" s="301" t="str">
        <f>IF(B3386&lt;&gt;"",VLOOKUP(B3386,#REF!,3,0),"")</f>
        <v/>
      </c>
      <c r="E3386" s="308"/>
      <c r="F3386" s="308" t="str">
        <f>IF(OR(B3386="",D3386=0),"",VLOOKUP(B3386,#REF!,4,0))</f>
        <v/>
      </c>
      <c r="G3386" s="308" t="str">
        <f>IF(OR(B3386="",D3386=0),"",VLOOKUP(B3386,#REF!,5,0))</f>
        <v/>
      </c>
      <c r="H3386" s="309" t="e">
        <f>#N/A</f>
        <v>#N/A</v>
      </c>
      <c r="I3386" s="486" t="e">
        <f>#N/A</f>
        <v>#N/A</v>
      </c>
      <c r="J3386" s="270" t="e">
        <f>#N/A</f>
        <v>#N/A</v>
      </c>
      <c r="K3386" s="470" t="e">
        <f>#N/A</f>
        <v>#N/A</v>
      </c>
    </row>
    <row r="3387" spans="2:11" ht="15" customHeight="1">
      <c r="B3387" s="299"/>
      <c r="C3387" s="302" t="str">
        <f>IF(B3387&lt;&gt;"",VLOOKUP(B3387,#REF!,2,0),"")</f>
        <v/>
      </c>
      <c r="D3387" s="301" t="str">
        <f>IF(B3387&lt;&gt;"",VLOOKUP(B3387,#REF!,3,0),"")</f>
        <v/>
      </c>
      <c r="E3387" s="308"/>
      <c r="F3387" s="308" t="str">
        <f>IF(OR(B3387="",D3387=0),"",VLOOKUP(B3387,#REF!,4,0))</f>
        <v/>
      </c>
      <c r="G3387" s="308" t="str">
        <f>IF(OR(B3387="",D3387=0),"",VLOOKUP(B3387,#REF!,5,0))</f>
        <v/>
      </c>
      <c r="H3387" s="309" t="e">
        <f>#N/A</f>
        <v>#N/A</v>
      </c>
      <c r="I3387" s="486" t="e">
        <f>#N/A</f>
        <v>#N/A</v>
      </c>
      <c r="J3387" s="270" t="e">
        <f>#N/A</f>
        <v>#N/A</v>
      </c>
      <c r="K3387" s="470" t="e">
        <f>#N/A</f>
        <v>#N/A</v>
      </c>
    </row>
    <row r="3388" spans="2:11" ht="15" customHeight="1">
      <c r="B3388" s="299"/>
      <c r="C3388" s="302" t="str">
        <f>IF(B3388&lt;&gt;"",VLOOKUP(B3388,#REF!,2,0),"")</f>
        <v/>
      </c>
      <c r="D3388" s="301" t="str">
        <f>IF(B3388&lt;&gt;"",VLOOKUP(B3388,#REF!,3,0),"")</f>
        <v/>
      </c>
      <c r="E3388" s="308"/>
      <c r="F3388" s="308" t="str">
        <f>IF(OR(B3388="",D3388=0),"",VLOOKUP(B3388,#REF!,4,0))</f>
        <v/>
      </c>
      <c r="G3388" s="308" t="str">
        <f>IF(OR(B3388="",D3388=0),"",VLOOKUP(B3388,#REF!,5,0))</f>
        <v/>
      </c>
      <c r="H3388" s="309" t="e">
        <f>#N/A</f>
        <v>#N/A</v>
      </c>
      <c r="I3388" s="486" t="e">
        <f>#N/A</f>
        <v>#N/A</v>
      </c>
      <c r="J3388" s="270" t="e">
        <f>#N/A</f>
        <v>#N/A</v>
      </c>
      <c r="K3388" s="470" t="e">
        <f>#N/A</f>
        <v>#N/A</v>
      </c>
    </row>
    <row r="3389" spans="2:11" ht="15" customHeight="1">
      <c r="B3389" s="299"/>
      <c r="C3389" s="302" t="str">
        <f>IF(B3389&lt;&gt;"",VLOOKUP(B3389,#REF!,2,0),"")</f>
        <v/>
      </c>
      <c r="D3389" s="301" t="str">
        <f>IF(B3389&lt;&gt;"",VLOOKUP(B3389,#REF!,3,0),"")</f>
        <v/>
      </c>
      <c r="E3389" s="308"/>
      <c r="F3389" s="308" t="str">
        <f>IF(OR(B3389="",D3389=0),"",VLOOKUP(B3389,#REF!,4,0))</f>
        <v/>
      </c>
      <c r="G3389" s="308" t="str">
        <f>IF(OR(B3389="",D3389=0),"",VLOOKUP(B3389,#REF!,5,0))</f>
        <v/>
      </c>
      <c r="H3389" s="309" t="e">
        <f>#N/A</f>
        <v>#N/A</v>
      </c>
      <c r="I3389" s="486" t="e">
        <f>#N/A</f>
        <v>#N/A</v>
      </c>
      <c r="J3389" s="270" t="e">
        <f>#N/A</f>
        <v>#N/A</v>
      </c>
      <c r="K3389" s="470" t="e">
        <f>#N/A</f>
        <v>#N/A</v>
      </c>
    </row>
    <row r="3390" spans="2:11" ht="15" customHeight="1">
      <c r="B3390" s="299"/>
      <c r="C3390" s="302" t="str">
        <f>IF(B3390&lt;&gt;"",VLOOKUP(B3390,#REF!,2,0),"")</f>
        <v/>
      </c>
      <c r="D3390" s="301" t="str">
        <f>IF(B3390&lt;&gt;"",VLOOKUP(B3390,#REF!,3,0),"")</f>
        <v/>
      </c>
      <c r="E3390" s="308"/>
      <c r="F3390" s="308" t="str">
        <f>IF(OR(B3390="",D3390=0),"",VLOOKUP(B3390,#REF!,4,0))</f>
        <v/>
      </c>
      <c r="G3390" s="308" t="str">
        <f>IF(OR(B3390="",D3390=0),"",VLOOKUP(B3390,#REF!,5,0))</f>
        <v/>
      </c>
      <c r="H3390" s="309" t="e">
        <f>#N/A</f>
        <v>#N/A</v>
      </c>
      <c r="I3390" s="486" t="e">
        <f>#N/A</f>
        <v>#N/A</v>
      </c>
      <c r="J3390" s="270" t="e">
        <f>#N/A</f>
        <v>#N/A</v>
      </c>
      <c r="K3390" s="470" t="e">
        <f>#N/A</f>
        <v>#N/A</v>
      </c>
    </row>
    <row r="3391" spans="2:11" ht="15" customHeight="1">
      <c r="B3391" s="299"/>
      <c r="C3391" s="302" t="str">
        <f>IF(B3391&lt;&gt;"",VLOOKUP(B3391,#REF!,2,0),"")</f>
        <v/>
      </c>
      <c r="D3391" s="301" t="str">
        <f>IF(B3391&lt;&gt;"",VLOOKUP(B3391,#REF!,3,0),"")</f>
        <v/>
      </c>
      <c r="E3391" s="308"/>
      <c r="F3391" s="308" t="str">
        <f>IF(OR(B3391="",D3391=0),"",VLOOKUP(B3391,#REF!,4,0))</f>
        <v/>
      </c>
      <c r="G3391" s="308" t="str">
        <f>IF(OR(B3391="",D3391=0),"",VLOOKUP(B3391,#REF!,5,0))</f>
        <v/>
      </c>
      <c r="H3391" s="309" t="e">
        <f>#N/A</f>
        <v>#N/A</v>
      </c>
      <c r="I3391" s="486" t="e">
        <f>#N/A</f>
        <v>#N/A</v>
      </c>
      <c r="J3391" s="270" t="e">
        <f>#N/A</f>
        <v>#N/A</v>
      </c>
      <c r="K3391" s="470" t="e">
        <f>#N/A</f>
        <v>#N/A</v>
      </c>
    </row>
    <row r="3392" spans="2:11" ht="15" customHeight="1">
      <c r="B3392" s="299"/>
      <c r="C3392" s="302" t="str">
        <f>IF(B3392&lt;&gt;"",VLOOKUP(B3392,#REF!,2,0),"")</f>
        <v/>
      </c>
      <c r="D3392" s="301" t="str">
        <f>IF(B3392&lt;&gt;"",VLOOKUP(B3392,#REF!,3,0),"")</f>
        <v/>
      </c>
      <c r="E3392" s="308"/>
      <c r="F3392" s="308" t="str">
        <f>IF(OR(B3392="",D3392=0),"",VLOOKUP(B3392,#REF!,4,0))</f>
        <v/>
      </c>
      <c r="G3392" s="308" t="str">
        <f>IF(OR(B3392="",D3392=0),"",VLOOKUP(B3392,#REF!,5,0))</f>
        <v/>
      </c>
      <c r="H3392" s="309" t="e">
        <f>#N/A</f>
        <v>#N/A</v>
      </c>
      <c r="I3392" s="486" t="e">
        <f>#N/A</f>
        <v>#N/A</v>
      </c>
      <c r="J3392" s="270" t="e">
        <f>#N/A</f>
        <v>#N/A</v>
      </c>
      <c r="K3392" s="470" t="e">
        <f>#N/A</f>
        <v>#N/A</v>
      </c>
    </row>
    <row r="3393" spans="2:11" ht="15" customHeight="1">
      <c r="B3393" s="299"/>
      <c r="C3393" s="302" t="str">
        <f>IF(B3393&lt;&gt;"",VLOOKUP(B3393,#REF!,2,0),"")</f>
        <v/>
      </c>
      <c r="D3393" s="301" t="str">
        <f>IF(B3393&lt;&gt;"",VLOOKUP(B3393,#REF!,3,0),"")</f>
        <v/>
      </c>
      <c r="E3393" s="308"/>
      <c r="F3393" s="308" t="str">
        <f>IF(OR(B3393="",D3393=0),"",VLOOKUP(B3393,#REF!,4,0))</f>
        <v/>
      </c>
      <c r="G3393" s="308" t="str">
        <f>IF(OR(B3393="",D3393=0),"",VLOOKUP(B3393,#REF!,5,0))</f>
        <v/>
      </c>
      <c r="H3393" s="309" t="e">
        <f>#N/A</f>
        <v>#N/A</v>
      </c>
      <c r="I3393" s="486" t="e">
        <f>#N/A</f>
        <v>#N/A</v>
      </c>
      <c r="J3393" s="270" t="e">
        <f>#N/A</f>
        <v>#N/A</v>
      </c>
      <c r="K3393" s="470" t="e">
        <f>#N/A</f>
        <v>#N/A</v>
      </c>
    </row>
    <row r="3394" spans="2:11" ht="15" customHeight="1">
      <c r="B3394" s="299"/>
      <c r="C3394" s="302" t="str">
        <f>IF(B3394&lt;&gt;"",VLOOKUP(B3394,#REF!,2,0),"")</f>
        <v/>
      </c>
      <c r="D3394" s="301" t="str">
        <f>IF(B3394&lt;&gt;"",VLOOKUP(B3394,#REF!,3,0),"")</f>
        <v/>
      </c>
      <c r="E3394" s="308"/>
      <c r="F3394" s="308" t="str">
        <f>IF(OR(B3394="",D3394=0),"",VLOOKUP(B3394,#REF!,4,0))</f>
        <v/>
      </c>
      <c r="G3394" s="308" t="str">
        <f>IF(OR(B3394="",D3394=0),"",VLOOKUP(B3394,#REF!,5,0))</f>
        <v/>
      </c>
      <c r="H3394" s="309" t="e">
        <f>#N/A</f>
        <v>#N/A</v>
      </c>
      <c r="I3394" s="486" t="e">
        <f>#N/A</f>
        <v>#N/A</v>
      </c>
      <c r="J3394" s="270" t="e">
        <f>#N/A</f>
        <v>#N/A</v>
      </c>
      <c r="K3394" s="470" t="e">
        <f>#N/A</f>
        <v>#N/A</v>
      </c>
    </row>
    <row r="3395" spans="2:11" ht="15" customHeight="1">
      <c r="B3395" s="299"/>
      <c r="C3395" s="302" t="str">
        <f>IF(B3395&lt;&gt;"",VLOOKUP(B3395,#REF!,2,0),"")</f>
        <v/>
      </c>
      <c r="D3395" s="301" t="str">
        <f>IF(B3395&lt;&gt;"",VLOOKUP(B3395,#REF!,3,0),"")</f>
        <v/>
      </c>
      <c r="E3395" s="308"/>
      <c r="F3395" s="308" t="str">
        <f>IF(OR(B3395="",D3395=0),"",VLOOKUP(B3395,#REF!,4,0))</f>
        <v/>
      </c>
      <c r="G3395" s="308" t="str">
        <f>IF(OR(B3395="",D3395=0),"",VLOOKUP(B3395,#REF!,5,0))</f>
        <v/>
      </c>
      <c r="H3395" s="309" t="e">
        <f>#N/A</f>
        <v>#N/A</v>
      </c>
      <c r="I3395" s="486" t="e">
        <f>#N/A</f>
        <v>#N/A</v>
      </c>
      <c r="J3395" s="270" t="e">
        <f>#N/A</f>
        <v>#N/A</v>
      </c>
      <c r="K3395" s="470" t="e">
        <f>#N/A</f>
        <v>#N/A</v>
      </c>
    </row>
    <row r="3396" spans="2:11" ht="15" customHeight="1">
      <c r="B3396" s="299"/>
      <c r="C3396" s="302" t="str">
        <f>IF(B3396&lt;&gt;"",VLOOKUP(B3396,#REF!,2,0),"")</f>
        <v/>
      </c>
      <c r="D3396" s="301" t="str">
        <f>IF(B3396&lt;&gt;"",VLOOKUP(B3396,#REF!,3,0),"")</f>
        <v/>
      </c>
      <c r="E3396" s="308"/>
      <c r="F3396" s="308" t="str">
        <f>IF(OR(B3396="",D3396=0),"",VLOOKUP(B3396,#REF!,4,0))</f>
        <v/>
      </c>
      <c r="G3396" s="308" t="str">
        <f>IF(OR(B3396="",D3396=0),"",VLOOKUP(B3396,#REF!,5,0))</f>
        <v/>
      </c>
      <c r="H3396" s="309" t="e">
        <f>#N/A</f>
        <v>#N/A</v>
      </c>
      <c r="I3396" s="486" t="e">
        <f>#N/A</f>
        <v>#N/A</v>
      </c>
      <c r="J3396" s="270" t="e">
        <f>#N/A</f>
        <v>#N/A</v>
      </c>
      <c r="K3396" s="470" t="e">
        <f>#N/A</f>
        <v>#N/A</v>
      </c>
    </row>
    <row r="3397" spans="2:11" ht="15" customHeight="1">
      <c r="B3397" s="299"/>
      <c r="C3397" s="302" t="str">
        <f>IF(B3397&lt;&gt;"",VLOOKUP(B3397,#REF!,2,0),"")</f>
        <v/>
      </c>
      <c r="D3397" s="301" t="str">
        <f>IF(B3397&lt;&gt;"",VLOOKUP(B3397,#REF!,3,0),"")</f>
        <v/>
      </c>
      <c r="E3397" s="308"/>
      <c r="F3397" s="308" t="str">
        <f>IF(OR(B3397="",D3397=0),"",VLOOKUP(B3397,#REF!,4,0))</f>
        <v/>
      </c>
      <c r="G3397" s="308" t="str">
        <f>IF(OR(B3397="",D3397=0),"",VLOOKUP(B3397,#REF!,5,0))</f>
        <v/>
      </c>
      <c r="H3397" s="309" t="e">
        <f>#N/A</f>
        <v>#N/A</v>
      </c>
      <c r="I3397" s="486" t="e">
        <f>#N/A</f>
        <v>#N/A</v>
      </c>
      <c r="J3397" s="270" t="e">
        <f>#N/A</f>
        <v>#N/A</v>
      </c>
      <c r="K3397" s="470" t="e">
        <f>#N/A</f>
        <v>#N/A</v>
      </c>
    </row>
    <row r="3398" spans="2:11" ht="15" customHeight="1">
      <c r="B3398" s="299"/>
      <c r="C3398" s="302" t="str">
        <f>IF(B3398&lt;&gt;"",VLOOKUP(B3398,#REF!,2,0),"")</f>
        <v/>
      </c>
      <c r="D3398" s="301" t="str">
        <f>IF(B3398&lt;&gt;"",VLOOKUP(B3398,#REF!,3,0),"")</f>
        <v/>
      </c>
      <c r="E3398" s="308"/>
      <c r="F3398" s="308" t="str">
        <f>IF(OR(B3398="",D3398=0),"",VLOOKUP(B3398,#REF!,4,0))</f>
        <v/>
      </c>
      <c r="G3398" s="308" t="str">
        <f>IF(OR(B3398="",D3398=0),"",VLOOKUP(B3398,#REF!,5,0))</f>
        <v/>
      </c>
      <c r="H3398" s="309" t="e">
        <f>#N/A</f>
        <v>#N/A</v>
      </c>
      <c r="I3398" s="486" t="e">
        <f>#N/A</f>
        <v>#N/A</v>
      </c>
      <c r="J3398" s="270" t="e">
        <f>#N/A</f>
        <v>#N/A</v>
      </c>
      <c r="K3398" s="470" t="e">
        <f>#N/A</f>
        <v>#N/A</v>
      </c>
    </row>
    <row r="3399" spans="2:11" ht="15" customHeight="1">
      <c r="B3399" s="299"/>
      <c r="C3399" s="302" t="str">
        <f>IF(B3399&lt;&gt;"",VLOOKUP(B3399,#REF!,2,0),"")</f>
        <v/>
      </c>
      <c r="D3399" s="301" t="str">
        <f>IF(B3399&lt;&gt;"",VLOOKUP(B3399,#REF!,3,0),"")</f>
        <v/>
      </c>
      <c r="E3399" s="308"/>
      <c r="F3399" s="308" t="str">
        <f>IF(OR(B3399="",D3399=0),"",VLOOKUP(B3399,#REF!,4,0))</f>
        <v/>
      </c>
      <c r="G3399" s="308" t="str">
        <f>IF(OR(B3399="",D3399=0),"",VLOOKUP(B3399,#REF!,5,0))</f>
        <v/>
      </c>
      <c r="H3399" s="309" t="e">
        <f>#N/A</f>
        <v>#N/A</v>
      </c>
      <c r="I3399" s="486" t="e">
        <f>#N/A</f>
        <v>#N/A</v>
      </c>
      <c r="J3399" s="270" t="e">
        <f>#N/A</f>
        <v>#N/A</v>
      </c>
      <c r="K3399" s="470" t="e">
        <f>#N/A</f>
        <v>#N/A</v>
      </c>
    </row>
    <row r="3400" spans="2:11" ht="15" customHeight="1">
      <c r="B3400" s="299"/>
      <c r="C3400" s="302" t="str">
        <f>IF(B3400&lt;&gt;"",VLOOKUP(B3400,#REF!,2,0),"")</f>
        <v/>
      </c>
      <c r="D3400" s="301" t="str">
        <f>IF(B3400&lt;&gt;"",VLOOKUP(B3400,#REF!,3,0),"")</f>
        <v/>
      </c>
      <c r="E3400" s="308"/>
      <c r="F3400" s="308" t="str">
        <f>IF(OR(B3400="",D3400=0),"",VLOOKUP(B3400,#REF!,4,0))</f>
        <v/>
      </c>
      <c r="G3400" s="308" t="str">
        <f>IF(OR(B3400="",D3400=0),"",VLOOKUP(B3400,#REF!,5,0))</f>
        <v/>
      </c>
      <c r="H3400" s="309" t="e">
        <f>#N/A</f>
        <v>#N/A</v>
      </c>
      <c r="I3400" s="486" t="e">
        <f>#N/A</f>
        <v>#N/A</v>
      </c>
      <c r="J3400" s="270" t="e">
        <f>#N/A</f>
        <v>#N/A</v>
      </c>
      <c r="K3400" s="470" t="e">
        <f>#N/A</f>
        <v>#N/A</v>
      </c>
    </row>
    <row r="3401" spans="2:11" ht="15" customHeight="1">
      <c r="B3401" s="299"/>
      <c r="C3401" s="302" t="str">
        <f>IF(B3401&lt;&gt;"",VLOOKUP(B3401,#REF!,2,0),"")</f>
        <v/>
      </c>
      <c r="D3401" s="301" t="str">
        <f>IF(B3401&lt;&gt;"",VLOOKUP(B3401,#REF!,3,0),"")</f>
        <v/>
      </c>
      <c r="E3401" s="308"/>
      <c r="F3401" s="308" t="str">
        <f>IF(OR(B3401="",D3401=0),"",VLOOKUP(B3401,#REF!,4,0))</f>
        <v/>
      </c>
      <c r="G3401" s="308" t="str">
        <f>IF(OR(B3401="",D3401=0),"",VLOOKUP(B3401,#REF!,5,0))</f>
        <v/>
      </c>
      <c r="H3401" s="309" t="e">
        <f>#N/A</f>
        <v>#N/A</v>
      </c>
      <c r="I3401" s="486" t="e">
        <f>#N/A</f>
        <v>#N/A</v>
      </c>
      <c r="J3401" s="270" t="e">
        <f>#N/A</f>
        <v>#N/A</v>
      </c>
      <c r="K3401" s="470" t="e">
        <f>#N/A</f>
        <v>#N/A</v>
      </c>
    </row>
    <row r="3402" spans="2:11" ht="15" customHeight="1">
      <c r="B3402" s="299"/>
      <c r="C3402" s="302" t="str">
        <f>IF(B3402&lt;&gt;"",VLOOKUP(B3402,#REF!,2,0),"")</f>
        <v/>
      </c>
      <c r="D3402" s="301" t="str">
        <f>IF(B3402&lt;&gt;"",VLOOKUP(B3402,#REF!,3,0),"")</f>
        <v/>
      </c>
      <c r="E3402" s="308"/>
      <c r="F3402" s="308" t="str">
        <f>IF(OR(B3402="",D3402=0),"",VLOOKUP(B3402,#REF!,4,0))</f>
        <v/>
      </c>
      <c r="G3402" s="308" t="str">
        <f>IF(OR(B3402="",D3402=0),"",VLOOKUP(B3402,#REF!,5,0))</f>
        <v/>
      </c>
      <c r="H3402" s="309" t="e">
        <f>#N/A</f>
        <v>#N/A</v>
      </c>
      <c r="I3402" s="486" t="e">
        <f>#N/A</f>
        <v>#N/A</v>
      </c>
      <c r="J3402" s="270" t="e">
        <f>#N/A</f>
        <v>#N/A</v>
      </c>
      <c r="K3402" s="470" t="e">
        <f>#N/A</f>
        <v>#N/A</v>
      </c>
    </row>
    <row r="3403" spans="2:11" ht="15" customHeight="1">
      <c r="B3403" s="299"/>
      <c r="C3403" s="302" t="str">
        <f>IF(B3403&lt;&gt;"",VLOOKUP(B3403,#REF!,2,0),"")</f>
        <v/>
      </c>
      <c r="D3403" s="301" t="str">
        <f>IF(B3403&lt;&gt;"",VLOOKUP(B3403,#REF!,3,0),"")</f>
        <v/>
      </c>
      <c r="E3403" s="308"/>
      <c r="F3403" s="308" t="str">
        <f>IF(OR(B3403="",D3403=0),"",VLOOKUP(B3403,#REF!,4,0))</f>
        <v/>
      </c>
      <c r="G3403" s="308" t="str">
        <f>IF(OR(B3403="",D3403=0),"",VLOOKUP(B3403,#REF!,5,0))</f>
        <v/>
      </c>
      <c r="H3403" s="309" t="e">
        <f>#N/A</f>
        <v>#N/A</v>
      </c>
      <c r="I3403" s="486" t="e">
        <f>#N/A</f>
        <v>#N/A</v>
      </c>
      <c r="J3403" s="270" t="e">
        <f>#N/A</f>
        <v>#N/A</v>
      </c>
      <c r="K3403" s="470" t="e">
        <f>#N/A</f>
        <v>#N/A</v>
      </c>
    </row>
    <row r="3404" spans="2:11" ht="15" customHeight="1">
      <c r="B3404" s="299"/>
      <c r="C3404" s="302" t="str">
        <f>IF(B3404&lt;&gt;"",VLOOKUP(B3404,#REF!,2,0),"")</f>
        <v/>
      </c>
      <c r="D3404" s="301" t="str">
        <f>IF(B3404&lt;&gt;"",VLOOKUP(B3404,#REF!,3,0),"")</f>
        <v/>
      </c>
      <c r="E3404" s="308"/>
      <c r="F3404" s="308" t="str">
        <f>IF(OR(B3404="",D3404=0),"",VLOOKUP(B3404,#REF!,4,0))</f>
        <v/>
      </c>
      <c r="G3404" s="308" t="str">
        <f>IF(OR(B3404="",D3404=0),"",VLOOKUP(B3404,#REF!,5,0))</f>
        <v/>
      </c>
      <c r="H3404" s="309" t="e">
        <f>#N/A</f>
        <v>#N/A</v>
      </c>
      <c r="I3404" s="486" t="e">
        <f>#N/A</f>
        <v>#N/A</v>
      </c>
      <c r="J3404" s="270" t="e">
        <f>#N/A</f>
        <v>#N/A</v>
      </c>
      <c r="K3404" s="470" t="e">
        <f>#N/A</f>
        <v>#N/A</v>
      </c>
    </row>
    <row r="3405" spans="2:11" ht="15" customHeight="1">
      <c r="B3405" s="299"/>
      <c r="C3405" s="302" t="str">
        <f>IF(B3405&lt;&gt;"",VLOOKUP(B3405,#REF!,2,0),"")</f>
        <v/>
      </c>
      <c r="D3405" s="301" t="str">
        <f>IF(B3405&lt;&gt;"",VLOOKUP(B3405,#REF!,3,0),"")</f>
        <v/>
      </c>
      <c r="E3405" s="308"/>
      <c r="F3405" s="308" t="str">
        <f>IF(OR(B3405="",D3405=0),"",VLOOKUP(B3405,#REF!,4,0))</f>
        <v/>
      </c>
      <c r="G3405" s="308" t="str">
        <f>IF(OR(B3405="",D3405=0),"",VLOOKUP(B3405,#REF!,5,0))</f>
        <v/>
      </c>
      <c r="H3405" s="309" t="e">
        <f>#N/A</f>
        <v>#N/A</v>
      </c>
      <c r="I3405" s="486" t="e">
        <f>#N/A</f>
        <v>#N/A</v>
      </c>
      <c r="J3405" s="270" t="e">
        <f>#N/A</f>
        <v>#N/A</v>
      </c>
      <c r="K3405" s="470" t="e">
        <f>#N/A</f>
        <v>#N/A</v>
      </c>
    </row>
    <row r="3406" spans="2:11" ht="15" customHeight="1">
      <c r="B3406" s="299"/>
      <c r="C3406" s="302" t="str">
        <f>IF(B3406&lt;&gt;"",VLOOKUP(B3406,#REF!,2,0),"")</f>
        <v/>
      </c>
      <c r="D3406" s="301" t="str">
        <f>IF(B3406&lt;&gt;"",VLOOKUP(B3406,#REF!,3,0),"")</f>
        <v/>
      </c>
      <c r="E3406" s="308"/>
      <c r="F3406" s="308" t="str">
        <f>IF(OR(B3406="",D3406=0),"",VLOOKUP(B3406,#REF!,4,0))</f>
        <v/>
      </c>
      <c r="G3406" s="308" t="str">
        <f>IF(OR(B3406="",D3406=0),"",VLOOKUP(B3406,#REF!,5,0))</f>
        <v/>
      </c>
      <c r="H3406" s="309" t="e">
        <f>#N/A</f>
        <v>#N/A</v>
      </c>
      <c r="I3406" s="486" t="e">
        <f>#N/A</f>
        <v>#N/A</v>
      </c>
      <c r="J3406" s="270" t="e">
        <f>#N/A</f>
        <v>#N/A</v>
      </c>
      <c r="K3406" s="470" t="e">
        <f>#N/A</f>
        <v>#N/A</v>
      </c>
    </row>
    <row r="3407" spans="2:11" ht="15" customHeight="1">
      <c r="B3407" s="299"/>
      <c r="C3407" s="302" t="str">
        <f>IF(B3407&lt;&gt;"",VLOOKUP(B3407,#REF!,2,0),"")</f>
        <v/>
      </c>
      <c r="D3407" s="301" t="str">
        <f>IF(B3407&lt;&gt;"",VLOOKUP(B3407,#REF!,3,0),"")</f>
        <v/>
      </c>
      <c r="E3407" s="308"/>
      <c r="F3407" s="308" t="str">
        <f>IF(OR(B3407="",D3407=0),"",VLOOKUP(B3407,#REF!,4,0))</f>
        <v/>
      </c>
      <c r="G3407" s="308" t="str">
        <f>IF(OR(B3407="",D3407=0),"",VLOOKUP(B3407,#REF!,5,0))</f>
        <v/>
      </c>
      <c r="H3407" s="309" t="e">
        <f>#N/A</f>
        <v>#N/A</v>
      </c>
      <c r="I3407" s="486" t="e">
        <f>#N/A</f>
        <v>#N/A</v>
      </c>
      <c r="J3407" s="270" t="e">
        <f>#N/A</f>
        <v>#N/A</v>
      </c>
      <c r="K3407" s="470" t="e">
        <f>#N/A</f>
        <v>#N/A</v>
      </c>
    </row>
    <row r="3408" spans="2:11" ht="15" customHeight="1">
      <c r="B3408" s="299"/>
      <c r="C3408" s="302" t="str">
        <f>IF(B3408&lt;&gt;"",VLOOKUP(B3408,#REF!,2,0),"")</f>
        <v/>
      </c>
      <c r="D3408" s="301" t="str">
        <f>IF(B3408&lt;&gt;"",VLOOKUP(B3408,#REF!,3,0),"")</f>
        <v/>
      </c>
      <c r="E3408" s="308"/>
      <c r="F3408" s="308" t="str">
        <f>IF(OR(B3408="",D3408=0),"",VLOOKUP(B3408,#REF!,4,0))</f>
        <v/>
      </c>
      <c r="G3408" s="308" t="str">
        <f>IF(OR(B3408="",D3408=0),"",VLOOKUP(B3408,#REF!,5,0))</f>
        <v/>
      </c>
      <c r="H3408" s="309" t="e">
        <f>#N/A</f>
        <v>#N/A</v>
      </c>
      <c r="I3408" s="486" t="e">
        <f>#N/A</f>
        <v>#N/A</v>
      </c>
      <c r="J3408" s="270" t="e">
        <f>#N/A</f>
        <v>#N/A</v>
      </c>
      <c r="K3408" s="470" t="e">
        <f>#N/A</f>
        <v>#N/A</v>
      </c>
    </row>
    <row r="3409" spans="2:11" ht="15" customHeight="1">
      <c r="B3409" s="299"/>
      <c r="C3409" s="302" t="str">
        <f>IF(B3409&lt;&gt;"",VLOOKUP(B3409,#REF!,2,0),"")</f>
        <v/>
      </c>
      <c r="D3409" s="301" t="str">
        <f>IF(B3409&lt;&gt;"",VLOOKUP(B3409,#REF!,3,0),"")</f>
        <v/>
      </c>
      <c r="E3409" s="308"/>
      <c r="F3409" s="308" t="str">
        <f>IF(OR(B3409="",D3409=0),"",VLOOKUP(B3409,#REF!,4,0))</f>
        <v/>
      </c>
      <c r="G3409" s="308" t="str">
        <f>IF(OR(B3409="",D3409=0),"",VLOOKUP(B3409,#REF!,5,0))</f>
        <v/>
      </c>
      <c r="H3409" s="309" t="e">
        <f>#N/A</f>
        <v>#N/A</v>
      </c>
      <c r="I3409" s="486" t="e">
        <f>#N/A</f>
        <v>#N/A</v>
      </c>
      <c r="J3409" s="270" t="e">
        <f>#N/A</f>
        <v>#N/A</v>
      </c>
      <c r="K3409" s="470" t="e">
        <f>#N/A</f>
        <v>#N/A</v>
      </c>
    </row>
    <row r="3410" spans="2:11" ht="15" customHeight="1">
      <c r="B3410" s="299"/>
      <c r="C3410" s="302" t="str">
        <f>IF(B3410&lt;&gt;"",VLOOKUP(B3410,#REF!,2,0),"")</f>
        <v/>
      </c>
      <c r="D3410" s="301" t="str">
        <f>IF(B3410&lt;&gt;"",VLOOKUP(B3410,#REF!,3,0),"")</f>
        <v/>
      </c>
      <c r="E3410" s="308"/>
      <c r="F3410" s="308" t="str">
        <f>IF(OR(B3410="",D3410=0),"",VLOOKUP(B3410,#REF!,4,0))</f>
        <v/>
      </c>
      <c r="G3410" s="308" t="str">
        <f>IF(OR(B3410="",D3410=0),"",VLOOKUP(B3410,#REF!,5,0))</f>
        <v/>
      </c>
      <c r="H3410" s="309" t="e">
        <f>#N/A</f>
        <v>#N/A</v>
      </c>
      <c r="I3410" s="486" t="e">
        <f>#N/A</f>
        <v>#N/A</v>
      </c>
      <c r="J3410" s="270" t="e">
        <f>#N/A</f>
        <v>#N/A</v>
      </c>
      <c r="K3410" s="470" t="e">
        <f>#N/A</f>
        <v>#N/A</v>
      </c>
    </row>
    <row r="3411" spans="2:11" ht="15" customHeight="1">
      <c r="B3411" s="299"/>
      <c r="C3411" s="302" t="str">
        <f>IF(B3411&lt;&gt;"",VLOOKUP(B3411,#REF!,2,0),"")</f>
        <v/>
      </c>
      <c r="D3411" s="301" t="str">
        <f>IF(B3411&lt;&gt;"",VLOOKUP(B3411,#REF!,3,0),"")</f>
        <v/>
      </c>
      <c r="E3411" s="308"/>
      <c r="F3411" s="308" t="str">
        <f>IF(OR(B3411="",D3411=0),"",VLOOKUP(B3411,#REF!,4,0))</f>
        <v/>
      </c>
      <c r="G3411" s="308" t="str">
        <f>IF(OR(B3411="",D3411=0),"",VLOOKUP(B3411,#REF!,5,0))</f>
        <v/>
      </c>
      <c r="H3411" s="309" t="e">
        <f>#N/A</f>
        <v>#N/A</v>
      </c>
      <c r="I3411" s="486" t="e">
        <f>#N/A</f>
        <v>#N/A</v>
      </c>
      <c r="J3411" s="270" t="e">
        <f>#N/A</f>
        <v>#N/A</v>
      </c>
      <c r="K3411" s="470" t="e">
        <f>#N/A</f>
        <v>#N/A</v>
      </c>
    </row>
    <row r="3412" spans="2:11" ht="15" customHeight="1">
      <c r="B3412" s="299"/>
      <c r="C3412" s="302" t="str">
        <f>IF(B3412&lt;&gt;"",VLOOKUP(B3412,#REF!,2,0),"")</f>
        <v/>
      </c>
      <c r="D3412" s="301" t="str">
        <f>IF(B3412&lt;&gt;"",VLOOKUP(B3412,#REF!,3,0),"")</f>
        <v/>
      </c>
      <c r="E3412" s="308"/>
      <c r="F3412" s="308" t="str">
        <f>IF(OR(B3412="",D3412=0),"",VLOOKUP(B3412,#REF!,4,0))</f>
        <v/>
      </c>
      <c r="G3412" s="308" t="str">
        <f>IF(OR(B3412="",D3412=0),"",VLOOKUP(B3412,#REF!,5,0))</f>
        <v/>
      </c>
      <c r="H3412" s="309" t="e">
        <f>#N/A</f>
        <v>#N/A</v>
      </c>
      <c r="I3412" s="486" t="e">
        <f>#N/A</f>
        <v>#N/A</v>
      </c>
      <c r="J3412" s="270" t="e">
        <f>#N/A</f>
        <v>#N/A</v>
      </c>
      <c r="K3412" s="470" t="e">
        <f>#N/A</f>
        <v>#N/A</v>
      </c>
    </row>
    <row r="3413" spans="2:11" ht="15" customHeight="1">
      <c r="B3413" s="299"/>
      <c r="C3413" s="302" t="str">
        <f>IF(B3413&lt;&gt;"",VLOOKUP(B3413,#REF!,2,0),"")</f>
        <v/>
      </c>
      <c r="D3413" s="301" t="str">
        <f>IF(B3413&lt;&gt;"",VLOOKUP(B3413,#REF!,3,0),"")</f>
        <v/>
      </c>
      <c r="E3413" s="308"/>
      <c r="F3413" s="308" t="str">
        <f>IF(OR(B3413="",D3413=0),"",VLOOKUP(B3413,#REF!,4,0))</f>
        <v/>
      </c>
      <c r="G3413" s="308" t="str">
        <f>IF(OR(B3413="",D3413=0),"",VLOOKUP(B3413,#REF!,5,0))</f>
        <v/>
      </c>
      <c r="H3413" s="309" t="e">
        <f>#N/A</f>
        <v>#N/A</v>
      </c>
      <c r="I3413" s="486" t="e">
        <f>#N/A</f>
        <v>#N/A</v>
      </c>
      <c r="J3413" s="270" t="e">
        <f>#N/A</f>
        <v>#N/A</v>
      </c>
      <c r="K3413" s="470" t="e">
        <f>#N/A</f>
        <v>#N/A</v>
      </c>
    </row>
    <row r="3414" spans="2:11" ht="15" customHeight="1">
      <c r="B3414" s="299"/>
      <c r="C3414" s="302" t="str">
        <f>IF(B3414&lt;&gt;"",VLOOKUP(B3414,#REF!,2,0),"")</f>
        <v/>
      </c>
      <c r="D3414" s="301" t="str">
        <f>IF(B3414&lt;&gt;"",VLOOKUP(B3414,#REF!,3,0),"")</f>
        <v/>
      </c>
      <c r="E3414" s="308"/>
      <c r="F3414" s="308" t="str">
        <f>IF(OR(B3414="",D3414=0),"",VLOOKUP(B3414,#REF!,4,0))</f>
        <v/>
      </c>
      <c r="G3414" s="308" t="str">
        <f>IF(OR(B3414="",D3414=0),"",VLOOKUP(B3414,#REF!,5,0))</f>
        <v/>
      </c>
      <c r="H3414" s="309" t="e">
        <f>#N/A</f>
        <v>#N/A</v>
      </c>
      <c r="I3414" s="486" t="e">
        <f>#N/A</f>
        <v>#N/A</v>
      </c>
      <c r="J3414" s="270" t="e">
        <f>#N/A</f>
        <v>#N/A</v>
      </c>
      <c r="K3414" s="470" t="e">
        <f>#N/A</f>
        <v>#N/A</v>
      </c>
    </row>
    <row r="3415" spans="2:11" ht="15" customHeight="1">
      <c r="B3415" s="299"/>
      <c r="C3415" s="302" t="str">
        <f>IF(B3415&lt;&gt;"",VLOOKUP(B3415,#REF!,2,0),"")</f>
        <v/>
      </c>
      <c r="D3415" s="301" t="str">
        <f>IF(B3415&lt;&gt;"",VLOOKUP(B3415,#REF!,3,0),"")</f>
        <v/>
      </c>
      <c r="E3415" s="308"/>
      <c r="F3415" s="308" t="str">
        <f>IF(OR(B3415="",D3415=0),"",VLOOKUP(B3415,#REF!,4,0))</f>
        <v/>
      </c>
      <c r="G3415" s="308" t="str">
        <f>IF(OR(B3415="",D3415=0),"",VLOOKUP(B3415,#REF!,5,0))</f>
        <v/>
      </c>
      <c r="H3415" s="309" t="e">
        <f>#N/A</f>
        <v>#N/A</v>
      </c>
      <c r="I3415" s="486" t="e">
        <f>#N/A</f>
        <v>#N/A</v>
      </c>
      <c r="J3415" s="270" t="e">
        <f>#N/A</f>
        <v>#N/A</v>
      </c>
      <c r="K3415" s="470" t="e">
        <f>#N/A</f>
        <v>#N/A</v>
      </c>
    </row>
    <row r="3416" spans="2:11" ht="15" customHeight="1">
      <c r="B3416" s="299"/>
      <c r="C3416" s="302" t="str">
        <f>IF(B3416&lt;&gt;"",VLOOKUP(B3416,#REF!,2,0),"")</f>
        <v/>
      </c>
      <c r="D3416" s="301" t="str">
        <f>IF(B3416&lt;&gt;"",VLOOKUP(B3416,#REF!,3,0),"")</f>
        <v/>
      </c>
      <c r="E3416" s="308"/>
      <c r="F3416" s="308" t="str">
        <f>IF(OR(B3416="",D3416=0),"",VLOOKUP(B3416,#REF!,4,0))</f>
        <v/>
      </c>
      <c r="G3416" s="308" t="str">
        <f>IF(OR(B3416="",D3416=0),"",VLOOKUP(B3416,#REF!,5,0))</f>
        <v/>
      </c>
      <c r="H3416" s="309" t="e">
        <f>#N/A</f>
        <v>#N/A</v>
      </c>
      <c r="I3416" s="486" t="e">
        <f>#N/A</f>
        <v>#N/A</v>
      </c>
      <c r="J3416" s="270" t="e">
        <f>#N/A</f>
        <v>#N/A</v>
      </c>
      <c r="K3416" s="470" t="e">
        <f>#N/A</f>
        <v>#N/A</v>
      </c>
    </row>
    <row r="3417" spans="2:11" ht="15" customHeight="1">
      <c r="B3417" s="299"/>
      <c r="C3417" s="302" t="str">
        <f>IF(B3417&lt;&gt;"",VLOOKUP(B3417,#REF!,2,0),"")</f>
        <v/>
      </c>
      <c r="D3417" s="301" t="str">
        <f>IF(B3417&lt;&gt;"",VLOOKUP(B3417,#REF!,3,0),"")</f>
        <v/>
      </c>
      <c r="E3417" s="308"/>
      <c r="F3417" s="308" t="str">
        <f>IF(OR(B3417="",D3417=0),"",VLOOKUP(B3417,#REF!,4,0))</f>
        <v/>
      </c>
      <c r="G3417" s="308" t="str">
        <f>IF(OR(B3417="",D3417=0),"",VLOOKUP(B3417,#REF!,5,0))</f>
        <v/>
      </c>
      <c r="H3417" s="309" t="e">
        <f>#N/A</f>
        <v>#N/A</v>
      </c>
      <c r="I3417" s="486" t="e">
        <f>#N/A</f>
        <v>#N/A</v>
      </c>
      <c r="J3417" s="270" t="e">
        <f>#N/A</f>
        <v>#N/A</v>
      </c>
      <c r="K3417" s="470" t="e">
        <f>#N/A</f>
        <v>#N/A</v>
      </c>
    </row>
    <row r="3418" spans="2:11" ht="15" customHeight="1">
      <c r="B3418" s="299"/>
      <c r="C3418" s="302" t="str">
        <f>IF(B3418&lt;&gt;"",VLOOKUP(B3418,#REF!,2,0),"")</f>
        <v/>
      </c>
      <c r="D3418" s="301" t="str">
        <f>IF(B3418&lt;&gt;"",VLOOKUP(B3418,#REF!,3,0),"")</f>
        <v/>
      </c>
      <c r="E3418" s="308"/>
      <c r="F3418" s="308" t="str">
        <f>IF(OR(B3418="",D3418=0),"",VLOOKUP(B3418,#REF!,4,0))</f>
        <v/>
      </c>
      <c r="G3418" s="308" t="str">
        <f>IF(OR(B3418="",D3418=0),"",VLOOKUP(B3418,#REF!,5,0))</f>
        <v/>
      </c>
      <c r="H3418" s="309" t="e">
        <f>#N/A</f>
        <v>#N/A</v>
      </c>
      <c r="I3418" s="486" t="e">
        <f>#N/A</f>
        <v>#N/A</v>
      </c>
      <c r="J3418" s="270" t="e">
        <f>#N/A</f>
        <v>#N/A</v>
      </c>
      <c r="K3418" s="470" t="e">
        <f>#N/A</f>
        <v>#N/A</v>
      </c>
    </row>
    <row r="3419" spans="2:11" ht="15" customHeight="1">
      <c r="B3419" s="299"/>
      <c r="C3419" s="302" t="str">
        <f>IF(B3419&lt;&gt;"",VLOOKUP(B3419,#REF!,2,0),"")</f>
        <v/>
      </c>
      <c r="D3419" s="301" t="str">
        <f>IF(B3419&lt;&gt;"",VLOOKUP(B3419,#REF!,3,0),"")</f>
        <v/>
      </c>
      <c r="E3419" s="308"/>
      <c r="F3419" s="308" t="str">
        <f>IF(OR(B3419="",D3419=0),"",VLOOKUP(B3419,#REF!,4,0))</f>
        <v/>
      </c>
      <c r="G3419" s="308" t="str">
        <f>IF(OR(B3419="",D3419=0),"",VLOOKUP(B3419,#REF!,5,0))</f>
        <v/>
      </c>
      <c r="H3419" s="309" t="e">
        <f>#N/A</f>
        <v>#N/A</v>
      </c>
      <c r="I3419" s="486" t="e">
        <f>#N/A</f>
        <v>#N/A</v>
      </c>
      <c r="J3419" s="270" t="e">
        <f>#N/A</f>
        <v>#N/A</v>
      </c>
      <c r="K3419" s="470" t="e">
        <f>#N/A</f>
        <v>#N/A</v>
      </c>
    </row>
    <row r="3420" spans="2:11" ht="15" customHeight="1">
      <c r="B3420" s="299"/>
      <c r="C3420" s="302" t="str">
        <f>IF(B3420&lt;&gt;"",VLOOKUP(B3420,#REF!,2,0),"")</f>
        <v/>
      </c>
      <c r="D3420" s="301" t="str">
        <f>IF(B3420&lt;&gt;"",VLOOKUP(B3420,#REF!,3,0),"")</f>
        <v/>
      </c>
      <c r="E3420" s="308"/>
      <c r="F3420" s="308" t="str">
        <f>IF(OR(B3420="",D3420=0),"",VLOOKUP(B3420,#REF!,4,0))</f>
        <v/>
      </c>
      <c r="G3420" s="308" t="str">
        <f>IF(OR(B3420="",D3420=0),"",VLOOKUP(B3420,#REF!,5,0))</f>
        <v/>
      </c>
      <c r="H3420" s="309" t="e">
        <f>#N/A</f>
        <v>#N/A</v>
      </c>
      <c r="I3420" s="486" t="e">
        <f>#N/A</f>
        <v>#N/A</v>
      </c>
      <c r="J3420" s="270" t="e">
        <f>#N/A</f>
        <v>#N/A</v>
      </c>
      <c r="K3420" s="470" t="e">
        <f>#N/A</f>
        <v>#N/A</v>
      </c>
    </row>
    <row r="3421" spans="2:11" ht="15" customHeight="1">
      <c r="B3421" s="299"/>
      <c r="C3421" s="302" t="str">
        <f>IF(B3421&lt;&gt;"",VLOOKUP(B3421,#REF!,2,0),"")</f>
        <v/>
      </c>
      <c r="D3421" s="301" t="str">
        <f>IF(B3421&lt;&gt;"",VLOOKUP(B3421,#REF!,3,0),"")</f>
        <v/>
      </c>
      <c r="E3421" s="308"/>
      <c r="F3421" s="308" t="str">
        <f>IF(OR(B3421="",D3421=0),"",VLOOKUP(B3421,#REF!,4,0))</f>
        <v/>
      </c>
      <c r="G3421" s="308" t="str">
        <f>IF(OR(B3421="",D3421=0),"",VLOOKUP(B3421,#REF!,5,0))</f>
        <v/>
      </c>
      <c r="H3421" s="309" t="e">
        <f>#N/A</f>
        <v>#N/A</v>
      </c>
      <c r="I3421" s="486" t="e">
        <f>#N/A</f>
        <v>#N/A</v>
      </c>
      <c r="J3421" s="270" t="e">
        <f>#N/A</f>
        <v>#N/A</v>
      </c>
      <c r="K3421" s="470" t="e">
        <f>#N/A</f>
        <v>#N/A</v>
      </c>
    </row>
    <row r="3422" spans="2:11" ht="15" customHeight="1">
      <c r="B3422" s="299"/>
      <c r="C3422" s="302" t="str">
        <f>IF(B3422&lt;&gt;"",VLOOKUP(B3422,#REF!,2,0),"")</f>
        <v/>
      </c>
      <c r="D3422" s="301" t="str">
        <f>IF(B3422&lt;&gt;"",VLOOKUP(B3422,#REF!,3,0),"")</f>
        <v/>
      </c>
      <c r="E3422" s="308"/>
      <c r="F3422" s="308" t="str">
        <f>IF(OR(B3422="",D3422=0),"",VLOOKUP(B3422,#REF!,4,0))</f>
        <v/>
      </c>
      <c r="G3422" s="308" t="str">
        <f>IF(OR(B3422="",D3422=0),"",VLOOKUP(B3422,#REF!,5,0))</f>
        <v/>
      </c>
      <c r="H3422" s="309" t="e">
        <f>#N/A</f>
        <v>#N/A</v>
      </c>
      <c r="I3422" s="486" t="e">
        <f>#N/A</f>
        <v>#N/A</v>
      </c>
      <c r="J3422" s="270" t="e">
        <f>#N/A</f>
        <v>#N/A</v>
      </c>
      <c r="K3422" s="470" t="e">
        <f>#N/A</f>
        <v>#N/A</v>
      </c>
    </row>
    <row r="3423" spans="2:11" ht="15" customHeight="1">
      <c r="B3423" s="299"/>
      <c r="C3423" s="302" t="str">
        <f>IF(B3423&lt;&gt;"",VLOOKUP(B3423,#REF!,2,0),"")</f>
        <v/>
      </c>
      <c r="D3423" s="301" t="str">
        <f>IF(B3423&lt;&gt;"",VLOOKUP(B3423,#REF!,3,0),"")</f>
        <v/>
      </c>
      <c r="E3423" s="308"/>
      <c r="F3423" s="308" t="str">
        <f>IF(OR(B3423="",D3423=0),"",VLOOKUP(B3423,#REF!,4,0))</f>
        <v/>
      </c>
      <c r="G3423" s="308" t="str">
        <f>IF(OR(B3423="",D3423=0),"",VLOOKUP(B3423,#REF!,5,0))</f>
        <v/>
      </c>
      <c r="H3423" s="309" t="e">
        <f>#N/A</f>
        <v>#N/A</v>
      </c>
      <c r="I3423" s="486" t="e">
        <f>#N/A</f>
        <v>#N/A</v>
      </c>
      <c r="J3423" s="270" t="e">
        <f>#N/A</f>
        <v>#N/A</v>
      </c>
      <c r="K3423" s="470" t="e">
        <f>#N/A</f>
        <v>#N/A</v>
      </c>
    </row>
    <row r="3424" spans="2:11" ht="15" customHeight="1">
      <c r="B3424" s="299"/>
      <c r="C3424" s="302" t="str">
        <f>IF(B3424&lt;&gt;"",VLOOKUP(B3424,#REF!,2,0),"")</f>
        <v/>
      </c>
      <c r="D3424" s="301" t="str">
        <f>IF(B3424&lt;&gt;"",VLOOKUP(B3424,#REF!,3,0),"")</f>
        <v/>
      </c>
      <c r="E3424" s="308"/>
      <c r="F3424" s="308" t="str">
        <f>IF(OR(B3424="",D3424=0),"",VLOOKUP(B3424,#REF!,4,0))</f>
        <v/>
      </c>
      <c r="G3424" s="308" t="str">
        <f>IF(OR(B3424="",D3424=0),"",VLOOKUP(B3424,#REF!,5,0))</f>
        <v/>
      </c>
      <c r="H3424" s="309" t="e">
        <f>#N/A</f>
        <v>#N/A</v>
      </c>
      <c r="I3424" s="486" t="e">
        <f>#N/A</f>
        <v>#N/A</v>
      </c>
      <c r="J3424" s="270" t="e">
        <f>#N/A</f>
        <v>#N/A</v>
      </c>
      <c r="K3424" s="470" t="e">
        <f>#N/A</f>
        <v>#N/A</v>
      </c>
    </row>
    <row r="3425" spans="2:11" ht="15" customHeight="1">
      <c r="B3425" s="299"/>
      <c r="C3425" s="302" t="str">
        <f>IF(B3425&lt;&gt;"",VLOOKUP(B3425,#REF!,2,0),"")</f>
        <v/>
      </c>
      <c r="D3425" s="301" t="str">
        <f>IF(B3425&lt;&gt;"",VLOOKUP(B3425,#REF!,3,0),"")</f>
        <v/>
      </c>
      <c r="E3425" s="308"/>
      <c r="F3425" s="308" t="str">
        <f>IF(OR(B3425="",D3425=0),"",VLOOKUP(B3425,#REF!,4,0))</f>
        <v/>
      </c>
      <c r="G3425" s="308" t="str">
        <f>IF(OR(B3425="",D3425=0),"",VLOOKUP(B3425,#REF!,5,0))</f>
        <v/>
      </c>
      <c r="H3425" s="309" t="e">
        <f>#N/A</f>
        <v>#N/A</v>
      </c>
      <c r="I3425" s="486" t="e">
        <f>#N/A</f>
        <v>#N/A</v>
      </c>
      <c r="J3425" s="270" t="e">
        <f>#N/A</f>
        <v>#N/A</v>
      </c>
      <c r="K3425" s="470" t="e">
        <f>#N/A</f>
        <v>#N/A</v>
      </c>
    </row>
    <row r="3426" spans="2:11" ht="15" customHeight="1">
      <c r="B3426" s="299"/>
      <c r="C3426" s="302" t="str">
        <f>IF(B3426&lt;&gt;"",VLOOKUP(B3426,#REF!,2,0),"")</f>
        <v/>
      </c>
      <c r="D3426" s="301" t="str">
        <f>IF(B3426&lt;&gt;"",VLOOKUP(B3426,#REF!,3,0),"")</f>
        <v/>
      </c>
      <c r="E3426" s="308"/>
      <c r="F3426" s="308" t="str">
        <f>IF(OR(B3426="",D3426=0),"",VLOOKUP(B3426,#REF!,4,0))</f>
        <v/>
      </c>
      <c r="G3426" s="308" t="str">
        <f>IF(OR(B3426="",D3426=0),"",VLOOKUP(B3426,#REF!,5,0))</f>
        <v/>
      </c>
      <c r="H3426" s="309" t="e">
        <f>#N/A</f>
        <v>#N/A</v>
      </c>
      <c r="I3426" s="486" t="e">
        <f>#N/A</f>
        <v>#N/A</v>
      </c>
      <c r="J3426" s="270" t="e">
        <f>#N/A</f>
        <v>#N/A</v>
      </c>
      <c r="K3426" s="470" t="e">
        <f>#N/A</f>
        <v>#N/A</v>
      </c>
    </row>
    <row r="3427" spans="2:11" ht="15" customHeight="1">
      <c r="B3427" s="299"/>
      <c r="C3427" s="302" t="str">
        <f>IF(B3427&lt;&gt;"",VLOOKUP(B3427,#REF!,2,0),"")</f>
        <v/>
      </c>
      <c r="D3427" s="301" t="str">
        <f>IF(B3427&lt;&gt;"",VLOOKUP(B3427,#REF!,3,0),"")</f>
        <v/>
      </c>
      <c r="E3427" s="308"/>
      <c r="F3427" s="308" t="str">
        <f>IF(OR(B3427="",D3427=0),"",VLOOKUP(B3427,#REF!,4,0))</f>
        <v/>
      </c>
      <c r="G3427" s="308" t="str">
        <f>IF(OR(B3427="",D3427=0),"",VLOOKUP(B3427,#REF!,5,0))</f>
        <v/>
      </c>
      <c r="H3427" s="309" t="e">
        <f>#N/A</f>
        <v>#N/A</v>
      </c>
      <c r="I3427" s="486" t="e">
        <f>#N/A</f>
        <v>#N/A</v>
      </c>
      <c r="J3427" s="270" t="e">
        <f>#N/A</f>
        <v>#N/A</v>
      </c>
      <c r="K3427" s="470" t="e">
        <f>#N/A</f>
        <v>#N/A</v>
      </c>
    </row>
    <row r="3428" spans="2:11" ht="15" customHeight="1">
      <c r="B3428" s="299"/>
      <c r="C3428" s="302" t="str">
        <f>IF(B3428&lt;&gt;"",VLOOKUP(B3428,#REF!,2,0),"")</f>
        <v/>
      </c>
      <c r="D3428" s="301" t="str">
        <f>IF(B3428&lt;&gt;"",VLOOKUP(B3428,#REF!,3,0),"")</f>
        <v/>
      </c>
      <c r="E3428" s="308"/>
      <c r="F3428" s="308" t="str">
        <f>IF(OR(B3428="",D3428=0),"",VLOOKUP(B3428,#REF!,4,0))</f>
        <v/>
      </c>
      <c r="G3428" s="308" t="str">
        <f>IF(OR(B3428="",D3428=0),"",VLOOKUP(B3428,#REF!,5,0))</f>
        <v/>
      </c>
      <c r="H3428" s="309" t="e">
        <f>#N/A</f>
        <v>#N/A</v>
      </c>
      <c r="I3428" s="486" t="e">
        <f>#N/A</f>
        <v>#N/A</v>
      </c>
      <c r="J3428" s="270" t="e">
        <f>#N/A</f>
        <v>#N/A</v>
      </c>
      <c r="K3428" s="470" t="e">
        <f>#N/A</f>
        <v>#N/A</v>
      </c>
    </row>
    <row r="3429" spans="2:11" ht="15" customHeight="1">
      <c r="B3429" s="299"/>
      <c r="C3429" s="302" t="str">
        <f>IF(B3429&lt;&gt;"",VLOOKUP(B3429,#REF!,2,0),"")</f>
        <v/>
      </c>
      <c r="D3429" s="301" t="str">
        <f>IF(B3429&lt;&gt;"",VLOOKUP(B3429,#REF!,3,0),"")</f>
        <v/>
      </c>
      <c r="E3429" s="308"/>
      <c r="F3429" s="308" t="str">
        <f>IF(OR(B3429="",D3429=0),"",VLOOKUP(B3429,#REF!,4,0))</f>
        <v/>
      </c>
      <c r="G3429" s="308" t="str">
        <f>IF(OR(B3429="",D3429=0),"",VLOOKUP(B3429,#REF!,5,0))</f>
        <v/>
      </c>
      <c r="H3429" s="309" t="e">
        <f>#N/A</f>
        <v>#N/A</v>
      </c>
      <c r="I3429" s="486" t="e">
        <f>#N/A</f>
        <v>#N/A</v>
      </c>
      <c r="J3429" s="270" t="e">
        <f>#N/A</f>
        <v>#N/A</v>
      </c>
      <c r="K3429" s="470" t="e">
        <f>#N/A</f>
        <v>#N/A</v>
      </c>
    </row>
    <row r="3430" spans="2:11" ht="15" customHeight="1">
      <c r="B3430" s="299"/>
      <c r="C3430" s="302" t="str">
        <f>IF(B3430&lt;&gt;"",VLOOKUP(B3430,#REF!,2,0),"")</f>
        <v/>
      </c>
      <c r="D3430" s="301" t="str">
        <f>IF(B3430&lt;&gt;"",VLOOKUP(B3430,#REF!,3,0),"")</f>
        <v/>
      </c>
      <c r="E3430" s="308"/>
      <c r="F3430" s="308" t="str">
        <f>IF(OR(B3430="",D3430=0),"",VLOOKUP(B3430,#REF!,4,0))</f>
        <v/>
      </c>
      <c r="G3430" s="308" t="str">
        <f>IF(OR(B3430="",D3430=0),"",VLOOKUP(B3430,#REF!,5,0))</f>
        <v/>
      </c>
      <c r="H3430" s="309" t="e">
        <f>#N/A</f>
        <v>#N/A</v>
      </c>
      <c r="I3430" s="486" t="e">
        <f>#N/A</f>
        <v>#N/A</v>
      </c>
      <c r="J3430" s="270" t="e">
        <f>#N/A</f>
        <v>#N/A</v>
      </c>
      <c r="K3430" s="470" t="e">
        <f>#N/A</f>
        <v>#N/A</v>
      </c>
    </row>
    <row r="3431" spans="2:11" ht="15" customHeight="1">
      <c r="B3431" s="299"/>
      <c r="C3431" s="302" t="str">
        <f>IF(B3431&lt;&gt;"",VLOOKUP(B3431,#REF!,2,0),"")</f>
        <v/>
      </c>
      <c r="D3431" s="301" t="str">
        <f>IF(B3431&lt;&gt;"",VLOOKUP(B3431,#REF!,3,0),"")</f>
        <v/>
      </c>
      <c r="E3431" s="308"/>
      <c r="F3431" s="308" t="str">
        <f>IF(OR(B3431="",D3431=0),"",VLOOKUP(B3431,#REF!,4,0))</f>
        <v/>
      </c>
      <c r="G3431" s="308" t="str">
        <f>IF(OR(B3431="",D3431=0),"",VLOOKUP(B3431,#REF!,5,0))</f>
        <v/>
      </c>
      <c r="H3431" s="309" t="e">
        <f>#N/A</f>
        <v>#N/A</v>
      </c>
      <c r="I3431" s="486" t="e">
        <f>#N/A</f>
        <v>#N/A</v>
      </c>
      <c r="J3431" s="270" t="e">
        <f>#N/A</f>
        <v>#N/A</v>
      </c>
      <c r="K3431" s="470" t="e">
        <f>#N/A</f>
        <v>#N/A</v>
      </c>
    </row>
    <row r="3432" spans="2:11" ht="15" customHeight="1">
      <c r="B3432" s="299"/>
      <c r="C3432" s="302" t="str">
        <f>IF(B3432&lt;&gt;"",VLOOKUP(B3432,#REF!,2,0),"")</f>
        <v/>
      </c>
      <c r="D3432" s="301" t="str">
        <f>IF(B3432&lt;&gt;"",VLOOKUP(B3432,#REF!,3,0),"")</f>
        <v/>
      </c>
      <c r="E3432" s="308"/>
      <c r="F3432" s="308" t="str">
        <f>IF(OR(B3432="",D3432=0),"",VLOOKUP(B3432,#REF!,4,0))</f>
        <v/>
      </c>
      <c r="G3432" s="308" t="str">
        <f>IF(OR(B3432="",D3432=0),"",VLOOKUP(B3432,#REF!,5,0))</f>
        <v/>
      </c>
      <c r="H3432" s="309" t="e">
        <f>#N/A</f>
        <v>#N/A</v>
      </c>
      <c r="I3432" s="486" t="e">
        <f>#N/A</f>
        <v>#N/A</v>
      </c>
      <c r="J3432" s="270" t="e">
        <f>#N/A</f>
        <v>#N/A</v>
      </c>
      <c r="K3432" s="470" t="e">
        <f>#N/A</f>
        <v>#N/A</v>
      </c>
    </row>
    <row r="3433" spans="2:11" ht="15" customHeight="1">
      <c r="B3433" s="299"/>
      <c r="C3433" s="302" t="str">
        <f>IF(B3433&lt;&gt;"",VLOOKUP(B3433,#REF!,2,0),"")</f>
        <v/>
      </c>
      <c r="D3433" s="301" t="str">
        <f>IF(B3433&lt;&gt;"",VLOOKUP(B3433,#REF!,3,0),"")</f>
        <v/>
      </c>
      <c r="E3433" s="308"/>
      <c r="F3433" s="308" t="str">
        <f>IF(OR(B3433="",D3433=0),"",VLOOKUP(B3433,#REF!,4,0))</f>
        <v/>
      </c>
      <c r="G3433" s="308" t="str">
        <f>IF(OR(B3433="",D3433=0),"",VLOOKUP(B3433,#REF!,5,0))</f>
        <v/>
      </c>
      <c r="H3433" s="309" t="e">
        <f>#N/A</f>
        <v>#N/A</v>
      </c>
      <c r="I3433" s="486" t="e">
        <f>#N/A</f>
        <v>#N/A</v>
      </c>
      <c r="J3433" s="270" t="e">
        <f>#N/A</f>
        <v>#N/A</v>
      </c>
      <c r="K3433" s="470" t="e">
        <f>#N/A</f>
        <v>#N/A</v>
      </c>
    </row>
    <row r="3434" spans="2:11" ht="15" customHeight="1">
      <c r="B3434" s="299"/>
      <c r="C3434" s="302" t="str">
        <f>IF(B3434&lt;&gt;"",VLOOKUP(B3434,#REF!,2,0),"")</f>
        <v/>
      </c>
      <c r="D3434" s="301" t="str">
        <f>IF(B3434&lt;&gt;"",VLOOKUP(B3434,#REF!,3,0),"")</f>
        <v/>
      </c>
      <c r="E3434" s="308"/>
      <c r="F3434" s="308" t="str">
        <f>IF(OR(B3434="",D3434=0),"",VLOOKUP(B3434,#REF!,4,0))</f>
        <v/>
      </c>
      <c r="G3434" s="308" t="str">
        <f>IF(OR(B3434="",D3434=0),"",VLOOKUP(B3434,#REF!,5,0))</f>
        <v/>
      </c>
      <c r="H3434" s="309" t="e">
        <f>#N/A</f>
        <v>#N/A</v>
      </c>
      <c r="I3434" s="486" t="e">
        <f>#N/A</f>
        <v>#N/A</v>
      </c>
      <c r="J3434" s="270" t="e">
        <f>#N/A</f>
        <v>#N/A</v>
      </c>
      <c r="K3434" s="470" t="e">
        <f>#N/A</f>
        <v>#N/A</v>
      </c>
    </row>
    <row r="3435" spans="2:11" ht="15" customHeight="1">
      <c r="B3435" s="299"/>
      <c r="C3435" s="302" t="str">
        <f>IF(B3435&lt;&gt;"",VLOOKUP(B3435,#REF!,2,0),"")</f>
        <v/>
      </c>
      <c r="D3435" s="301" t="str">
        <f>IF(B3435&lt;&gt;"",VLOOKUP(B3435,#REF!,3,0),"")</f>
        <v/>
      </c>
      <c r="E3435" s="308"/>
      <c r="F3435" s="308" t="str">
        <f>IF(OR(B3435="",D3435=0),"",VLOOKUP(B3435,#REF!,4,0))</f>
        <v/>
      </c>
      <c r="G3435" s="308" t="str">
        <f>IF(OR(B3435="",D3435=0),"",VLOOKUP(B3435,#REF!,5,0))</f>
        <v/>
      </c>
      <c r="H3435" s="309" t="e">
        <f>#N/A</f>
        <v>#N/A</v>
      </c>
      <c r="I3435" s="486" t="e">
        <f>#N/A</f>
        <v>#N/A</v>
      </c>
      <c r="J3435" s="270" t="e">
        <f>#N/A</f>
        <v>#N/A</v>
      </c>
      <c r="K3435" s="470" t="e">
        <f>#N/A</f>
        <v>#N/A</v>
      </c>
    </row>
    <row r="3436" spans="2:11" ht="15" customHeight="1">
      <c r="B3436" s="299"/>
      <c r="C3436" s="302" t="str">
        <f>IF(B3436&lt;&gt;"",VLOOKUP(B3436,#REF!,2,0),"")</f>
        <v/>
      </c>
      <c r="D3436" s="301" t="str">
        <f>IF(B3436&lt;&gt;"",VLOOKUP(B3436,#REF!,3,0),"")</f>
        <v/>
      </c>
      <c r="E3436" s="308"/>
      <c r="F3436" s="308" t="str">
        <f>IF(OR(B3436="",D3436=0),"",VLOOKUP(B3436,#REF!,4,0))</f>
        <v/>
      </c>
      <c r="G3436" s="308" t="str">
        <f>IF(OR(B3436="",D3436=0),"",VLOOKUP(B3436,#REF!,5,0))</f>
        <v/>
      </c>
      <c r="H3436" s="309" t="e">
        <f>#N/A</f>
        <v>#N/A</v>
      </c>
      <c r="I3436" s="486" t="e">
        <f>#N/A</f>
        <v>#N/A</v>
      </c>
      <c r="J3436" s="270" t="e">
        <f>#N/A</f>
        <v>#N/A</v>
      </c>
      <c r="K3436" s="470" t="e">
        <f>#N/A</f>
        <v>#N/A</v>
      </c>
    </row>
    <row r="3437" spans="2:11" ht="15" customHeight="1">
      <c r="B3437" s="299"/>
      <c r="C3437" s="302" t="str">
        <f>IF(B3437&lt;&gt;"",VLOOKUP(B3437,#REF!,2,0),"")</f>
        <v/>
      </c>
      <c r="D3437" s="301" t="str">
        <f>IF(B3437&lt;&gt;"",VLOOKUP(B3437,#REF!,3,0),"")</f>
        <v/>
      </c>
      <c r="E3437" s="308"/>
      <c r="F3437" s="308" t="str">
        <f>IF(OR(B3437="",D3437=0),"",VLOOKUP(B3437,#REF!,4,0))</f>
        <v/>
      </c>
      <c r="G3437" s="308" t="str">
        <f>IF(OR(B3437="",D3437=0),"",VLOOKUP(B3437,#REF!,5,0))</f>
        <v/>
      </c>
      <c r="H3437" s="309" t="e">
        <f>#N/A</f>
        <v>#N/A</v>
      </c>
      <c r="I3437" s="486" t="e">
        <f>#N/A</f>
        <v>#N/A</v>
      </c>
      <c r="J3437" s="270" t="e">
        <f>#N/A</f>
        <v>#N/A</v>
      </c>
      <c r="K3437" s="470" t="e">
        <f>#N/A</f>
        <v>#N/A</v>
      </c>
    </row>
    <row r="3438" spans="2:11" ht="15" customHeight="1">
      <c r="B3438" s="299"/>
      <c r="C3438" s="302" t="str">
        <f>IF(B3438&lt;&gt;"",VLOOKUP(B3438,#REF!,2,0),"")</f>
        <v/>
      </c>
      <c r="D3438" s="301" t="str">
        <f>IF(B3438&lt;&gt;"",VLOOKUP(B3438,#REF!,3,0),"")</f>
        <v/>
      </c>
      <c r="E3438" s="308"/>
      <c r="F3438" s="308" t="str">
        <f>IF(OR(B3438="",D3438=0),"",VLOOKUP(B3438,#REF!,4,0))</f>
        <v/>
      </c>
      <c r="G3438" s="308" t="str">
        <f>IF(OR(B3438="",D3438=0),"",VLOOKUP(B3438,#REF!,5,0))</f>
        <v/>
      </c>
      <c r="H3438" s="309" t="e">
        <f>#N/A</f>
        <v>#N/A</v>
      </c>
      <c r="I3438" s="486" t="e">
        <f>#N/A</f>
        <v>#N/A</v>
      </c>
      <c r="J3438" s="270" t="e">
        <f>#N/A</f>
        <v>#N/A</v>
      </c>
      <c r="K3438" s="470" t="e">
        <f>#N/A</f>
        <v>#N/A</v>
      </c>
    </row>
    <row r="3439" spans="2:11" ht="15" customHeight="1">
      <c r="B3439" s="299"/>
      <c r="C3439" s="302" t="str">
        <f>IF(B3439&lt;&gt;"",VLOOKUP(B3439,#REF!,2,0),"")</f>
        <v/>
      </c>
      <c r="D3439" s="301" t="str">
        <f>IF(B3439&lt;&gt;"",VLOOKUP(B3439,#REF!,3,0),"")</f>
        <v/>
      </c>
      <c r="E3439" s="308"/>
      <c r="F3439" s="308" t="str">
        <f>IF(OR(B3439="",D3439=0),"",VLOOKUP(B3439,#REF!,4,0))</f>
        <v/>
      </c>
      <c r="G3439" s="308" t="str">
        <f>IF(OR(B3439="",D3439=0),"",VLOOKUP(B3439,#REF!,5,0))</f>
        <v/>
      </c>
      <c r="H3439" s="309" t="e">
        <f>#N/A</f>
        <v>#N/A</v>
      </c>
      <c r="I3439" s="486" t="e">
        <f>#N/A</f>
        <v>#N/A</v>
      </c>
      <c r="J3439" s="270" t="e">
        <f>#N/A</f>
        <v>#N/A</v>
      </c>
      <c r="K3439" s="470" t="e">
        <f>#N/A</f>
        <v>#N/A</v>
      </c>
    </row>
    <row r="3440" spans="2:11" ht="15" customHeight="1">
      <c r="B3440" s="299"/>
      <c r="C3440" s="302" t="str">
        <f>IF(B3440&lt;&gt;"",VLOOKUP(B3440,#REF!,2,0),"")</f>
        <v/>
      </c>
      <c r="D3440" s="301" t="str">
        <f>IF(B3440&lt;&gt;"",VLOOKUP(B3440,#REF!,3,0),"")</f>
        <v/>
      </c>
      <c r="E3440" s="308"/>
      <c r="F3440" s="308" t="str">
        <f>IF(OR(B3440="",D3440=0),"",VLOOKUP(B3440,#REF!,4,0))</f>
        <v/>
      </c>
      <c r="G3440" s="308" t="str">
        <f>IF(OR(B3440="",D3440=0),"",VLOOKUP(B3440,#REF!,5,0))</f>
        <v/>
      </c>
      <c r="H3440" s="309" t="e">
        <f>#N/A</f>
        <v>#N/A</v>
      </c>
      <c r="I3440" s="486" t="e">
        <f>#N/A</f>
        <v>#N/A</v>
      </c>
      <c r="J3440" s="270" t="e">
        <f>#N/A</f>
        <v>#N/A</v>
      </c>
      <c r="K3440" s="470" t="e">
        <f>#N/A</f>
        <v>#N/A</v>
      </c>
    </row>
    <row r="3441" spans="2:11" ht="15" customHeight="1">
      <c r="B3441" s="299"/>
      <c r="C3441" s="302" t="str">
        <f>IF(B3441&lt;&gt;"",VLOOKUP(B3441,#REF!,2,0),"")</f>
        <v/>
      </c>
      <c r="D3441" s="301" t="str">
        <f>IF(B3441&lt;&gt;"",VLOOKUP(B3441,#REF!,3,0),"")</f>
        <v/>
      </c>
      <c r="E3441" s="308"/>
      <c r="F3441" s="308" t="str">
        <f>IF(OR(B3441="",D3441=0),"",VLOOKUP(B3441,#REF!,4,0))</f>
        <v/>
      </c>
      <c r="G3441" s="308" t="str">
        <f>IF(OR(B3441="",D3441=0),"",VLOOKUP(B3441,#REF!,5,0))</f>
        <v/>
      </c>
      <c r="H3441" s="309" t="e">
        <f>#N/A</f>
        <v>#N/A</v>
      </c>
      <c r="I3441" s="486" t="e">
        <f>#N/A</f>
        <v>#N/A</v>
      </c>
      <c r="J3441" s="270" t="e">
        <f>#N/A</f>
        <v>#N/A</v>
      </c>
      <c r="K3441" s="470" t="e">
        <f>#N/A</f>
        <v>#N/A</v>
      </c>
    </row>
    <row r="3442" spans="2:11" ht="15" customHeight="1">
      <c r="B3442" s="299"/>
      <c r="C3442" s="302" t="str">
        <f>IF(B3442&lt;&gt;"",VLOOKUP(B3442,#REF!,2,0),"")</f>
        <v/>
      </c>
      <c r="D3442" s="301" t="str">
        <f>IF(B3442&lt;&gt;"",VLOOKUP(B3442,#REF!,3,0),"")</f>
        <v/>
      </c>
      <c r="E3442" s="308"/>
      <c r="F3442" s="308" t="str">
        <f>IF(OR(B3442="",D3442=0),"",VLOOKUP(B3442,#REF!,4,0))</f>
        <v/>
      </c>
      <c r="G3442" s="308" t="str">
        <f>IF(OR(B3442="",D3442=0),"",VLOOKUP(B3442,#REF!,5,0))</f>
        <v/>
      </c>
      <c r="H3442" s="309" t="e">
        <f>#N/A</f>
        <v>#N/A</v>
      </c>
      <c r="I3442" s="486" t="e">
        <f>#N/A</f>
        <v>#N/A</v>
      </c>
      <c r="J3442" s="270" t="e">
        <f>#N/A</f>
        <v>#N/A</v>
      </c>
      <c r="K3442" s="470" t="e">
        <f>#N/A</f>
        <v>#N/A</v>
      </c>
    </row>
    <row r="3443" spans="2:11" ht="15" customHeight="1">
      <c r="B3443" s="299"/>
      <c r="C3443" s="302" t="str">
        <f>IF(B3443&lt;&gt;"",VLOOKUP(B3443,#REF!,2,0),"")</f>
        <v/>
      </c>
      <c r="D3443" s="301" t="str">
        <f>IF(B3443&lt;&gt;"",VLOOKUP(B3443,#REF!,3,0),"")</f>
        <v/>
      </c>
      <c r="E3443" s="308"/>
      <c r="F3443" s="308" t="str">
        <f>IF(OR(B3443="",D3443=0),"",VLOOKUP(B3443,#REF!,4,0))</f>
        <v/>
      </c>
      <c r="G3443" s="308" t="str">
        <f>IF(OR(B3443="",D3443=0),"",VLOOKUP(B3443,#REF!,5,0))</f>
        <v/>
      </c>
      <c r="H3443" s="309" t="e">
        <f>#N/A</f>
        <v>#N/A</v>
      </c>
      <c r="I3443" s="486" t="e">
        <f>#N/A</f>
        <v>#N/A</v>
      </c>
      <c r="J3443" s="270" t="e">
        <f>#N/A</f>
        <v>#N/A</v>
      </c>
      <c r="K3443" s="470" t="e">
        <f>#N/A</f>
        <v>#N/A</v>
      </c>
    </row>
    <row r="3444" spans="2:11" ht="15" customHeight="1">
      <c r="B3444" s="299"/>
      <c r="C3444" s="302" t="str">
        <f>IF(B3444&lt;&gt;"",VLOOKUP(B3444,#REF!,2,0),"")</f>
        <v/>
      </c>
      <c r="D3444" s="301" t="str">
        <f>IF(B3444&lt;&gt;"",VLOOKUP(B3444,#REF!,3,0),"")</f>
        <v/>
      </c>
      <c r="E3444" s="308"/>
      <c r="F3444" s="308" t="str">
        <f>IF(OR(B3444="",D3444=0),"",VLOOKUP(B3444,#REF!,4,0))</f>
        <v/>
      </c>
      <c r="G3444" s="308" t="str">
        <f>IF(OR(B3444="",D3444=0),"",VLOOKUP(B3444,#REF!,5,0))</f>
        <v/>
      </c>
      <c r="H3444" s="309" t="e">
        <f>#N/A</f>
        <v>#N/A</v>
      </c>
      <c r="I3444" s="486" t="e">
        <f>#N/A</f>
        <v>#N/A</v>
      </c>
      <c r="J3444" s="270" t="e">
        <f>#N/A</f>
        <v>#N/A</v>
      </c>
      <c r="K3444" s="470" t="e">
        <f>#N/A</f>
        <v>#N/A</v>
      </c>
    </row>
    <row r="3445" spans="2:11" ht="15" customHeight="1">
      <c r="B3445" s="299"/>
      <c r="C3445" s="302" t="str">
        <f>IF(B3445&lt;&gt;"",VLOOKUP(B3445,#REF!,2,0),"")</f>
        <v/>
      </c>
      <c r="D3445" s="301" t="str">
        <f>IF(B3445&lt;&gt;"",VLOOKUP(B3445,#REF!,3,0),"")</f>
        <v/>
      </c>
      <c r="E3445" s="308"/>
      <c r="F3445" s="308" t="str">
        <f>IF(OR(B3445="",D3445=0),"",VLOOKUP(B3445,#REF!,4,0))</f>
        <v/>
      </c>
      <c r="G3445" s="308" t="str">
        <f>IF(OR(B3445="",D3445=0),"",VLOOKUP(B3445,#REF!,5,0))</f>
        <v/>
      </c>
      <c r="H3445" s="309" t="e">
        <f>#N/A</f>
        <v>#N/A</v>
      </c>
      <c r="I3445" s="486" t="e">
        <f>#N/A</f>
        <v>#N/A</v>
      </c>
      <c r="J3445" s="270" t="e">
        <f>#N/A</f>
        <v>#N/A</v>
      </c>
      <c r="K3445" s="470" t="e">
        <f>#N/A</f>
        <v>#N/A</v>
      </c>
    </row>
    <row r="3446" spans="2:11" ht="15" customHeight="1">
      <c r="B3446" s="299"/>
      <c r="C3446" s="302" t="str">
        <f>IF(B3446&lt;&gt;"",VLOOKUP(B3446,#REF!,2,0),"")</f>
        <v/>
      </c>
      <c r="D3446" s="301" t="str">
        <f>IF(B3446&lt;&gt;"",VLOOKUP(B3446,#REF!,3,0),"")</f>
        <v/>
      </c>
      <c r="E3446" s="308"/>
      <c r="F3446" s="308" t="str">
        <f>IF(OR(B3446="",D3446=0),"",VLOOKUP(B3446,#REF!,4,0))</f>
        <v/>
      </c>
      <c r="G3446" s="308" t="str">
        <f>IF(OR(B3446="",D3446=0),"",VLOOKUP(B3446,#REF!,5,0))</f>
        <v/>
      </c>
      <c r="H3446" s="309" t="e">
        <f>#N/A</f>
        <v>#N/A</v>
      </c>
      <c r="I3446" s="486" t="e">
        <f>#N/A</f>
        <v>#N/A</v>
      </c>
      <c r="J3446" s="270" t="e">
        <f>#N/A</f>
        <v>#N/A</v>
      </c>
      <c r="K3446" s="470" t="e">
        <f>#N/A</f>
        <v>#N/A</v>
      </c>
    </row>
    <row r="3447" spans="2:11" ht="15" customHeight="1">
      <c r="B3447" s="299"/>
      <c r="C3447" s="302" t="str">
        <f>IF(B3447&lt;&gt;"",VLOOKUP(B3447,#REF!,2,0),"")</f>
        <v/>
      </c>
      <c r="D3447" s="301" t="str">
        <f>IF(B3447&lt;&gt;"",VLOOKUP(B3447,#REF!,3,0),"")</f>
        <v/>
      </c>
      <c r="E3447" s="308"/>
      <c r="F3447" s="308" t="str">
        <f>IF(OR(B3447="",D3447=0),"",VLOOKUP(B3447,#REF!,4,0))</f>
        <v/>
      </c>
      <c r="G3447" s="308" t="str">
        <f>IF(OR(B3447="",D3447=0),"",VLOOKUP(B3447,#REF!,5,0))</f>
        <v/>
      </c>
      <c r="H3447" s="309" t="e">
        <f>#N/A</f>
        <v>#N/A</v>
      </c>
      <c r="I3447" s="486" t="e">
        <f>#N/A</f>
        <v>#N/A</v>
      </c>
      <c r="J3447" s="270" t="e">
        <f>#N/A</f>
        <v>#N/A</v>
      </c>
      <c r="K3447" s="470" t="e">
        <f>#N/A</f>
        <v>#N/A</v>
      </c>
    </row>
    <row r="3448" spans="2:11" ht="15" customHeight="1">
      <c r="B3448" s="299"/>
      <c r="C3448" s="302" t="str">
        <f>IF(B3448&lt;&gt;"",VLOOKUP(B3448,#REF!,2,0),"")</f>
        <v/>
      </c>
      <c r="D3448" s="301" t="str">
        <f>IF(B3448&lt;&gt;"",VLOOKUP(B3448,#REF!,3,0),"")</f>
        <v/>
      </c>
      <c r="E3448" s="308"/>
      <c r="F3448" s="308" t="str">
        <f>IF(OR(B3448="",D3448=0),"",VLOOKUP(B3448,#REF!,4,0))</f>
        <v/>
      </c>
      <c r="G3448" s="308" t="str">
        <f>IF(OR(B3448="",D3448=0),"",VLOOKUP(B3448,#REF!,5,0))</f>
        <v/>
      </c>
      <c r="H3448" s="309" t="e">
        <f>#N/A</f>
        <v>#N/A</v>
      </c>
      <c r="I3448" s="486" t="e">
        <f>#N/A</f>
        <v>#N/A</v>
      </c>
      <c r="J3448" s="270" t="e">
        <f>#N/A</f>
        <v>#N/A</v>
      </c>
      <c r="K3448" s="470" t="e">
        <f>#N/A</f>
        <v>#N/A</v>
      </c>
    </row>
    <row r="3449" spans="2:11" ht="15" customHeight="1">
      <c r="B3449" s="299"/>
      <c r="C3449" s="302" t="str">
        <f>IF(B3449&lt;&gt;"",VLOOKUP(B3449,#REF!,2,0),"")</f>
        <v/>
      </c>
      <c r="D3449" s="301" t="str">
        <f>IF(B3449&lt;&gt;"",VLOOKUP(B3449,#REF!,3,0),"")</f>
        <v/>
      </c>
      <c r="E3449" s="308"/>
      <c r="F3449" s="308" t="str">
        <f>IF(OR(B3449="",D3449=0),"",VLOOKUP(B3449,#REF!,4,0))</f>
        <v/>
      </c>
      <c r="G3449" s="308" t="str">
        <f>IF(OR(B3449="",D3449=0),"",VLOOKUP(B3449,#REF!,5,0))</f>
        <v/>
      </c>
      <c r="H3449" s="309" t="e">
        <f>#N/A</f>
        <v>#N/A</v>
      </c>
      <c r="I3449" s="486" t="e">
        <f>#N/A</f>
        <v>#N/A</v>
      </c>
      <c r="J3449" s="270" t="e">
        <f>#N/A</f>
        <v>#N/A</v>
      </c>
      <c r="K3449" s="470" t="e">
        <f>#N/A</f>
        <v>#N/A</v>
      </c>
    </row>
    <row r="3450" spans="2:11" ht="15" customHeight="1">
      <c r="B3450" s="299"/>
      <c r="C3450" s="302" t="str">
        <f>IF(B3450&lt;&gt;"",VLOOKUP(B3450,#REF!,2,0),"")</f>
        <v/>
      </c>
      <c r="D3450" s="301" t="str">
        <f>IF(B3450&lt;&gt;"",VLOOKUP(B3450,#REF!,3,0),"")</f>
        <v/>
      </c>
      <c r="E3450" s="308"/>
      <c r="F3450" s="308" t="str">
        <f>IF(OR(B3450="",D3450=0),"",VLOOKUP(B3450,#REF!,4,0))</f>
        <v/>
      </c>
      <c r="G3450" s="308" t="str">
        <f>IF(OR(B3450="",D3450=0),"",VLOOKUP(B3450,#REF!,5,0))</f>
        <v/>
      </c>
      <c r="H3450" s="309" t="e">
        <f>#N/A</f>
        <v>#N/A</v>
      </c>
      <c r="I3450" s="486" t="e">
        <f>#N/A</f>
        <v>#N/A</v>
      </c>
      <c r="J3450" s="270" t="e">
        <f>#N/A</f>
        <v>#N/A</v>
      </c>
      <c r="K3450" s="470" t="e">
        <f>#N/A</f>
        <v>#N/A</v>
      </c>
    </row>
    <row r="3451" spans="2:11" ht="15" customHeight="1">
      <c r="B3451" s="299"/>
      <c r="C3451" s="302" t="str">
        <f>IF(B3451&lt;&gt;"",VLOOKUP(B3451,#REF!,2,0),"")</f>
        <v/>
      </c>
      <c r="D3451" s="301" t="str">
        <f>IF(B3451&lt;&gt;"",VLOOKUP(B3451,#REF!,3,0),"")</f>
        <v/>
      </c>
      <c r="E3451" s="308"/>
      <c r="F3451" s="308" t="str">
        <f>IF(OR(B3451="",D3451=0),"",VLOOKUP(B3451,#REF!,4,0))</f>
        <v/>
      </c>
      <c r="G3451" s="308" t="str">
        <f>IF(OR(B3451="",D3451=0),"",VLOOKUP(B3451,#REF!,5,0))</f>
        <v/>
      </c>
      <c r="H3451" s="309" t="e">
        <f>#N/A</f>
        <v>#N/A</v>
      </c>
      <c r="I3451" s="486" t="e">
        <f>#N/A</f>
        <v>#N/A</v>
      </c>
      <c r="J3451" s="270" t="e">
        <f>#N/A</f>
        <v>#N/A</v>
      </c>
      <c r="K3451" s="470" t="e">
        <f>#N/A</f>
        <v>#N/A</v>
      </c>
    </row>
    <row r="3452" spans="2:11" ht="15" customHeight="1">
      <c r="B3452" s="299"/>
      <c r="C3452" s="302" t="str">
        <f>IF(B3452&lt;&gt;"",VLOOKUP(B3452,#REF!,2,0),"")</f>
        <v/>
      </c>
      <c r="D3452" s="301" t="str">
        <f>IF(B3452&lt;&gt;"",VLOOKUP(B3452,#REF!,3,0),"")</f>
        <v/>
      </c>
      <c r="E3452" s="308"/>
      <c r="F3452" s="308" t="str">
        <f>IF(OR(B3452="",D3452=0),"",VLOOKUP(B3452,#REF!,4,0))</f>
        <v/>
      </c>
      <c r="G3452" s="308" t="str">
        <f>IF(OR(B3452="",D3452=0),"",VLOOKUP(B3452,#REF!,5,0))</f>
        <v/>
      </c>
      <c r="H3452" s="309" t="e">
        <f>#N/A</f>
        <v>#N/A</v>
      </c>
      <c r="I3452" s="486" t="e">
        <f>#N/A</f>
        <v>#N/A</v>
      </c>
      <c r="J3452" s="270" t="e">
        <f>#N/A</f>
        <v>#N/A</v>
      </c>
      <c r="K3452" s="470" t="e">
        <f>#N/A</f>
        <v>#N/A</v>
      </c>
    </row>
    <row r="3453" spans="2:11" ht="15" customHeight="1">
      <c r="B3453" s="299"/>
      <c r="C3453" s="302" t="str">
        <f>IF(B3453&lt;&gt;"",VLOOKUP(B3453,#REF!,2,0),"")</f>
        <v/>
      </c>
      <c r="D3453" s="301" t="str">
        <f>IF(B3453&lt;&gt;"",VLOOKUP(B3453,#REF!,3,0),"")</f>
        <v/>
      </c>
      <c r="E3453" s="308"/>
      <c r="F3453" s="308" t="str">
        <f>IF(OR(B3453="",D3453=0),"",VLOOKUP(B3453,#REF!,4,0))</f>
        <v/>
      </c>
      <c r="G3453" s="308" t="str">
        <f>IF(OR(B3453="",D3453=0),"",VLOOKUP(B3453,#REF!,5,0))</f>
        <v/>
      </c>
      <c r="H3453" s="309" t="e">
        <f>#N/A</f>
        <v>#N/A</v>
      </c>
      <c r="I3453" s="486" t="e">
        <f>#N/A</f>
        <v>#N/A</v>
      </c>
      <c r="J3453" s="270" t="e">
        <f>#N/A</f>
        <v>#N/A</v>
      </c>
      <c r="K3453" s="470" t="e">
        <f>#N/A</f>
        <v>#N/A</v>
      </c>
    </row>
    <row r="3454" spans="2:11" ht="15" customHeight="1">
      <c r="B3454" s="299"/>
      <c r="C3454" s="302" t="str">
        <f>IF(B3454&lt;&gt;"",VLOOKUP(B3454,#REF!,2,0),"")</f>
        <v/>
      </c>
      <c r="D3454" s="301" t="str">
        <f>IF(B3454&lt;&gt;"",VLOOKUP(B3454,#REF!,3,0),"")</f>
        <v/>
      </c>
      <c r="E3454" s="308"/>
      <c r="F3454" s="308" t="str">
        <f>IF(OR(B3454="",D3454=0),"",VLOOKUP(B3454,#REF!,4,0))</f>
        <v/>
      </c>
      <c r="G3454" s="308" t="str">
        <f>IF(OR(B3454="",D3454=0),"",VLOOKUP(B3454,#REF!,5,0))</f>
        <v/>
      </c>
      <c r="H3454" s="309" t="e">
        <f>#N/A</f>
        <v>#N/A</v>
      </c>
      <c r="I3454" s="486" t="e">
        <f>#N/A</f>
        <v>#N/A</v>
      </c>
      <c r="J3454" s="270" t="e">
        <f>#N/A</f>
        <v>#N/A</v>
      </c>
      <c r="K3454" s="470" t="e">
        <f>#N/A</f>
        <v>#N/A</v>
      </c>
    </row>
    <row r="3455" spans="2:11" ht="15" customHeight="1">
      <c r="B3455" s="299"/>
      <c r="C3455" s="302" t="str">
        <f>IF(B3455&lt;&gt;"",VLOOKUP(B3455,#REF!,2,0),"")</f>
        <v/>
      </c>
      <c r="D3455" s="301" t="str">
        <f>IF(B3455&lt;&gt;"",VLOOKUP(B3455,#REF!,3,0),"")</f>
        <v/>
      </c>
      <c r="E3455" s="308"/>
      <c r="F3455" s="308" t="str">
        <f>IF(OR(B3455="",D3455=0),"",VLOOKUP(B3455,#REF!,4,0))</f>
        <v/>
      </c>
      <c r="G3455" s="308" t="str">
        <f>IF(OR(B3455="",D3455=0),"",VLOOKUP(B3455,#REF!,5,0))</f>
        <v/>
      </c>
      <c r="H3455" s="309" t="e">
        <f>#N/A</f>
        <v>#N/A</v>
      </c>
      <c r="I3455" s="486" t="e">
        <f>#N/A</f>
        <v>#N/A</v>
      </c>
      <c r="J3455" s="270" t="e">
        <f>#N/A</f>
        <v>#N/A</v>
      </c>
      <c r="K3455" s="470" t="e">
        <f>#N/A</f>
        <v>#N/A</v>
      </c>
    </row>
    <row r="3456" spans="2:11" ht="15" customHeight="1">
      <c r="B3456" s="299"/>
      <c r="C3456" s="302" t="str">
        <f>IF(B3456&lt;&gt;"",VLOOKUP(B3456,#REF!,2,0),"")</f>
        <v/>
      </c>
      <c r="D3456" s="301" t="str">
        <f>IF(B3456&lt;&gt;"",VLOOKUP(B3456,#REF!,3,0),"")</f>
        <v/>
      </c>
      <c r="E3456" s="308"/>
      <c r="F3456" s="308" t="str">
        <f>IF(OR(B3456="",D3456=0),"",VLOOKUP(B3456,#REF!,4,0))</f>
        <v/>
      </c>
      <c r="G3456" s="308" t="str">
        <f>IF(OR(B3456="",D3456=0),"",VLOOKUP(B3456,#REF!,5,0))</f>
        <v/>
      </c>
      <c r="H3456" s="309" t="e">
        <f>#N/A</f>
        <v>#N/A</v>
      </c>
      <c r="I3456" s="486" t="e">
        <f>#N/A</f>
        <v>#N/A</v>
      </c>
      <c r="J3456" s="270" t="e">
        <f>#N/A</f>
        <v>#N/A</v>
      </c>
      <c r="K3456" s="470" t="e">
        <f>#N/A</f>
        <v>#N/A</v>
      </c>
    </row>
    <row r="3457" spans="2:11" ht="15" customHeight="1">
      <c r="B3457" s="299"/>
      <c r="C3457" s="302" t="str">
        <f>IF(B3457&lt;&gt;"",VLOOKUP(B3457,#REF!,2,0),"")</f>
        <v/>
      </c>
      <c r="D3457" s="301" t="str">
        <f>IF(B3457&lt;&gt;"",VLOOKUP(B3457,#REF!,3,0),"")</f>
        <v/>
      </c>
      <c r="E3457" s="308"/>
      <c r="F3457" s="308" t="str">
        <f>IF(OR(B3457="",D3457=0),"",VLOOKUP(B3457,#REF!,4,0))</f>
        <v/>
      </c>
      <c r="G3457" s="308" t="str">
        <f>IF(OR(B3457="",D3457=0),"",VLOOKUP(B3457,#REF!,5,0))</f>
        <v/>
      </c>
      <c r="H3457" s="309" t="e">
        <f>#N/A</f>
        <v>#N/A</v>
      </c>
      <c r="I3457" s="486" t="e">
        <f>#N/A</f>
        <v>#N/A</v>
      </c>
      <c r="J3457" s="270" t="e">
        <f>#N/A</f>
        <v>#N/A</v>
      </c>
      <c r="K3457" s="470" t="e">
        <f>#N/A</f>
        <v>#N/A</v>
      </c>
    </row>
    <row r="3458" spans="2:11" ht="15" customHeight="1">
      <c r="B3458" s="299"/>
      <c r="C3458" s="302" t="str">
        <f>IF(B3458&lt;&gt;"",VLOOKUP(B3458,#REF!,2,0),"")</f>
        <v/>
      </c>
      <c r="D3458" s="301" t="str">
        <f>IF(B3458&lt;&gt;"",VLOOKUP(B3458,#REF!,3,0),"")</f>
        <v/>
      </c>
      <c r="E3458" s="308"/>
      <c r="F3458" s="308" t="str">
        <f>IF(OR(B3458="",D3458=0),"",VLOOKUP(B3458,#REF!,4,0))</f>
        <v/>
      </c>
      <c r="G3458" s="308" t="str">
        <f>IF(OR(B3458="",D3458=0),"",VLOOKUP(B3458,#REF!,5,0))</f>
        <v/>
      </c>
      <c r="H3458" s="309" t="e">
        <f>#N/A</f>
        <v>#N/A</v>
      </c>
      <c r="I3458" s="486" t="e">
        <f>#N/A</f>
        <v>#N/A</v>
      </c>
      <c r="J3458" s="270" t="e">
        <f>#N/A</f>
        <v>#N/A</v>
      </c>
      <c r="K3458" s="470" t="e">
        <f>#N/A</f>
        <v>#N/A</v>
      </c>
    </row>
    <row r="3459" spans="2:11" ht="15" customHeight="1">
      <c r="B3459" s="299"/>
      <c r="C3459" s="302" t="str">
        <f>IF(B3459&lt;&gt;"",VLOOKUP(B3459,#REF!,2,0),"")</f>
        <v/>
      </c>
      <c r="D3459" s="301" t="str">
        <f>IF(B3459&lt;&gt;"",VLOOKUP(B3459,#REF!,3,0),"")</f>
        <v/>
      </c>
      <c r="E3459" s="308"/>
      <c r="F3459" s="308" t="str">
        <f>IF(OR(B3459="",D3459=0),"",VLOOKUP(B3459,#REF!,4,0))</f>
        <v/>
      </c>
      <c r="G3459" s="308" t="str">
        <f>IF(OR(B3459="",D3459=0),"",VLOOKUP(B3459,#REF!,5,0))</f>
        <v/>
      </c>
      <c r="H3459" s="309" t="e">
        <f>#N/A</f>
        <v>#N/A</v>
      </c>
      <c r="I3459" s="486" t="e">
        <f>#N/A</f>
        <v>#N/A</v>
      </c>
      <c r="J3459" s="270" t="e">
        <f>#N/A</f>
        <v>#N/A</v>
      </c>
      <c r="K3459" s="470" t="e">
        <f>#N/A</f>
        <v>#N/A</v>
      </c>
    </row>
    <row r="3460" spans="2:11" ht="15" customHeight="1">
      <c r="B3460" s="299"/>
      <c r="C3460" s="302" t="str">
        <f>IF(B3460&lt;&gt;"",VLOOKUP(B3460,#REF!,2,0),"")</f>
        <v/>
      </c>
      <c r="D3460" s="301" t="str">
        <f>IF(B3460&lt;&gt;"",VLOOKUP(B3460,#REF!,3,0),"")</f>
        <v/>
      </c>
      <c r="E3460" s="308"/>
      <c r="F3460" s="308" t="str">
        <f>IF(OR(B3460="",D3460=0),"",VLOOKUP(B3460,#REF!,4,0))</f>
        <v/>
      </c>
      <c r="G3460" s="308" t="str">
        <f>IF(OR(B3460="",D3460=0),"",VLOOKUP(B3460,#REF!,5,0))</f>
        <v/>
      </c>
      <c r="H3460" s="309" t="e">
        <f>#N/A</f>
        <v>#N/A</v>
      </c>
      <c r="I3460" s="486" t="e">
        <f>#N/A</f>
        <v>#N/A</v>
      </c>
      <c r="J3460" s="270" t="e">
        <f>#N/A</f>
        <v>#N/A</v>
      </c>
      <c r="K3460" s="470" t="e">
        <f>#N/A</f>
        <v>#N/A</v>
      </c>
    </row>
    <row r="3461" spans="2:11" ht="15" customHeight="1">
      <c r="B3461" s="299"/>
      <c r="C3461" s="302" t="str">
        <f>IF(B3461&lt;&gt;"",VLOOKUP(B3461,#REF!,2,0),"")</f>
        <v/>
      </c>
      <c r="D3461" s="301" t="str">
        <f>IF(B3461&lt;&gt;"",VLOOKUP(B3461,#REF!,3,0),"")</f>
        <v/>
      </c>
      <c r="E3461" s="308"/>
      <c r="F3461" s="308" t="str">
        <f>IF(OR(B3461="",D3461=0),"",VLOOKUP(B3461,#REF!,4,0))</f>
        <v/>
      </c>
      <c r="G3461" s="308" t="str">
        <f>IF(OR(B3461="",D3461=0),"",VLOOKUP(B3461,#REF!,5,0))</f>
        <v/>
      </c>
      <c r="H3461" s="309" t="e">
        <f>#N/A</f>
        <v>#N/A</v>
      </c>
      <c r="I3461" s="486" t="e">
        <f>#N/A</f>
        <v>#N/A</v>
      </c>
      <c r="J3461" s="270" t="e">
        <f>#N/A</f>
        <v>#N/A</v>
      </c>
      <c r="K3461" s="470" t="e">
        <f>#N/A</f>
        <v>#N/A</v>
      </c>
    </row>
    <row r="3462" spans="2:11" ht="15" customHeight="1">
      <c r="B3462" s="299"/>
      <c r="C3462" s="302" t="str">
        <f>IF(B3462&lt;&gt;"",VLOOKUP(B3462,#REF!,2,0),"")</f>
        <v/>
      </c>
      <c r="D3462" s="301" t="str">
        <f>IF(B3462&lt;&gt;"",VLOOKUP(B3462,#REF!,3,0),"")</f>
        <v/>
      </c>
      <c r="E3462" s="308"/>
      <c r="F3462" s="308" t="str">
        <f>IF(OR(B3462="",D3462=0),"",VLOOKUP(B3462,#REF!,4,0))</f>
        <v/>
      </c>
      <c r="G3462" s="308" t="str">
        <f>IF(OR(B3462="",D3462=0),"",VLOOKUP(B3462,#REF!,5,0))</f>
        <v/>
      </c>
      <c r="H3462" s="309" t="e">
        <f>#N/A</f>
        <v>#N/A</v>
      </c>
      <c r="I3462" s="486" t="e">
        <f>#N/A</f>
        <v>#N/A</v>
      </c>
      <c r="J3462" s="270" t="e">
        <f>#N/A</f>
        <v>#N/A</v>
      </c>
      <c r="K3462" s="470" t="e">
        <f>#N/A</f>
        <v>#N/A</v>
      </c>
    </row>
    <row r="3463" spans="2:11" ht="15" customHeight="1">
      <c r="B3463" s="299"/>
      <c r="C3463" s="302" t="str">
        <f>IF(B3463&lt;&gt;"",VLOOKUP(B3463,#REF!,2,0),"")</f>
        <v/>
      </c>
      <c r="D3463" s="301" t="str">
        <f>IF(B3463&lt;&gt;"",VLOOKUP(B3463,#REF!,3,0),"")</f>
        <v/>
      </c>
      <c r="E3463" s="308"/>
      <c r="F3463" s="308" t="str">
        <f>IF(OR(B3463="",D3463=0),"",VLOOKUP(B3463,#REF!,4,0))</f>
        <v/>
      </c>
      <c r="G3463" s="308" t="str">
        <f>IF(OR(B3463="",D3463=0),"",VLOOKUP(B3463,#REF!,5,0))</f>
        <v/>
      </c>
      <c r="H3463" s="309" t="e">
        <f>#N/A</f>
        <v>#N/A</v>
      </c>
      <c r="I3463" s="486" t="e">
        <f>#N/A</f>
        <v>#N/A</v>
      </c>
      <c r="J3463" s="270" t="e">
        <f>#N/A</f>
        <v>#N/A</v>
      </c>
      <c r="K3463" s="470" t="e">
        <f>#N/A</f>
        <v>#N/A</v>
      </c>
    </row>
    <row r="3464" spans="2:11" ht="15" customHeight="1">
      <c r="B3464" s="299"/>
      <c r="C3464" s="302" t="str">
        <f>IF(B3464&lt;&gt;"",VLOOKUP(B3464,#REF!,2,0),"")</f>
        <v/>
      </c>
      <c r="D3464" s="301" t="str">
        <f>IF(B3464&lt;&gt;"",VLOOKUP(B3464,#REF!,3,0),"")</f>
        <v/>
      </c>
      <c r="E3464" s="308"/>
      <c r="F3464" s="308" t="str">
        <f>IF(OR(B3464="",D3464=0),"",VLOOKUP(B3464,#REF!,4,0))</f>
        <v/>
      </c>
      <c r="G3464" s="308" t="str">
        <f>IF(OR(B3464="",D3464=0),"",VLOOKUP(B3464,#REF!,5,0))</f>
        <v/>
      </c>
      <c r="H3464" s="309" t="e">
        <f>#N/A</f>
        <v>#N/A</v>
      </c>
      <c r="I3464" s="486" t="e">
        <f>#N/A</f>
        <v>#N/A</v>
      </c>
      <c r="J3464" s="270" t="e">
        <f>#N/A</f>
        <v>#N/A</v>
      </c>
      <c r="K3464" s="470" t="e">
        <f>#N/A</f>
        <v>#N/A</v>
      </c>
    </row>
    <row r="3465" spans="2:11" ht="15" customHeight="1">
      <c r="B3465" s="299"/>
      <c r="C3465" s="302" t="str">
        <f>IF(B3465&lt;&gt;"",VLOOKUP(B3465,#REF!,2,0),"")</f>
        <v/>
      </c>
      <c r="D3465" s="301" t="str">
        <f>IF(B3465&lt;&gt;"",VLOOKUP(B3465,#REF!,3,0),"")</f>
        <v/>
      </c>
      <c r="E3465" s="308"/>
      <c r="F3465" s="308" t="str">
        <f>IF(OR(B3465="",D3465=0),"",VLOOKUP(B3465,#REF!,4,0))</f>
        <v/>
      </c>
      <c r="G3465" s="308" t="str">
        <f>IF(OR(B3465="",D3465=0),"",VLOOKUP(B3465,#REF!,5,0))</f>
        <v/>
      </c>
      <c r="H3465" s="309" t="e">
        <f>#N/A</f>
        <v>#N/A</v>
      </c>
      <c r="I3465" s="486" t="e">
        <f>#N/A</f>
        <v>#N/A</v>
      </c>
      <c r="J3465" s="270" t="e">
        <f>#N/A</f>
        <v>#N/A</v>
      </c>
      <c r="K3465" s="470" t="e">
        <f>#N/A</f>
        <v>#N/A</v>
      </c>
    </row>
    <row r="3466" spans="2:11" ht="15" customHeight="1">
      <c r="B3466" s="299"/>
      <c r="C3466" s="302" t="str">
        <f>IF(B3466&lt;&gt;"",VLOOKUP(B3466,#REF!,2,0),"")</f>
        <v/>
      </c>
      <c r="D3466" s="301" t="str">
        <f>IF(B3466&lt;&gt;"",VLOOKUP(B3466,#REF!,3,0),"")</f>
        <v/>
      </c>
      <c r="E3466" s="308"/>
      <c r="F3466" s="308" t="str">
        <f>IF(OR(B3466="",D3466=0),"",VLOOKUP(B3466,#REF!,4,0))</f>
        <v/>
      </c>
      <c r="G3466" s="308" t="str">
        <f>IF(OR(B3466="",D3466=0),"",VLOOKUP(B3466,#REF!,5,0))</f>
        <v/>
      </c>
      <c r="H3466" s="309" t="e">
        <f>#N/A</f>
        <v>#N/A</v>
      </c>
      <c r="I3466" s="486" t="e">
        <f>#N/A</f>
        <v>#N/A</v>
      </c>
      <c r="J3466" s="270" t="e">
        <f>#N/A</f>
        <v>#N/A</v>
      </c>
      <c r="K3466" s="470" t="e">
        <f>#N/A</f>
        <v>#N/A</v>
      </c>
    </row>
    <row r="3467" spans="2:11" ht="15" customHeight="1">
      <c r="B3467" s="299"/>
      <c r="C3467" s="302" t="str">
        <f>IF(B3467&lt;&gt;"",VLOOKUP(B3467,#REF!,2,0),"")</f>
        <v/>
      </c>
      <c r="D3467" s="301" t="str">
        <f>IF(B3467&lt;&gt;"",VLOOKUP(B3467,#REF!,3,0),"")</f>
        <v/>
      </c>
      <c r="E3467" s="308"/>
      <c r="F3467" s="308" t="str">
        <f>IF(OR(B3467="",D3467=0),"",VLOOKUP(B3467,#REF!,4,0))</f>
        <v/>
      </c>
      <c r="G3467" s="308" t="str">
        <f>IF(OR(B3467="",D3467=0),"",VLOOKUP(B3467,#REF!,5,0))</f>
        <v/>
      </c>
      <c r="H3467" s="309" t="e">
        <f>#N/A</f>
        <v>#N/A</v>
      </c>
      <c r="I3467" s="486" t="e">
        <f>#N/A</f>
        <v>#N/A</v>
      </c>
      <c r="J3467" s="270" t="e">
        <f>#N/A</f>
        <v>#N/A</v>
      </c>
      <c r="K3467" s="470" t="e">
        <f>#N/A</f>
        <v>#N/A</v>
      </c>
    </row>
    <row r="3468" spans="2:11" ht="15" customHeight="1">
      <c r="B3468" s="299"/>
      <c r="C3468" s="302" t="str">
        <f>IF(B3468&lt;&gt;"",VLOOKUP(B3468,#REF!,2,0),"")</f>
        <v/>
      </c>
      <c r="D3468" s="301" t="str">
        <f>IF(B3468&lt;&gt;"",VLOOKUP(B3468,#REF!,3,0),"")</f>
        <v/>
      </c>
      <c r="E3468" s="308"/>
      <c r="F3468" s="308" t="str">
        <f>IF(OR(B3468="",D3468=0),"",VLOOKUP(B3468,#REF!,4,0))</f>
        <v/>
      </c>
      <c r="G3468" s="308" t="str">
        <f>IF(OR(B3468="",D3468=0),"",VLOOKUP(B3468,#REF!,5,0))</f>
        <v/>
      </c>
      <c r="H3468" s="309" t="e">
        <f>#N/A</f>
        <v>#N/A</v>
      </c>
      <c r="I3468" s="486" t="e">
        <f>#N/A</f>
        <v>#N/A</v>
      </c>
      <c r="J3468" s="270" t="e">
        <f>#N/A</f>
        <v>#N/A</v>
      </c>
      <c r="K3468" s="470" t="e">
        <f>#N/A</f>
        <v>#N/A</v>
      </c>
    </row>
    <row r="3469" spans="2:11" ht="15" customHeight="1">
      <c r="B3469" s="299"/>
      <c r="C3469" s="302" t="str">
        <f>IF(B3469&lt;&gt;"",VLOOKUP(B3469,#REF!,2,0),"")</f>
        <v/>
      </c>
      <c r="D3469" s="301" t="str">
        <f>IF(B3469&lt;&gt;"",VLOOKUP(B3469,#REF!,3,0),"")</f>
        <v/>
      </c>
      <c r="E3469" s="308"/>
      <c r="F3469" s="308" t="str">
        <f>IF(OR(B3469="",D3469=0),"",VLOOKUP(B3469,#REF!,4,0))</f>
        <v/>
      </c>
      <c r="G3469" s="308" t="str">
        <f>IF(OR(B3469="",D3469=0),"",VLOOKUP(B3469,#REF!,5,0))</f>
        <v/>
      </c>
      <c r="H3469" s="309" t="e">
        <f>#N/A</f>
        <v>#N/A</v>
      </c>
      <c r="I3469" s="486" t="e">
        <f>#N/A</f>
        <v>#N/A</v>
      </c>
      <c r="J3469" s="270" t="e">
        <f>#N/A</f>
        <v>#N/A</v>
      </c>
      <c r="K3469" s="470" t="e">
        <f>#N/A</f>
        <v>#N/A</v>
      </c>
    </row>
    <row r="3470" spans="2:11" ht="15" customHeight="1">
      <c r="B3470" s="299"/>
      <c r="C3470" s="302" t="str">
        <f>IF(B3470&lt;&gt;"",VLOOKUP(B3470,#REF!,2,0),"")</f>
        <v/>
      </c>
      <c r="D3470" s="301" t="str">
        <f>IF(B3470&lt;&gt;"",VLOOKUP(B3470,#REF!,3,0),"")</f>
        <v/>
      </c>
      <c r="E3470" s="308"/>
      <c r="F3470" s="308" t="str">
        <f>IF(OR(B3470="",D3470=0),"",VLOOKUP(B3470,#REF!,4,0))</f>
        <v/>
      </c>
      <c r="G3470" s="308" t="str">
        <f>IF(OR(B3470="",D3470=0),"",VLOOKUP(B3470,#REF!,5,0))</f>
        <v/>
      </c>
      <c r="H3470" s="309" t="e">
        <f>#N/A</f>
        <v>#N/A</v>
      </c>
      <c r="I3470" s="486" t="e">
        <f>#N/A</f>
        <v>#N/A</v>
      </c>
      <c r="J3470" s="270" t="e">
        <f>#N/A</f>
        <v>#N/A</v>
      </c>
      <c r="K3470" s="470" t="e">
        <f>#N/A</f>
        <v>#N/A</v>
      </c>
    </row>
    <row r="3471" spans="2:11" ht="15" customHeight="1">
      <c r="B3471" s="299"/>
      <c r="C3471" s="302" t="str">
        <f>IF(B3471&lt;&gt;"",VLOOKUP(B3471,#REF!,2,0),"")</f>
        <v/>
      </c>
      <c r="D3471" s="301" t="str">
        <f>IF(B3471&lt;&gt;"",VLOOKUP(B3471,#REF!,3,0),"")</f>
        <v/>
      </c>
      <c r="E3471" s="308"/>
      <c r="F3471" s="308" t="str">
        <f>IF(OR(B3471="",D3471=0),"",VLOOKUP(B3471,#REF!,4,0))</f>
        <v/>
      </c>
      <c r="G3471" s="308" t="str">
        <f>IF(OR(B3471="",D3471=0),"",VLOOKUP(B3471,#REF!,5,0))</f>
        <v/>
      </c>
      <c r="H3471" s="309" t="e">
        <f>#N/A</f>
        <v>#N/A</v>
      </c>
      <c r="I3471" s="486" t="e">
        <f>#N/A</f>
        <v>#N/A</v>
      </c>
      <c r="J3471" s="270" t="e">
        <f>#N/A</f>
        <v>#N/A</v>
      </c>
      <c r="K3471" s="470" t="e">
        <f>#N/A</f>
        <v>#N/A</v>
      </c>
    </row>
    <row r="3472" spans="2:11" ht="15" customHeight="1">
      <c r="B3472" s="299"/>
      <c r="C3472" s="302" t="str">
        <f>IF(B3472&lt;&gt;"",VLOOKUP(B3472,#REF!,2,0),"")</f>
        <v/>
      </c>
      <c r="D3472" s="301" t="str">
        <f>IF(B3472&lt;&gt;"",VLOOKUP(B3472,#REF!,3,0),"")</f>
        <v/>
      </c>
      <c r="E3472" s="308"/>
      <c r="F3472" s="308" t="str">
        <f>IF(OR(B3472="",D3472=0),"",VLOOKUP(B3472,#REF!,4,0))</f>
        <v/>
      </c>
      <c r="G3472" s="308" t="str">
        <f>IF(OR(B3472="",D3472=0),"",VLOOKUP(B3472,#REF!,5,0))</f>
        <v/>
      </c>
      <c r="H3472" s="309" t="e">
        <f>#N/A</f>
        <v>#N/A</v>
      </c>
      <c r="I3472" s="486" t="e">
        <f>#N/A</f>
        <v>#N/A</v>
      </c>
      <c r="J3472" s="270" t="e">
        <f>#N/A</f>
        <v>#N/A</v>
      </c>
      <c r="K3472" s="470" t="e">
        <f>#N/A</f>
        <v>#N/A</v>
      </c>
    </row>
    <row r="3473" spans="2:11" ht="15" customHeight="1">
      <c r="B3473" s="299"/>
      <c r="C3473" s="302" t="str">
        <f>IF(B3473&lt;&gt;"",VLOOKUP(B3473,#REF!,2,0),"")</f>
        <v/>
      </c>
      <c r="D3473" s="301" t="str">
        <f>IF(B3473&lt;&gt;"",VLOOKUP(B3473,#REF!,3,0),"")</f>
        <v/>
      </c>
      <c r="E3473" s="308"/>
      <c r="F3473" s="308" t="str">
        <f>IF(OR(B3473="",D3473=0),"",VLOOKUP(B3473,#REF!,4,0))</f>
        <v/>
      </c>
      <c r="G3473" s="308" t="str">
        <f>IF(OR(B3473="",D3473=0),"",VLOOKUP(B3473,#REF!,5,0))</f>
        <v/>
      </c>
      <c r="H3473" s="309" t="e">
        <f>#N/A</f>
        <v>#N/A</v>
      </c>
      <c r="I3473" s="486" t="e">
        <f>#N/A</f>
        <v>#N/A</v>
      </c>
      <c r="J3473" s="270" t="e">
        <f>#N/A</f>
        <v>#N/A</v>
      </c>
      <c r="K3473" s="470" t="e">
        <f>#N/A</f>
        <v>#N/A</v>
      </c>
    </row>
    <row r="3474" spans="2:11" ht="15" customHeight="1">
      <c r="B3474" s="299"/>
      <c r="C3474" s="302" t="str">
        <f>IF(B3474&lt;&gt;"",VLOOKUP(B3474,#REF!,2,0),"")</f>
        <v/>
      </c>
      <c r="D3474" s="301" t="str">
        <f>IF(B3474&lt;&gt;"",VLOOKUP(B3474,#REF!,3,0),"")</f>
        <v/>
      </c>
      <c r="E3474" s="308"/>
      <c r="F3474" s="308" t="str">
        <f>IF(OR(B3474="",D3474=0),"",VLOOKUP(B3474,#REF!,4,0))</f>
        <v/>
      </c>
      <c r="G3474" s="308" t="str">
        <f>IF(OR(B3474="",D3474=0),"",VLOOKUP(B3474,#REF!,5,0))</f>
        <v/>
      </c>
      <c r="H3474" s="309" t="e">
        <f>#N/A</f>
        <v>#N/A</v>
      </c>
      <c r="I3474" s="486" t="e">
        <f>#N/A</f>
        <v>#N/A</v>
      </c>
      <c r="J3474" s="270" t="e">
        <f>#N/A</f>
        <v>#N/A</v>
      </c>
      <c r="K3474" s="470" t="e">
        <f>#N/A</f>
        <v>#N/A</v>
      </c>
    </row>
    <row r="3475" spans="2:11" ht="15" customHeight="1">
      <c r="B3475" s="299"/>
      <c r="C3475" s="302" t="str">
        <f>IF(B3475&lt;&gt;"",VLOOKUP(B3475,#REF!,2,0),"")</f>
        <v/>
      </c>
      <c r="D3475" s="301" t="str">
        <f>IF(B3475&lt;&gt;"",VLOOKUP(B3475,#REF!,3,0),"")</f>
        <v/>
      </c>
      <c r="E3475" s="308"/>
      <c r="F3475" s="308" t="str">
        <f>IF(OR(B3475="",D3475=0),"",VLOOKUP(B3475,#REF!,4,0))</f>
        <v/>
      </c>
      <c r="G3475" s="308" t="str">
        <f>IF(OR(B3475="",D3475=0),"",VLOOKUP(B3475,#REF!,5,0))</f>
        <v/>
      </c>
      <c r="H3475" s="309" t="e">
        <f>#N/A</f>
        <v>#N/A</v>
      </c>
      <c r="I3475" s="486" t="e">
        <f>#N/A</f>
        <v>#N/A</v>
      </c>
      <c r="J3475" s="270" t="e">
        <f>#N/A</f>
        <v>#N/A</v>
      </c>
      <c r="K3475" s="470" t="e">
        <f>#N/A</f>
        <v>#N/A</v>
      </c>
    </row>
    <row r="3476" spans="2:11" ht="15" customHeight="1">
      <c r="B3476" s="299"/>
      <c r="C3476" s="302" t="str">
        <f>IF(B3476&lt;&gt;"",VLOOKUP(B3476,#REF!,2,0),"")</f>
        <v/>
      </c>
      <c r="D3476" s="301" t="str">
        <f>IF(B3476&lt;&gt;"",VLOOKUP(B3476,#REF!,3,0),"")</f>
        <v/>
      </c>
      <c r="E3476" s="308"/>
      <c r="F3476" s="308" t="str">
        <f>IF(OR(B3476="",D3476=0),"",VLOOKUP(B3476,#REF!,4,0))</f>
        <v/>
      </c>
      <c r="G3476" s="308" t="str">
        <f>IF(OR(B3476="",D3476=0),"",VLOOKUP(B3476,#REF!,5,0))</f>
        <v/>
      </c>
      <c r="H3476" s="309" t="e">
        <f>#N/A</f>
        <v>#N/A</v>
      </c>
      <c r="I3476" s="486" t="e">
        <f>#N/A</f>
        <v>#N/A</v>
      </c>
      <c r="J3476" s="270" t="e">
        <f>#N/A</f>
        <v>#N/A</v>
      </c>
      <c r="K3476" s="470" t="e">
        <f>#N/A</f>
        <v>#N/A</v>
      </c>
    </row>
    <row r="3477" spans="2:11" ht="15" customHeight="1">
      <c r="B3477" s="299"/>
      <c r="C3477" s="302" t="str">
        <f>IF(B3477&lt;&gt;"",VLOOKUP(B3477,#REF!,2,0),"")</f>
        <v/>
      </c>
      <c r="D3477" s="301" t="str">
        <f>IF(B3477&lt;&gt;"",VLOOKUP(B3477,#REF!,3,0),"")</f>
        <v/>
      </c>
      <c r="E3477" s="308"/>
      <c r="F3477" s="308" t="str">
        <f>IF(OR(B3477="",D3477=0),"",VLOOKUP(B3477,#REF!,4,0))</f>
        <v/>
      </c>
      <c r="G3477" s="308" t="str">
        <f>IF(OR(B3477="",D3477=0),"",VLOOKUP(B3477,#REF!,5,0))</f>
        <v/>
      </c>
      <c r="H3477" s="309" t="e">
        <f>#N/A</f>
        <v>#N/A</v>
      </c>
      <c r="I3477" s="486" t="e">
        <f>#N/A</f>
        <v>#N/A</v>
      </c>
      <c r="J3477" s="270" t="e">
        <f>#N/A</f>
        <v>#N/A</v>
      </c>
      <c r="K3477" s="470" t="e">
        <f>#N/A</f>
        <v>#N/A</v>
      </c>
    </row>
    <row r="3478" spans="2:11" ht="15" customHeight="1">
      <c r="B3478" s="299"/>
      <c r="C3478" s="302" t="str">
        <f>IF(B3478&lt;&gt;"",VLOOKUP(B3478,#REF!,2,0),"")</f>
        <v/>
      </c>
      <c r="D3478" s="301" t="str">
        <f>IF(B3478&lt;&gt;"",VLOOKUP(B3478,#REF!,3,0),"")</f>
        <v/>
      </c>
      <c r="E3478" s="308"/>
      <c r="F3478" s="308" t="str">
        <f>IF(OR(B3478="",D3478=0),"",VLOOKUP(B3478,#REF!,4,0))</f>
        <v/>
      </c>
      <c r="G3478" s="308" t="str">
        <f>IF(OR(B3478="",D3478=0),"",VLOOKUP(B3478,#REF!,5,0))</f>
        <v/>
      </c>
      <c r="H3478" s="309" t="e">
        <f>#N/A</f>
        <v>#N/A</v>
      </c>
      <c r="I3478" s="486" t="e">
        <f>#N/A</f>
        <v>#N/A</v>
      </c>
      <c r="J3478" s="270" t="e">
        <f>#N/A</f>
        <v>#N/A</v>
      </c>
      <c r="K3478" s="470" t="e">
        <f>#N/A</f>
        <v>#N/A</v>
      </c>
    </row>
    <row r="3479" spans="2:11" ht="15" customHeight="1">
      <c r="B3479" s="299"/>
      <c r="C3479" s="302" t="str">
        <f>IF(B3479&lt;&gt;"",VLOOKUP(B3479,#REF!,2,0),"")</f>
        <v/>
      </c>
      <c r="D3479" s="301" t="str">
        <f>IF(B3479&lt;&gt;"",VLOOKUP(B3479,#REF!,3,0),"")</f>
        <v/>
      </c>
      <c r="E3479" s="308"/>
      <c r="F3479" s="308" t="str">
        <f>IF(OR(B3479="",D3479=0),"",VLOOKUP(B3479,#REF!,4,0))</f>
        <v/>
      </c>
      <c r="G3479" s="308" t="str">
        <f>IF(OR(B3479="",D3479=0),"",VLOOKUP(B3479,#REF!,5,0))</f>
        <v/>
      </c>
      <c r="H3479" s="309" t="e">
        <f>#N/A</f>
        <v>#N/A</v>
      </c>
      <c r="I3479" s="486" t="e">
        <f>#N/A</f>
        <v>#N/A</v>
      </c>
      <c r="J3479" s="270" t="e">
        <f>#N/A</f>
        <v>#N/A</v>
      </c>
      <c r="K3479" s="470" t="e">
        <f>#N/A</f>
        <v>#N/A</v>
      </c>
    </row>
    <row r="3480" spans="2:11" ht="15" customHeight="1">
      <c r="B3480" s="299"/>
      <c r="C3480" s="302" t="str">
        <f>IF(B3480&lt;&gt;"",VLOOKUP(B3480,#REF!,2,0),"")</f>
        <v/>
      </c>
      <c r="D3480" s="301" t="str">
        <f>IF(B3480&lt;&gt;"",VLOOKUP(B3480,#REF!,3,0),"")</f>
        <v/>
      </c>
      <c r="E3480" s="308"/>
      <c r="F3480" s="308" t="str">
        <f>IF(OR(B3480="",D3480=0),"",VLOOKUP(B3480,#REF!,4,0))</f>
        <v/>
      </c>
      <c r="G3480" s="308" t="str">
        <f>IF(OR(B3480="",D3480=0),"",VLOOKUP(B3480,#REF!,5,0))</f>
        <v/>
      </c>
      <c r="H3480" s="309" t="e">
        <f>#N/A</f>
        <v>#N/A</v>
      </c>
      <c r="I3480" s="486" t="e">
        <f>#N/A</f>
        <v>#N/A</v>
      </c>
      <c r="J3480" s="270" t="e">
        <f>#N/A</f>
        <v>#N/A</v>
      </c>
      <c r="K3480" s="470" t="e">
        <f>#N/A</f>
        <v>#N/A</v>
      </c>
    </row>
    <row r="3481" spans="2:11" ht="15" customHeight="1">
      <c r="B3481" s="299"/>
      <c r="C3481" s="302" t="str">
        <f>IF(B3481&lt;&gt;"",VLOOKUP(B3481,#REF!,2,0),"")</f>
        <v/>
      </c>
      <c r="D3481" s="301" t="str">
        <f>IF(B3481&lt;&gt;"",VLOOKUP(B3481,#REF!,3,0),"")</f>
        <v/>
      </c>
      <c r="E3481" s="308"/>
      <c r="F3481" s="308" t="str">
        <f>IF(OR(B3481="",D3481=0),"",VLOOKUP(B3481,#REF!,4,0))</f>
        <v/>
      </c>
      <c r="G3481" s="308" t="str">
        <f>IF(OR(B3481="",D3481=0),"",VLOOKUP(B3481,#REF!,5,0))</f>
        <v/>
      </c>
      <c r="H3481" s="309" t="e">
        <f>#N/A</f>
        <v>#N/A</v>
      </c>
      <c r="I3481" s="486" t="e">
        <f>#N/A</f>
        <v>#N/A</v>
      </c>
      <c r="J3481" s="270" t="e">
        <f>#N/A</f>
        <v>#N/A</v>
      </c>
      <c r="K3481" s="470" t="e">
        <f>#N/A</f>
        <v>#N/A</v>
      </c>
    </row>
    <row r="3482" spans="2:11" ht="15" customHeight="1">
      <c r="B3482" s="299"/>
      <c r="C3482" s="302" t="str">
        <f>IF(B3482&lt;&gt;"",VLOOKUP(B3482,#REF!,2,0),"")</f>
        <v/>
      </c>
      <c r="D3482" s="301" t="str">
        <f>IF(B3482&lt;&gt;"",VLOOKUP(B3482,#REF!,3,0),"")</f>
        <v/>
      </c>
      <c r="E3482" s="308"/>
      <c r="F3482" s="308" t="str">
        <f>IF(OR(B3482="",D3482=0),"",VLOOKUP(B3482,#REF!,4,0))</f>
        <v/>
      </c>
      <c r="G3482" s="308" t="str">
        <f>IF(OR(B3482="",D3482=0),"",VLOOKUP(B3482,#REF!,5,0))</f>
        <v/>
      </c>
      <c r="H3482" s="309" t="e">
        <f>#N/A</f>
        <v>#N/A</v>
      </c>
      <c r="I3482" s="486" t="e">
        <f>#N/A</f>
        <v>#N/A</v>
      </c>
      <c r="J3482" s="270" t="e">
        <f>#N/A</f>
        <v>#N/A</v>
      </c>
      <c r="K3482" s="470" t="e">
        <f>#N/A</f>
        <v>#N/A</v>
      </c>
    </row>
    <row r="3483" spans="2:11" ht="15" customHeight="1">
      <c r="B3483" s="299"/>
      <c r="C3483" s="302" t="str">
        <f>IF(B3483&lt;&gt;"",VLOOKUP(B3483,#REF!,2,0),"")</f>
        <v/>
      </c>
      <c r="D3483" s="301" t="str">
        <f>IF(B3483&lt;&gt;"",VLOOKUP(B3483,#REF!,3,0),"")</f>
        <v/>
      </c>
      <c r="E3483" s="308"/>
      <c r="F3483" s="308" t="str">
        <f>IF(OR(B3483="",D3483=0),"",VLOOKUP(B3483,#REF!,4,0))</f>
        <v/>
      </c>
      <c r="G3483" s="308" t="str">
        <f>IF(OR(B3483="",D3483=0),"",VLOOKUP(B3483,#REF!,5,0))</f>
        <v/>
      </c>
      <c r="H3483" s="309" t="e">
        <f>#N/A</f>
        <v>#N/A</v>
      </c>
      <c r="I3483" s="486" t="e">
        <f>#N/A</f>
        <v>#N/A</v>
      </c>
      <c r="J3483" s="270" t="e">
        <f>#N/A</f>
        <v>#N/A</v>
      </c>
      <c r="K3483" s="470" t="e">
        <f>#N/A</f>
        <v>#N/A</v>
      </c>
    </row>
    <row r="3484" spans="2:11" ht="15" customHeight="1">
      <c r="B3484" s="299"/>
      <c r="C3484" s="302" t="str">
        <f>IF(B3484&lt;&gt;"",VLOOKUP(B3484,#REF!,2,0),"")</f>
        <v/>
      </c>
      <c r="D3484" s="301" t="str">
        <f>IF(B3484&lt;&gt;"",VLOOKUP(B3484,#REF!,3,0),"")</f>
        <v/>
      </c>
      <c r="E3484" s="308"/>
      <c r="F3484" s="308" t="str">
        <f>IF(OR(B3484="",D3484=0),"",VLOOKUP(B3484,#REF!,4,0))</f>
        <v/>
      </c>
      <c r="G3484" s="308" t="str">
        <f>IF(OR(B3484="",D3484=0),"",VLOOKUP(B3484,#REF!,5,0))</f>
        <v/>
      </c>
      <c r="H3484" s="309" t="e">
        <f>#N/A</f>
        <v>#N/A</v>
      </c>
      <c r="I3484" s="486" t="e">
        <f>#N/A</f>
        <v>#N/A</v>
      </c>
      <c r="J3484" s="270" t="e">
        <f>#N/A</f>
        <v>#N/A</v>
      </c>
      <c r="K3484" s="470" t="e">
        <f>#N/A</f>
        <v>#N/A</v>
      </c>
    </row>
    <row r="3485" spans="2:11" ht="15" customHeight="1">
      <c r="B3485" s="299"/>
      <c r="C3485" s="302" t="str">
        <f>IF(B3485&lt;&gt;"",VLOOKUP(B3485,#REF!,2,0),"")</f>
        <v/>
      </c>
      <c r="D3485" s="301" t="str">
        <f>IF(B3485&lt;&gt;"",VLOOKUP(B3485,#REF!,3,0),"")</f>
        <v/>
      </c>
      <c r="E3485" s="308"/>
      <c r="F3485" s="308" t="str">
        <f>IF(OR(B3485="",D3485=0),"",VLOOKUP(B3485,#REF!,4,0))</f>
        <v/>
      </c>
      <c r="G3485" s="308" t="str">
        <f>IF(OR(B3485="",D3485=0),"",VLOOKUP(B3485,#REF!,5,0))</f>
        <v/>
      </c>
      <c r="H3485" s="309" t="e">
        <f>#N/A</f>
        <v>#N/A</v>
      </c>
      <c r="I3485" s="486" t="e">
        <f>#N/A</f>
        <v>#N/A</v>
      </c>
      <c r="J3485" s="270" t="e">
        <f>#N/A</f>
        <v>#N/A</v>
      </c>
      <c r="K3485" s="470" t="e">
        <f>#N/A</f>
        <v>#N/A</v>
      </c>
    </row>
    <row r="3486" spans="2:11" ht="15" customHeight="1">
      <c r="B3486" s="299"/>
      <c r="C3486" s="302" t="str">
        <f>IF(B3486&lt;&gt;"",VLOOKUP(B3486,#REF!,2,0),"")</f>
        <v/>
      </c>
      <c r="D3486" s="301" t="str">
        <f>IF(B3486&lt;&gt;"",VLOOKUP(B3486,#REF!,3,0),"")</f>
        <v/>
      </c>
      <c r="E3486" s="308"/>
      <c r="F3486" s="308" t="str">
        <f>IF(OR(B3486="",D3486=0),"",VLOOKUP(B3486,#REF!,4,0))</f>
        <v/>
      </c>
      <c r="G3486" s="308" t="str">
        <f>IF(OR(B3486="",D3486=0),"",VLOOKUP(B3486,#REF!,5,0))</f>
        <v/>
      </c>
      <c r="H3486" s="309" t="e">
        <f>#N/A</f>
        <v>#N/A</v>
      </c>
      <c r="I3486" s="486" t="e">
        <f>#N/A</f>
        <v>#N/A</v>
      </c>
      <c r="J3486" s="270" t="e">
        <f>#N/A</f>
        <v>#N/A</v>
      </c>
      <c r="K3486" s="470" t="e">
        <f>#N/A</f>
        <v>#N/A</v>
      </c>
    </row>
    <row r="3487" spans="2:11" ht="15" customHeight="1">
      <c r="B3487" s="299"/>
      <c r="C3487" s="302" t="str">
        <f>IF(B3487&lt;&gt;"",VLOOKUP(B3487,#REF!,2,0),"")</f>
        <v/>
      </c>
      <c r="D3487" s="301" t="str">
        <f>IF(B3487&lt;&gt;"",VLOOKUP(B3487,#REF!,3,0),"")</f>
        <v/>
      </c>
      <c r="E3487" s="308"/>
      <c r="F3487" s="308" t="str">
        <f>IF(OR(B3487="",D3487=0),"",VLOOKUP(B3487,#REF!,4,0))</f>
        <v/>
      </c>
      <c r="G3487" s="308" t="str">
        <f>IF(OR(B3487="",D3487=0),"",VLOOKUP(B3487,#REF!,5,0))</f>
        <v/>
      </c>
      <c r="H3487" s="309" t="e">
        <f>#N/A</f>
        <v>#N/A</v>
      </c>
      <c r="I3487" s="486" t="e">
        <f>#N/A</f>
        <v>#N/A</v>
      </c>
      <c r="J3487" s="270" t="e">
        <f>#N/A</f>
        <v>#N/A</v>
      </c>
      <c r="K3487" s="470" t="e">
        <f>#N/A</f>
        <v>#N/A</v>
      </c>
    </row>
    <row r="3488" spans="2:11" ht="15" customHeight="1">
      <c r="B3488" s="299"/>
      <c r="C3488" s="302" t="str">
        <f>IF(B3488&lt;&gt;"",VLOOKUP(B3488,#REF!,2,0),"")</f>
        <v/>
      </c>
      <c r="D3488" s="301" t="str">
        <f>IF(B3488&lt;&gt;"",VLOOKUP(B3488,#REF!,3,0),"")</f>
        <v/>
      </c>
      <c r="E3488" s="308"/>
      <c r="F3488" s="308" t="str">
        <f>IF(OR(B3488="",D3488=0),"",VLOOKUP(B3488,#REF!,4,0))</f>
        <v/>
      </c>
      <c r="G3488" s="308" t="str">
        <f>IF(OR(B3488="",D3488=0),"",VLOOKUP(B3488,#REF!,5,0))</f>
        <v/>
      </c>
      <c r="H3488" s="309" t="e">
        <f>#N/A</f>
        <v>#N/A</v>
      </c>
      <c r="I3488" s="486" t="e">
        <f>#N/A</f>
        <v>#N/A</v>
      </c>
      <c r="J3488" s="270" t="e">
        <f>#N/A</f>
        <v>#N/A</v>
      </c>
      <c r="K3488" s="470" t="e">
        <f>#N/A</f>
        <v>#N/A</v>
      </c>
    </row>
    <row r="3489" spans="2:11" ht="15" customHeight="1">
      <c r="B3489" s="299"/>
      <c r="C3489" s="302" t="str">
        <f>IF(B3489&lt;&gt;"",VLOOKUP(B3489,#REF!,2,0),"")</f>
        <v/>
      </c>
      <c r="D3489" s="301" t="str">
        <f>IF(B3489&lt;&gt;"",VLOOKUP(B3489,#REF!,3,0),"")</f>
        <v/>
      </c>
      <c r="E3489" s="308"/>
      <c r="F3489" s="308" t="str">
        <f>IF(OR(B3489="",D3489=0),"",VLOOKUP(B3489,#REF!,4,0))</f>
        <v/>
      </c>
      <c r="G3489" s="308" t="str">
        <f>IF(OR(B3489="",D3489=0),"",VLOOKUP(B3489,#REF!,5,0))</f>
        <v/>
      </c>
      <c r="H3489" s="309" t="e">
        <f>#N/A</f>
        <v>#N/A</v>
      </c>
      <c r="I3489" s="486" t="e">
        <f>#N/A</f>
        <v>#N/A</v>
      </c>
      <c r="J3489" s="270" t="e">
        <f>#N/A</f>
        <v>#N/A</v>
      </c>
      <c r="K3489" s="470" t="e">
        <f>#N/A</f>
        <v>#N/A</v>
      </c>
    </row>
    <row r="3490" spans="2:11" ht="15" customHeight="1">
      <c r="B3490" s="299"/>
      <c r="C3490" s="302" t="str">
        <f>IF(B3490&lt;&gt;"",VLOOKUP(B3490,#REF!,2,0),"")</f>
        <v/>
      </c>
      <c r="D3490" s="301" t="str">
        <f>IF(B3490&lt;&gt;"",VLOOKUP(B3490,#REF!,3,0),"")</f>
        <v/>
      </c>
      <c r="E3490" s="308"/>
      <c r="F3490" s="308" t="str">
        <f>IF(OR(B3490="",D3490=0),"",VLOOKUP(B3490,#REF!,4,0))</f>
        <v/>
      </c>
      <c r="G3490" s="308" t="str">
        <f>IF(OR(B3490="",D3490=0),"",VLOOKUP(B3490,#REF!,5,0))</f>
        <v/>
      </c>
      <c r="H3490" s="309" t="e">
        <f>#N/A</f>
        <v>#N/A</v>
      </c>
      <c r="I3490" s="486" t="e">
        <f>#N/A</f>
        <v>#N/A</v>
      </c>
      <c r="J3490" s="270" t="e">
        <f>#N/A</f>
        <v>#N/A</v>
      </c>
      <c r="K3490" s="470" t="e">
        <f>#N/A</f>
        <v>#N/A</v>
      </c>
    </row>
    <row r="3491" spans="2:11" ht="15" customHeight="1">
      <c r="B3491" s="299"/>
      <c r="C3491" s="302" t="str">
        <f>IF(B3491&lt;&gt;"",VLOOKUP(B3491,#REF!,2,0),"")</f>
        <v/>
      </c>
      <c r="D3491" s="301" t="str">
        <f>IF(B3491&lt;&gt;"",VLOOKUP(B3491,#REF!,3,0),"")</f>
        <v/>
      </c>
      <c r="E3491" s="308"/>
      <c r="F3491" s="308" t="str">
        <f>IF(OR(B3491="",D3491=0),"",VLOOKUP(B3491,#REF!,4,0))</f>
        <v/>
      </c>
      <c r="G3491" s="308" t="str">
        <f>IF(OR(B3491="",D3491=0),"",VLOOKUP(B3491,#REF!,5,0))</f>
        <v/>
      </c>
      <c r="H3491" s="309" t="e">
        <f>#N/A</f>
        <v>#N/A</v>
      </c>
      <c r="I3491" s="486" t="e">
        <f>#N/A</f>
        <v>#N/A</v>
      </c>
      <c r="J3491" s="270" t="e">
        <f>#N/A</f>
        <v>#N/A</v>
      </c>
      <c r="K3491" s="470" t="e">
        <f>#N/A</f>
        <v>#N/A</v>
      </c>
    </row>
    <row r="3492" spans="2:11" ht="15" customHeight="1">
      <c r="B3492" s="299"/>
      <c r="C3492" s="302" t="str">
        <f>IF(B3492&lt;&gt;"",VLOOKUP(B3492,#REF!,2,0),"")</f>
        <v/>
      </c>
      <c r="D3492" s="301" t="str">
        <f>IF(B3492&lt;&gt;"",VLOOKUP(B3492,#REF!,3,0),"")</f>
        <v/>
      </c>
      <c r="E3492" s="308"/>
      <c r="F3492" s="308" t="str">
        <f>IF(OR(B3492="",D3492=0),"",VLOOKUP(B3492,#REF!,4,0))</f>
        <v/>
      </c>
      <c r="G3492" s="308" t="str">
        <f>IF(OR(B3492="",D3492=0),"",VLOOKUP(B3492,#REF!,5,0))</f>
        <v/>
      </c>
      <c r="H3492" s="309" t="e">
        <f>#N/A</f>
        <v>#N/A</v>
      </c>
      <c r="I3492" s="486" t="e">
        <f>#N/A</f>
        <v>#N/A</v>
      </c>
      <c r="J3492" s="270" t="e">
        <f>#N/A</f>
        <v>#N/A</v>
      </c>
      <c r="K3492" s="470" t="e">
        <f>#N/A</f>
        <v>#N/A</v>
      </c>
    </row>
    <row r="3493" spans="2:11" ht="15" customHeight="1">
      <c r="B3493" s="299"/>
      <c r="C3493" s="302" t="str">
        <f>IF(B3493&lt;&gt;"",VLOOKUP(B3493,#REF!,2,0),"")</f>
        <v/>
      </c>
      <c r="D3493" s="301" t="str">
        <f>IF(B3493&lt;&gt;"",VLOOKUP(B3493,#REF!,3,0),"")</f>
        <v/>
      </c>
      <c r="E3493" s="308"/>
      <c r="F3493" s="308" t="str">
        <f>IF(OR(B3493="",D3493=0),"",VLOOKUP(B3493,#REF!,4,0))</f>
        <v/>
      </c>
      <c r="G3493" s="308" t="str">
        <f>IF(OR(B3493="",D3493=0),"",VLOOKUP(B3493,#REF!,5,0))</f>
        <v/>
      </c>
      <c r="H3493" s="309" t="e">
        <f>#N/A</f>
        <v>#N/A</v>
      </c>
      <c r="I3493" s="486" t="e">
        <f>#N/A</f>
        <v>#N/A</v>
      </c>
      <c r="J3493" s="270" t="e">
        <f>#N/A</f>
        <v>#N/A</v>
      </c>
      <c r="K3493" s="470" t="e">
        <f>#N/A</f>
        <v>#N/A</v>
      </c>
    </row>
    <row r="3494" spans="2:11" ht="15" customHeight="1">
      <c r="B3494" s="299"/>
      <c r="C3494" s="302" t="str">
        <f>IF(B3494&lt;&gt;"",VLOOKUP(B3494,#REF!,2,0),"")</f>
        <v/>
      </c>
      <c r="D3494" s="301" t="str">
        <f>IF(B3494&lt;&gt;"",VLOOKUP(B3494,#REF!,3,0),"")</f>
        <v/>
      </c>
      <c r="E3494" s="308"/>
      <c r="F3494" s="308" t="str">
        <f>IF(OR(B3494="",D3494=0),"",VLOOKUP(B3494,#REF!,4,0))</f>
        <v/>
      </c>
      <c r="G3494" s="308" t="str">
        <f>IF(OR(B3494="",D3494=0),"",VLOOKUP(B3494,#REF!,5,0))</f>
        <v/>
      </c>
      <c r="H3494" s="309" t="e">
        <f>#N/A</f>
        <v>#N/A</v>
      </c>
      <c r="I3494" s="486" t="e">
        <f>#N/A</f>
        <v>#N/A</v>
      </c>
      <c r="J3494" s="270" t="e">
        <f>#N/A</f>
        <v>#N/A</v>
      </c>
      <c r="K3494" s="470" t="e">
        <f>#N/A</f>
        <v>#N/A</v>
      </c>
    </row>
    <row r="3495" spans="2:11" ht="15" customHeight="1">
      <c r="B3495" s="299"/>
      <c r="C3495" s="302" t="str">
        <f>IF(B3495&lt;&gt;"",VLOOKUP(B3495,#REF!,2,0),"")</f>
        <v/>
      </c>
      <c r="D3495" s="301" t="str">
        <f>IF(B3495&lt;&gt;"",VLOOKUP(B3495,#REF!,3,0),"")</f>
        <v/>
      </c>
      <c r="E3495" s="308"/>
      <c r="F3495" s="308" t="str">
        <f>IF(OR(B3495="",D3495=0),"",VLOOKUP(B3495,#REF!,4,0))</f>
        <v/>
      </c>
      <c r="G3495" s="308" t="str">
        <f>IF(OR(B3495="",D3495=0),"",VLOOKUP(B3495,#REF!,5,0))</f>
        <v/>
      </c>
      <c r="H3495" s="309" t="e">
        <f>#N/A</f>
        <v>#N/A</v>
      </c>
      <c r="I3495" s="486" t="e">
        <f>#N/A</f>
        <v>#N/A</v>
      </c>
      <c r="J3495" s="270" t="e">
        <f>#N/A</f>
        <v>#N/A</v>
      </c>
      <c r="K3495" s="470" t="e">
        <f>#N/A</f>
        <v>#N/A</v>
      </c>
    </row>
    <row r="3496" spans="2:11" ht="15" customHeight="1">
      <c r="B3496" s="299"/>
      <c r="C3496" s="302" t="str">
        <f>IF(B3496&lt;&gt;"",VLOOKUP(B3496,#REF!,2,0),"")</f>
        <v/>
      </c>
      <c r="D3496" s="301" t="str">
        <f>IF(B3496&lt;&gt;"",VLOOKUP(B3496,#REF!,3,0),"")</f>
        <v/>
      </c>
      <c r="E3496" s="308"/>
      <c r="F3496" s="308" t="str">
        <f>IF(OR(B3496="",D3496=0),"",VLOOKUP(B3496,#REF!,4,0))</f>
        <v/>
      </c>
      <c r="G3496" s="308" t="str">
        <f>IF(OR(B3496="",D3496=0),"",VLOOKUP(B3496,#REF!,5,0))</f>
        <v/>
      </c>
      <c r="H3496" s="309" t="e">
        <f>#N/A</f>
        <v>#N/A</v>
      </c>
      <c r="I3496" s="486" t="e">
        <f>#N/A</f>
        <v>#N/A</v>
      </c>
      <c r="J3496" s="270" t="e">
        <f>#N/A</f>
        <v>#N/A</v>
      </c>
      <c r="K3496" s="470" t="e">
        <f>#N/A</f>
        <v>#N/A</v>
      </c>
    </row>
    <row r="3497" spans="2:11" ht="15" customHeight="1">
      <c r="B3497" s="299"/>
      <c r="C3497" s="302" t="str">
        <f>IF(B3497&lt;&gt;"",VLOOKUP(B3497,#REF!,2,0),"")</f>
        <v/>
      </c>
      <c r="D3497" s="301" t="str">
        <f>IF(B3497&lt;&gt;"",VLOOKUP(B3497,#REF!,3,0),"")</f>
        <v/>
      </c>
      <c r="E3497" s="308"/>
      <c r="F3497" s="308" t="str">
        <f>IF(OR(B3497="",D3497=0),"",VLOOKUP(B3497,#REF!,4,0))</f>
        <v/>
      </c>
      <c r="G3497" s="308" t="str">
        <f>IF(OR(B3497="",D3497=0),"",VLOOKUP(B3497,#REF!,5,0))</f>
        <v/>
      </c>
      <c r="H3497" s="309" t="e">
        <f>#N/A</f>
        <v>#N/A</v>
      </c>
      <c r="I3497" s="486" t="e">
        <f>#N/A</f>
        <v>#N/A</v>
      </c>
      <c r="J3497" s="270" t="e">
        <f>#N/A</f>
        <v>#N/A</v>
      </c>
      <c r="K3497" s="470" t="e">
        <f>#N/A</f>
        <v>#N/A</v>
      </c>
    </row>
    <row r="3498" spans="2:11" ht="15" customHeight="1">
      <c r="B3498" s="299"/>
      <c r="C3498" s="302" t="str">
        <f>IF(B3498&lt;&gt;"",VLOOKUP(B3498,#REF!,2,0),"")</f>
        <v/>
      </c>
      <c r="D3498" s="301" t="str">
        <f>IF(B3498&lt;&gt;"",VLOOKUP(B3498,#REF!,3,0),"")</f>
        <v/>
      </c>
      <c r="E3498" s="308"/>
      <c r="F3498" s="308" t="str">
        <f>IF(OR(B3498="",D3498=0),"",VLOOKUP(B3498,#REF!,4,0))</f>
        <v/>
      </c>
      <c r="G3498" s="308" t="str">
        <f>IF(OR(B3498="",D3498=0),"",VLOOKUP(B3498,#REF!,5,0))</f>
        <v/>
      </c>
      <c r="H3498" s="309" t="e">
        <f>#N/A</f>
        <v>#N/A</v>
      </c>
      <c r="I3498" s="486" t="e">
        <f>#N/A</f>
        <v>#N/A</v>
      </c>
      <c r="J3498" s="270" t="e">
        <f>#N/A</f>
        <v>#N/A</v>
      </c>
      <c r="K3498" s="470" t="e">
        <f>#N/A</f>
        <v>#N/A</v>
      </c>
    </row>
    <row r="3499" spans="2:11" ht="15" customHeight="1">
      <c r="B3499" s="299"/>
      <c r="C3499" s="302" t="str">
        <f>IF(B3499&lt;&gt;"",VLOOKUP(B3499,#REF!,2,0),"")</f>
        <v/>
      </c>
      <c r="D3499" s="301" t="str">
        <f>IF(B3499&lt;&gt;"",VLOOKUP(B3499,#REF!,3,0),"")</f>
        <v/>
      </c>
      <c r="E3499" s="308"/>
      <c r="F3499" s="308" t="str">
        <f>IF(OR(B3499="",D3499=0),"",VLOOKUP(B3499,#REF!,4,0))</f>
        <v/>
      </c>
      <c r="G3499" s="308" t="str">
        <f>IF(OR(B3499="",D3499=0),"",VLOOKUP(B3499,#REF!,5,0))</f>
        <v/>
      </c>
      <c r="H3499" s="309" t="e">
        <f>#N/A</f>
        <v>#N/A</v>
      </c>
      <c r="I3499" s="486" t="e">
        <f>#N/A</f>
        <v>#N/A</v>
      </c>
      <c r="J3499" s="270" t="e">
        <f>#N/A</f>
        <v>#N/A</v>
      </c>
      <c r="K3499" s="470" t="e">
        <f>#N/A</f>
        <v>#N/A</v>
      </c>
    </row>
    <row r="3500" spans="2:11" ht="15" customHeight="1">
      <c r="B3500" s="299"/>
      <c r="C3500" s="302" t="str">
        <f>IF(B3500&lt;&gt;"",VLOOKUP(B3500,#REF!,2,0),"")</f>
        <v/>
      </c>
      <c r="D3500" s="301" t="str">
        <f>IF(B3500&lt;&gt;"",VLOOKUP(B3500,#REF!,3,0),"")</f>
        <v/>
      </c>
      <c r="E3500" s="308"/>
      <c r="F3500" s="308" t="str">
        <f>IF(OR(B3500="",D3500=0),"",VLOOKUP(B3500,#REF!,4,0))</f>
        <v/>
      </c>
      <c r="G3500" s="308" t="str">
        <f>IF(OR(B3500="",D3500=0),"",VLOOKUP(B3500,#REF!,5,0))</f>
        <v/>
      </c>
      <c r="H3500" s="309" t="e">
        <f>#N/A</f>
        <v>#N/A</v>
      </c>
      <c r="I3500" s="486" t="e">
        <f>#N/A</f>
        <v>#N/A</v>
      </c>
      <c r="J3500" s="270" t="e">
        <f>#N/A</f>
        <v>#N/A</v>
      </c>
      <c r="K3500" s="470" t="e">
        <f>#N/A</f>
        <v>#N/A</v>
      </c>
    </row>
    <row r="3501" spans="2:11" ht="15" customHeight="1">
      <c r="B3501" s="299"/>
      <c r="C3501" s="302" t="str">
        <f>IF(B3501&lt;&gt;"",VLOOKUP(B3501,#REF!,2,0),"")</f>
        <v/>
      </c>
      <c r="D3501" s="301" t="str">
        <f>IF(B3501&lt;&gt;"",VLOOKUP(B3501,#REF!,3,0),"")</f>
        <v/>
      </c>
      <c r="E3501" s="308"/>
      <c r="F3501" s="308" t="str">
        <f>IF(OR(B3501="",D3501=0),"",VLOOKUP(B3501,#REF!,4,0))</f>
        <v/>
      </c>
      <c r="G3501" s="308" t="str">
        <f>IF(OR(B3501="",D3501=0),"",VLOOKUP(B3501,#REF!,5,0))</f>
        <v/>
      </c>
      <c r="H3501" s="309" t="e">
        <f>#N/A</f>
        <v>#N/A</v>
      </c>
      <c r="I3501" s="486" t="e">
        <f>#N/A</f>
        <v>#N/A</v>
      </c>
      <c r="J3501" s="270" t="e">
        <f>#N/A</f>
        <v>#N/A</v>
      </c>
      <c r="K3501" s="470" t="e">
        <f>#N/A</f>
        <v>#N/A</v>
      </c>
    </row>
    <row r="3502" spans="2:11" ht="15" customHeight="1">
      <c r="B3502" s="299"/>
      <c r="C3502" s="302" t="str">
        <f>IF(B3502&lt;&gt;"",VLOOKUP(B3502,#REF!,2,0),"")</f>
        <v/>
      </c>
      <c r="D3502" s="301" t="str">
        <f>IF(B3502&lt;&gt;"",VLOOKUP(B3502,#REF!,3,0),"")</f>
        <v/>
      </c>
      <c r="E3502" s="308"/>
      <c r="F3502" s="308" t="str">
        <f>IF(OR(B3502="",D3502=0),"",VLOOKUP(B3502,#REF!,4,0))</f>
        <v/>
      </c>
      <c r="G3502" s="308" t="str">
        <f>IF(OR(B3502="",D3502=0),"",VLOOKUP(B3502,#REF!,5,0))</f>
        <v/>
      </c>
      <c r="H3502" s="309" t="e">
        <f>#N/A</f>
        <v>#N/A</v>
      </c>
      <c r="I3502" s="486" t="e">
        <f>#N/A</f>
        <v>#N/A</v>
      </c>
      <c r="J3502" s="270" t="e">
        <f>#N/A</f>
        <v>#N/A</v>
      </c>
      <c r="K3502" s="470" t="e">
        <f>#N/A</f>
        <v>#N/A</v>
      </c>
    </row>
    <row r="3503" spans="2:11" ht="15" customHeight="1">
      <c r="B3503" s="299"/>
      <c r="C3503" s="302" t="str">
        <f>IF(B3503&lt;&gt;"",VLOOKUP(B3503,#REF!,2,0),"")</f>
        <v/>
      </c>
      <c r="D3503" s="301" t="str">
        <f>IF(B3503&lt;&gt;"",VLOOKUP(B3503,#REF!,3,0),"")</f>
        <v/>
      </c>
      <c r="E3503" s="308"/>
      <c r="F3503" s="308" t="str">
        <f>IF(OR(B3503="",D3503=0),"",VLOOKUP(B3503,#REF!,4,0))</f>
        <v/>
      </c>
      <c r="G3503" s="308" t="str">
        <f>IF(OR(B3503="",D3503=0),"",VLOOKUP(B3503,#REF!,5,0))</f>
        <v/>
      </c>
      <c r="H3503" s="309" t="e">
        <f>#N/A</f>
        <v>#N/A</v>
      </c>
      <c r="I3503" s="486" t="e">
        <f>#N/A</f>
        <v>#N/A</v>
      </c>
      <c r="J3503" s="270" t="e">
        <f>#N/A</f>
        <v>#N/A</v>
      </c>
      <c r="K3503" s="470" t="e">
        <f>#N/A</f>
        <v>#N/A</v>
      </c>
    </row>
    <row r="3504" spans="2:11" ht="15" customHeight="1">
      <c r="B3504" s="299"/>
      <c r="C3504" s="302" t="str">
        <f>IF(B3504&lt;&gt;"",VLOOKUP(B3504,#REF!,2,0),"")</f>
        <v/>
      </c>
      <c r="D3504" s="301" t="str">
        <f>IF(B3504&lt;&gt;"",VLOOKUP(B3504,#REF!,3,0),"")</f>
        <v/>
      </c>
      <c r="E3504" s="308"/>
      <c r="F3504" s="308" t="str">
        <f>IF(OR(B3504="",D3504=0),"",VLOOKUP(B3504,#REF!,4,0))</f>
        <v/>
      </c>
      <c r="G3504" s="308" t="str">
        <f>IF(OR(B3504="",D3504=0),"",VLOOKUP(B3504,#REF!,5,0))</f>
        <v/>
      </c>
      <c r="H3504" s="309" t="e">
        <f>#N/A</f>
        <v>#N/A</v>
      </c>
      <c r="I3504" s="486" t="e">
        <f>#N/A</f>
        <v>#N/A</v>
      </c>
      <c r="J3504" s="270" t="e">
        <f>#N/A</f>
        <v>#N/A</v>
      </c>
      <c r="K3504" s="470" t="e">
        <f>#N/A</f>
        <v>#N/A</v>
      </c>
    </row>
    <row r="3505" spans="2:11" ht="15" customHeight="1">
      <c r="B3505" s="299"/>
      <c r="C3505" s="302" t="str">
        <f>IF(B3505&lt;&gt;"",VLOOKUP(B3505,#REF!,2,0),"")</f>
        <v/>
      </c>
      <c r="D3505" s="301" t="str">
        <f>IF(B3505&lt;&gt;"",VLOOKUP(B3505,#REF!,3,0),"")</f>
        <v/>
      </c>
      <c r="E3505" s="308"/>
      <c r="F3505" s="308" t="str">
        <f>IF(OR(B3505="",D3505=0),"",VLOOKUP(B3505,#REF!,4,0))</f>
        <v/>
      </c>
      <c r="G3505" s="308" t="str">
        <f>IF(OR(B3505="",D3505=0),"",VLOOKUP(B3505,#REF!,5,0))</f>
        <v/>
      </c>
      <c r="H3505" s="309" t="e">
        <f>#N/A</f>
        <v>#N/A</v>
      </c>
      <c r="I3505" s="486" t="e">
        <f>#N/A</f>
        <v>#N/A</v>
      </c>
      <c r="J3505" s="270" t="e">
        <f>#N/A</f>
        <v>#N/A</v>
      </c>
      <c r="K3505" s="470" t="e">
        <f>#N/A</f>
        <v>#N/A</v>
      </c>
    </row>
    <row r="3506" spans="2:11" ht="15" customHeight="1">
      <c r="B3506" s="299"/>
      <c r="C3506" s="302" t="str">
        <f>IF(B3506&lt;&gt;"",VLOOKUP(B3506,#REF!,2,0),"")</f>
        <v/>
      </c>
      <c r="D3506" s="301" t="str">
        <f>IF(B3506&lt;&gt;"",VLOOKUP(B3506,#REF!,3,0),"")</f>
        <v/>
      </c>
      <c r="E3506" s="308"/>
      <c r="F3506" s="308" t="str">
        <f>IF(OR(B3506="",D3506=0),"",VLOOKUP(B3506,#REF!,4,0))</f>
        <v/>
      </c>
      <c r="G3506" s="308" t="str">
        <f>IF(OR(B3506="",D3506=0),"",VLOOKUP(B3506,#REF!,5,0))</f>
        <v/>
      </c>
      <c r="H3506" s="309" t="e">
        <f>#N/A</f>
        <v>#N/A</v>
      </c>
      <c r="I3506" s="486" t="e">
        <f>#N/A</f>
        <v>#N/A</v>
      </c>
      <c r="J3506" s="270" t="e">
        <f>#N/A</f>
        <v>#N/A</v>
      </c>
      <c r="K3506" s="470" t="e">
        <f>#N/A</f>
        <v>#N/A</v>
      </c>
    </row>
    <row r="3507" spans="2:11" ht="15" customHeight="1">
      <c r="B3507" s="299"/>
      <c r="C3507" s="302" t="str">
        <f>IF(B3507&lt;&gt;"",VLOOKUP(B3507,#REF!,2,0),"")</f>
        <v/>
      </c>
      <c r="D3507" s="301" t="str">
        <f>IF(B3507&lt;&gt;"",VLOOKUP(B3507,#REF!,3,0),"")</f>
        <v/>
      </c>
      <c r="E3507" s="308"/>
      <c r="F3507" s="308" t="str">
        <f>IF(OR(B3507="",D3507=0),"",VLOOKUP(B3507,#REF!,4,0))</f>
        <v/>
      </c>
      <c r="G3507" s="308" t="str">
        <f>IF(OR(B3507="",D3507=0),"",VLOOKUP(B3507,#REF!,5,0))</f>
        <v/>
      </c>
      <c r="H3507" s="309" t="e">
        <f>#N/A</f>
        <v>#N/A</v>
      </c>
      <c r="I3507" s="486" t="e">
        <f>#N/A</f>
        <v>#N/A</v>
      </c>
      <c r="J3507" s="270" t="e">
        <f>#N/A</f>
        <v>#N/A</v>
      </c>
      <c r="K3507" s="470" t="e">
        <f>#N/A</f>
        <v>#N/A</v>
      </c>
    </row>
    <row r="3508" spans="2:11" ht="15" customHeight="1">
      <c r="B3508" s="299"/>
      <c r="C3508" s="302" t="str">
        <f>IF(B3508&lt;&gt;"",VLOOKUP(B3508,#REF!,2,0),"")</f>
        <v/>
      </c>
      <c r="D3508" s="301" t="str">
        <f>IF(B3508&lt;&gt;"",VLOOKUP(B3508,#REF!,3,0),"")</f>
        <v/>
      </c>
      <c r="E3508" s="308"/>
      <c r="F3508" s="308" t="str">
        <f>IF(OR(B3508="",D3508=0),"",VLOOKUP(B3508,#REF!,4,0))</f>
        <v/>
      </c>
      <c r="G3508" s="308" t="str">
        <f>IF(OR(B3508="",D3508=0),"",VLOOKUP(B3508,#REF!,5,0))</f>
        <v/>
      </c>
      <c r="H3508" s="309" t="e">
        <f>#N/A</f>
        <v>#N/A</v>
      </c>
      <c r="I3508" s="486" t="e">
        <f>#N/A</f>
        <v>#N/A</v>
      </c>
      <c r="J3508" s="270" t="e">
        <f>#N/A</f>
        <v>#N/A</v>
      </c>
      <c r="K3508" s="470" t="e">
        <f>#N/A</f>
        <v>#N/A</v>
      </c>
    </row>
    <row r="3509" spans="2:11" ht="15" customHeight="1">
      <c r="B3509" s="299"/>
      <c r="C3509" s="302" t="str">
        <f>IF(B3509&lt;&gt;"",VLOOKUP(B3509,#REF!,2,0),"")</f>
        <v/>
      </c>
      <c r="D3509" s="301" t="str">
        <f>IF(B3509&lt;&gt;"",VLOOKUP(B3509,#REF!,3,0),"")</f>
        <v/>
      </c>
      <c r="E3509" s="308"/>
      <c r="F3509" s="308" t="str">
        <f>IF(OR(B3509="",D3509=0),"",VLOOKUP(B3509,#REF!,4,0))</f>
        <v/>
      </c>
      <c r="G3509" s="308" t="str">
        <f>IF(OR(B3509="",D3509=0),"",VLOOKUP(B3509,#REF!,5,0))</f>
        <v/>
      </c>
      <c r="H3509" s="309" t="e">
        <f>#N/A</f>
        <v>#N/A</v>
      </c>
      <c r="I3509" s="486" t="e">
        <f>#N/A</f>
        <v>#N/A</v>
      </c>
      <c r="J3509" s="270" t="e">
        <f>#N/A</f>
        <v>#N/A</v>
      </c>
      <c r="K3509" s="470" t="e">
        <f>#N/A</f>
        <v>#N/A</v>
      </c>
    </row>
    <row r="3510" spans="2:11" ht="15" customHeight="1">
      <c r="B3510" s="299"/>
      <c r="C3510" s="302" t="str">
        <f>IF(B3510&lt;&gt;"",VLOOKUP(B3510,#REF!,2,0),"")</f>
        <v/>
      </c>
      <c r="D3510" s="301" t="str">
        <f>IF(B3510&lt;&gt;"",VLOOKUP(B3510,#REF!,3,0),"")</f>
        <v/>
      </c>
      <c r="E3510" s="308"/>
      <c r="F3510" s="308" t="str">
        <f>IF(OR(B3510="",D3510=0),"",VLOOKUP(B3510,#REF!,4,0))</f>
        <v/>
      </c>
      <c r="G3510" s="308" t="str">
        <f>IF(OR(B3510="",D3510=0),"",VLOOKUP(B3510,#REF!,5,0))</f>
        <v/>
      </c>
      <c r="H3510" s="309" t="e">
        <f>#N/A</f>
        <v>#N/A</v>
      </c>
      <c r="I3510" s="486" t="e">
        <f>#N/A</f>
        <v>#N/A</v>
      </c>
      <c r="J3510" s="270" t="e">
        <f>#N/A</f>
        <v>#N/A</v>
      </c>
      <c r="K3510" s="470" t="e">
        <f>#N/A</f>
        <v>#N/A</v>
      </c>
    </row>
    <row r="3511" spans="2:11" ht="15" customHeight="1">
      <c r="B3511" s="299"/>
      <c r="C3511" s="302" t="str">
        <f>IF(B3511&lt;&gt;"",VLOOKUP(B3511,#REF!,2,0),"")</f>
        <v/>
      </c>
      <c r="D3511" s="301" t="str">
        <f>IF(B3511&lt;&gt;"",VLOOKUP(B3511,#REF!,3,0),"")</f>
        <v/>
      </c>
      <c r="E3511" s="308"/>
      <c r="F3511" s="308" t="str">
        <f>IF(OR(B3511="",D3511=0),"",VLOOKUP(B3511,#REF!,4,0))</f>
        <v/>
      </c>
      <c r="G3511" s="308" t="str">
        <f>IF(OR(B3511="",D3511=0),"",VLOOKUP(B3511,#REF!,5,0))</f>
        <v/>
      </c>
      <c r="H3511" s="309" t="e">
        <f>#N/A</f>
        <v>#N/A</v>
      </c>
      <c r="I3511" s="486" t="e">
        <f>#N/A</f>
        <v>#N/A</v>
      </c>
      <c r="J3511" s="270" t="e">
        <f>#N/A</f>
        <v>#N/A</v>
      </c>
      <c r="K3511" s="470" t="e">
        <f>#N/A</f>
        <v>#N/A</v>
      </c>
    </row>
    <row r="3512" spans="2:11" ht="15" customHeight="1">
      <c r="B3512" s="299"/>
      <c r="C3512" s="302" t="str">
        <f>IF(B3512&lt;&gt;"",VLOOKUP(B3512,#REF!,2,0),"")</f>
        <v/>
      </c>
      <c r="D3512" s="301" t="str">
        <f>IF(B3512&lt;&gt;"",VLOOKUP(B3512,#REF!,3,0),"")</f>
        <v/>
      </c>
      <c r="E3512" s="308"/>
      <c r="F3512" s="308" t="str">
        <f>IF(OR(B3512="",D3512=0),"",VLOOKUP(B3512,#REF!,4,0))</f>
        <v/>
      </c>
      <c r="G3512" s="308" t="str">
        <f>IF(OR(B3512="",D3512=0),"",VLOOKUP(B3512,#REF!,5,0))</f>
        <v/>
      </c>
      <c r="H3512" s="309" t="e">
        <f>#N/A</f>
        <v>#N/A</v>
      </c>
      <c r="I3512" s="486" t="e">
        <f>#N/A</f>
        <v>#N/A</v>
      </c>
      <c r="J3512" s="270" t="e">
        <f>#N/A</f>
        <v>#N/A</v>
      </c>
      <c r="K3512" s="470" t="e">
        <f>#N/A</f>
        <v>#N/A</v>
      </c>
    </row>
    <row r="3513" spans="2:11" ht="15" customHeight="1">
      <c r="B3513" s="299"/>
      <c r="C3513" s="302" t="str">
        <f>IF(B3513&lt;&gt;"",VLOOKUP(B3513,#REF!,2,0),"")</f>
        <v/>
      </c>
      <c r="D3513" s="301" t="str">
        <f>IF(B3513&lt;&gt;"",VLOOKUP(B3513,#REF!,3,0),"")</f>
        <v/>
      </c>
      <c r="E3513" s="308"/>
      <c r="F3513" s="308" t="str">
        <f>IF(OR(B3513="",D3513=0),"",VLOOKUP(B3513,#REF!,4,0))</f>
        <v/>
      </c>
      <c r="G3513" s="308" t="str">
        <f>IF(OR(B3513="",D3513=0),"",VLOOKUP(B3513,#REF!,5,0))</f>
        <v/>
      </c>
      <c r="H3513" s="309" t="e">
        <f>#N/A</f>
        <v>#N/A</v>
      </c>
      <c r="I3513" s="486" t="e">
        <f>#N/A</f>
        <v>#N/A</v>
      </c>
      <c r="J3513" s="270" t="e">
        <f>#N/A</f>
        <v>#N/A</v>
      </c>
      <c r="K3513" s="470" t="e">
        <f>#N/A</f>
        <v>#N/A</v>
      </c>
    </row>
    <row r="3514" spans="2:11" ht="15" customHeight="1">
      <c r="B3514" s="299"/>
      <c r="C3514" s="302" t="str">
        <f>IF(B3514&lt;&gt;"",VLOOKUP(B3514,#REF!,2,0),"")</f>
        <v/>
      </c>
      <c r="D3514" s="301" t="str">
        <f>IF(B3514&lt;&gt;"",VLOOKUP(B3514,#REF!,3,0),"")</f>
        <v/>
      </c>
      <c r="E3514" s="308"/>
      <c r="F3514" s="308" t="str">
        <f>IF(OR(B3514="",D3514=0),"",VLOOKUP(B3514,#REF!,4,0))</f>
        <v/>
      </c>
      <c r="G3514" s="308" t="str">
        <f>IF(OR(B3514="",D3514=0),"",VLOOKUP(B3514,#REF!,5,0))</f>
        <v/>
      </c>
      <c r="H3514" s="309" t="e">
        <f>#N/A</f>
        <v>#N/A</v>
      </c>
      <c r="I3514" s="486" t="e">
        <f>#N/A</f>
        <v>#N/A</v>
      </c>
      <c r="J3514" s="270" t="e">
        <f>#N/A</f>
        <v>#N/A</v>
      </c>
      <c r="K3514" s="470" t="e">
        <f>#N/A</f>
        <v>#N/A</v>
      </c>
    </row>
    <row r="3515" spans="2:11" ht="15" customHeight="1">
      <c r="B3515" s="299"/>
      <c r="C3515" s="302" t="str">
        <f>IF(B3515&lt;&gt;"",VLOOKUP(B3515,#REF!,2,0),"")</f>
        <v/>
      </c>
      <c r="D3515" s="301" t="str">
        <f>IF(B3515&lt;&gt;"",VLOOKUP(B3515,#REF!,3,0),"")</f>
        <v/>
      </c>
      <c r="E3515" s="308"/>
      <c r="F3515" s="308" t="str">
        <f>IF(OR(B3515="",D3515=0),"",VLOOKUP(B3515,#REF!,4,0))</f>
        <v/>
      </c>
      <c r="G3515" s="308" t="str">
        <f>IF(OR(B3515="",D3515=0),"",VLOOKUP(B3515,#REF!,5,0))</f>
        <v/>
      </c>
      <c r="H3515" s="309" t="e">
        <f>#N/A</f>
        <v>#N/A</v>
      </c>
      <c r="I3515" s="486" t="e">
        <f>#N/A</f>
        <v>#N/A</v>
      </c>
      <c r="J3515" s="270" t="e">
        <f>#N/A</f>
        <v>#N/A</v>
      </c>
      <c r="K3515" s="470" t="e">
        <f>#N/A</f>
        <v>#N/A</v>
      </c>
    </row>
    <row r="3516" spans="2:11" ht="15" customHeight="1">
      <c r="B3516" s="299"/>
      <c r="C3516" s="302" t="str">
        <f>IF(B3516&lt;&gt;"",VLOOKUP(B3516,#REF!,2,0),"")</f>
        <v/>
      </c>
      <c r="D3516" s="301" t="str">
        <f>IF(B3516&lt;&gt;"",VLOOKUP(B3516,#REF!,3,0),"")</f>
        <v/>
      </c>
      <c r="E3516" s="308"/>
      <c r="F3516" s="308" t="str">
        <f>IF(OR(B3516="",D3516=0),"",VLOOKUP(B3516,#REF!,4,0))</f>
        <v/>
      </c>
      <c r="G3516" s="308" t="str">
        <f>IF(OR(B3516="",D3516=0),"",VLOOKUP(B3516,#REF!,5,0))</f>
        <v/>
      </c>
      <c r="H3516" s="309" t="e">
        <f>#N/A</f>
        <v>#N/A</v>
      </c>
      <c r="I3516" s="486" t="e">
        <f>#N/A</f>
        <v>#N/A</v>
      </c>
      <c r="J3516" s="270" t="e">
        <f>#N/A</f>
        <v>#N/A</v>
      </c>
      <c r="K3516" s="470" t="e">
        <f>#N/A</f>
        <v>#N/A</v>
      </c>
    </row>
    <row r="3517" spans="2:11" ht="15" customHeight="1">
      <c r="B3517" s="299"/>
      <c r="C3517" s="302" t="str">
        <f>IF(B3517&lt;&gt;"",VLOOKUP(B3517,#REF!,2,0),"")</f>
        <v/>
      </c>
      <c r="D3517" s="301" t="str">
        <f>IF(B3517&lt;&gt;"",VLOOKUP(B3517,#REF!,3,0),"")</f>
        <v/>
      </c>
      <c r="E3517" s="308"/>
      <c r="F3517" s="308" t="str">
        <f>IF(OR(B3517="",D3517=0),"",VLOOKUP(B3517,#REF!,4,0))</f>
        <v/>
      </c>
      <c r="G3517" s="308" t="str">
        <f>IF(OR(B3517="",D3517=0),"",VLOOKUP(B3517,#REF!,5,0))</f>
        <v/>
      </c>
      <c r="H3517" s="309" t="e">
        <f>#N/A</f>
        <v>#N/A</v>
      </c>
      <c r="I3517" s="486" t="e">
        <f>#N/A</f>
        <v>#N/A</v>
      </c>
      <c r="J3517" s="270" t="e">
        <f>#N/A</f>
        <v>#N/A</v>
      </c>
      <c r="K3517" s="470" t="e">
        <f>#N/A</f>
        <v>#N/A</v>
      </c>
    </row>
    <row r="3518" spans="2:11" ht="15" customHeight="1">
      <c r="B3518" s="299"/>
      <c r="C3518" s="302" t="str">
        <f>IF(B3518&lt;&gt;"",VLOOKUP(B3518,#REF!,2,0),"")</f>
        <v/>
      </c>
      <c r="D3518" s="301" t="str">
        <f>IF(B3518&lt;&gt;"",VLOOKUP(B3518,#REF!,3,0),"")</f>
        <v/>
      </c>
      <c r="E3518" s="308"/>
      <c r="F3518" s="308" t="str">
        <f>IF(OR(B3518="",D3518=0),"",VLOOKUP(B3518,#REF!,4,0))</f>
        <v/>
      </c>
      <c r="G3518" s="308" t="str">
        <f>IF(OR(B3518="",D3518=0),"",VLOOKUP(B3518,#REF!,5,0))</f>
        <v/>
      </c>
      <c r="H3518" s="309" t="e">
        <f>#N/A</f>
        <v>#N/A</v>
      </c>
      <c r="I3518" s="486" t="e">
        <f>#N/A</f>
        <v>#N/A</v>
      </c>
      <c r="J3518" s="270" t="e">
        <f>#N/A</f>
        <v>#N/A</v>
      </c>
      <c r="K3518" s="470" t="e">
        <f>#N/A</f>
        <v>#N/A</v>
      </c>
    </row>
    <row r="3519" spans="2:11" ht="15" customHeight="1">
      <c r="B3519" s="299"/>
      <c r="C3519" s="302" t="str">
        <f>IF(B3519&lt;&gt;"",VLOOKUP(B3519,#REF!,2,0),"")</f>
        <v/>
      </c>
      <c r="D3519" s="301" t="str">
        <f>IF(B3519&lt;&gt;"",VLOOKUP(B3519,#REF!,3,0),"")</f>
        <v/>
      </c>
      <c r="E3519" s="308"/>
      <c r="F3519" s="308" t="str">
        <f>IF(OR(B3519="",D3519=0),"",VLOOKUP(B3519,#REF!,4,0))</f>
        <v/>
      </c>
      <c r="G3519" s="308" t="str">
        <f>IF(OR(B3519="",D3519=0),"",VLOOKUP(B3519,#REF!,5,0))</f>
        <v/>
      </c>
      <c r="H3519" s="309" t="e">
        <f>#N/A</f>
        <v>#N/A</v>
      </c>
      <c r="I3519" s="486" t="e">
        <f>#N/A</f>
        <v>#N/A</v>
      </c>
      <c r="J3519" s="270" t="e">
        <f>#N/A</f>
        <v>#N/A</v>
      </c>
      <c r="K3519" s="470" t="e">
        <f>#N/A</f>
        <v>#N/A</v>
      </c>
    </row>
    <row r="3520" spans="2:11" ht="15" customHeight="1">
      <c r="B3520" s="299"/>
      <c r="C3520" s="302" t="str">
        <f>IF(B3520&lt;&gt;"",VLOOKUP(B3520,#REF!,2,0),"")</f>
        <v/>
      </c>
      <c r="D3520" s="301" t="str">
        <f>IF(B3520&lt;&gt;"",VLOOKUP(B3520,#REF!,3,0),"")</f>
        <v/>
      </c>
      <c r="E3520" s="308"/>
      <c r="F3520" s="308" t="str">
        <f>IF(OR(B3520="",D3520=0),"",VLOOKUP(B3520,#REF!,4,0))</f>
        <v/>
      </c>
      <c r="G3520" s="308" t="str">
        <f>IF(OR(B3520="",D3520=0),"",VLOOKUP(B3520,#REF!,5,0))</f>
        <v/>
      </c>
      <c r="H3520" s="309" t="e">
        <f>#N/A</f>
        <v>#N/A</v>
      </c>
      <c r="I3520" s="486" t="e">
        <f>#N/A</f>
        <v>#N/A</v>
      </c>
      <c r="J3520" s="270" t="e">
        <f>#N/A</f>
        <v>#N/A</v>
      </c>
      <c r="K3520" s="470" t="e">
        <f>#N/A</f>
        <v>#N/A</v>
      </c>
    </row>
    <row r="3521" spans="2:11" ht="15" customHeight="1">
      <c r="B3521" s="299"/>
      <c r="C3521" s="302" t="str">
        <f>IF(B3521&lt;&gt;"",VLOOKUP(B3521,#REF!,2,0),"")</f>
        <v/>
      </c>
      <c r="D3521" s="301" t="str">
        <f>IF(B3521&lt;&gt;"",VLOOKUP(B3521,#REF!,3,0),"")</f>
        <v/>
      </c>
      <c r="E3521" s="308"/>
      <c r="F3521" s="308" t="str">
        <f>IF(OR(B3521="",D3521=0),"",VLOOKUP(B3521,#REF!,4,0))</f>
        <v/>
      </c>
      <c r="G3521" s="308" t="str">
        <f>IF(OR(B3521="",D3521=0),"",VLOOKUP(B3521,#REF!,5,0))</f>
        <v/>
      </c>
      <c r="H3521" s="309" t="e">
        <f>#N/A</f>
        <v>#N/A</v>
      </c>
      <c r="I3521" s="486" t="e">
        <f>#N/A</f>
        <v>#N/A</v>
      </c>
      <c r="J3521" s="270" t="e">
        <f>#N/A</f>
        <v>#N/A</v>
      </c>
      <c r="K3521" s="470" t="e">
        <f>#N/A</f>
        <v>#N/A</v>
      </c>
    </row>
    <row r="3522" spans="2:11" ht="15" customHeight="1">
      <c r="B3522" s="299"/>
      <c r="C3522" s="302" t="str">
        <f>IF(B3522&lt;&gt;"",VLOOKUP(B3522,#REF!,2,0),"")</f>
        <v/>
      </c>
      <c r="D3522" s="301" t="str">
        <f>IF(B3522&lt;&gt;"",VLOOKUP(B3522,#REF!,3,0),"")</f>
        <v/>
      </c>
      <c r="E3522" s="308"/>
      <c r="F3522" s="308" t="str">
        <f>IF(OR(B3522="",D3522=0),"",VLOOKUP(B3522,#REF!,4,0))</f>
        <v/>
      </c>
      <c r="G3522" s="308" t="str">
        <f>IF(OR(B3522="",D3522=0),"",VLOOKUP(B3522,#REF!,5,0))</f>
        <v/>
      </c>
      <c r="H3522" s="309" t="e">
        <f>#N/A</f>
        <v>#N/A</v>
      </c>
      <c r="I3522" s="486" t="e">
        <f>#N/A</f>
        <v>#N/A</v>
      </c>
      <c r="J3522" s="270" t="e">
        <f>#N/A</f>
        <v>#N/A</v>
      </c>
      <c r="K3522" s="470" t="e">
        <f>#N/A</f>
        <v>#N/A</v>
      </c>
    </row>
    <row r="3523" spans="2:11" ht="15" customHeight="1">
      <c r="B3523" s="299"/>
      <c r="C3523" s="302" t="str">
        <f>IF(B3523&lt;&gt;"",VLOOKUP(B3523,#REF!,2,0),"")</f>
        <v/>
      </c>
      <c r="D3523" s="301" t="str">
        <f>IF(B3523&lt;&gt;"",VLOOKUP(B3523,#REF!,3,0),"")</f>
        <v/>
      </c>
      <c r="E3523" s="308"/>
      <c r="F3523" s="308" t="str">
        <f>IF(OR(B3523="",D3523=0),"",VLOOKUP(B3523,#REF!,4,0))</f>
        <v/>
      </c>
      <c r="G3523" s="308" t="str">
        <f>IF(OR(B3523="",D3523=0),"",VLOOKUP(B3523,#REF!,5,0))</f>
        <v/>
      </c>
      <c r="H3523" s="309" t="e">
        <f>#N/A</f>
        <v>#N/A</v>
      </c>
      <c r="I3523" s="486" t="e">
        <f>#N/A</f>
        <v>#N/A</v>
      </c>
      <c r="J3523" s="270" t="e">
        <f>#N/A</f>
        <v>#N/A</v>
      </c>
      <c r="K3523" s="470" t="e">
        <f>#N/A</f>
        <v>#N/A</v>
      </c>
    </row>
    <row r="3524" spans="2:11" ht="15" customHeight="1">
      <c r="B3524" s="299"/>
      <c r="C3524" s="302" t="str">
        <f>IF(B3524&lt;&gt;"",VLOOKUP(B3524,#REF!,2,0),"")</f>
        <v/>
      </c>
      <c r="D3524" s="301" t="str">
        <f>IF(B3524&lt;&gt;"",VLOOKUP(B3524,#REF!,3,0),"")</f>
        <v/>
      </c>
      <c r="E3524" s="308"/>
      <c r="F3524" s="308" t="str">
        <f>IF(OR(B3524="",D3524=0),"",VLOOKUP(B3524,#REF!,4,0))</f>
        <v/>
      </c>
      <c r="G3524" s="308" t="str">
        <f>IF(OR(B3524="",D3524=0),"",VLOOKUP(B3524,#REF!,5,0))</f>
        <v/>
      </c>
      <c r="H3524" s="309" t="e">
        <f>#N/A</f>
        <v>#N/A</v>
      </c>
      <c r="I3524" s="486" t="e">
        <f>#N/A</f>
        <v>#N/A</v>
      </c>
      <c r="J3524" s="270" t="e">
        <f>#N/A</f>
        <v>#N/A</v>
      </c>
      <c r="K3524" s="470" t="e">
        <f>#N/A</f>
        <v>#N/A</v>
      </c>
    </row>
    <row r="3525" spans="2:11" ht="15" customHeight="1">
      <c r="B3525" s="299"/>
      <c r="C3525" s="302" t="str">
        <f>IF(B3525&lt;&gt;"",VLOOKUP(B3525,#REF!,2,0),"")</f>
        <v/>
      </c>
      <c r="D3525" s="301" t="str">
        <f>IF(B3525&lt;&gt;"",VLOOKUP(B3525,#REF!,3,0),"")</f>
        <v/>
      </c>
      <c r="E3525" s="308"/>
      <c r="F3525" s="308" t="str">
        <f>IF(OR(B3525="",D3525=0),"",VLOOKUP(B3525,#REF!,4,0))</f>
        <v/>
      </c>
      <c r="G3525" s="308" t="str">
        <f>IF(OR(B3525="",D3525=0),"",VLOOKUP(B3525,#REF!,5,0))</f>
        <v/>
      </c>
      <c r="H3525" s="309" t="e">
        <f>#N/A</f>
        <v>#N/A</v>
      </c>
      <c r="I3525" s="486" t="e">
        <f>#N/A</f>
        <v>#N/A</v>
      </c>
      <c r="J3525" s="270" t="e">
        <f>#N/A</f>
        <v>#N/A</v>
      </c>
      <c r="K3525" s="470" t="e">
        <f>#N/A</f>
        <v>#N/A</v>
      </c>
    </row>
    <row r="3526" spans="2:11" ht="15" customHeight="1">
      <c r="B3526" s="299"/>
      <c r="C3526" s="302" t="str">
        <f>IF(B3526&lt;&gt;"",VLOOKUP(B3526,#REF!,2,0),"")</f>
        <v/>
      </c>
      <c r="D3526" s="301" t="str">
        <f>IF(B3526&lt;&gt;"",VLOOKUP(B3526,#REF!,3,0),"")</f>
        <v/>
      </c>
      <c r="E3526" s="308"/>
      <c r="F3526" s="308" t="str">
        <f>IF(OR(B3526="",D3526=0),"",VLOOKUP(B3526,#REF!,4,0))</f>
        <v/>
      </c>
      <c r="G3526" s="308" t="str">
        <f>IF(OR(B3526="",D3526=0),"",VLOOKUP(B3526,#REF!,5,0))</f>
        <v/>
      </c>
      <c r="H3526" s="309" t="e">
        <f>#N/A</f>
        <v>#N/A</v>
      </c>
      <c r="I3526" s="486" t="e">
        <f>#N/A</f>
        <v>#N/A</v>
      </c>
      <c r="J3526" s="270" t="e">
        <f>#N/A</f>
        <v>#N/A</v>
      </c>
      <c r="K3526" s="470" t="e">
        <f>#N/A</f>
        <v>#N/A</v>
      </c>
    </row>
    <row r="3527" spans="2:11" ht="15" customHeight="1">
      <c r="B3527" s="299"/>
      <c r="C3527" s="302" t="str">
        <f>IF(B3527&lt;&gt;"",VLOOKUP(B3527,#REF!,2,0),"")</f>
        <v/>
      </c>
      <c r="D3527" s="301" t="str">
        <f>IF(B3527&lt;&gt;"",VLOOKUP(B3527,#REF!,3,0),"")</f>
        <v/>
      </c>
      <c r="E3527" s="308"/>
      <c r="F3527" s="308" t="str">
        <f>IF(OR(B3527="",D3527=0),"",VLOOKUP(B3527,#REF!,4,0))</f>
        <v/>
      </c>
      <c r="G3527" s="308" t="str">
        <f>IF(OR(B3527="",D3527=0),"",VLOOKUP(B3527,#REF!,5,0))</f>
        <v/>
      </c>
      <c r="H3527" s="309" t="e">
        <f>#N/A</f>
        <v>#N/A</v>
      </c>
      <c r="I3527" s="486" t="e">
        <f>#N/A</f>
        <v>#N/A</v>
      </c>
      <c r="J3527" s="270" t="e">
        <f>#N/A</f>
        <v>#N/A</v>
      </c>
      <c r="K3527" s="470" t="e">
        <f>#N/A</f>
        <v>#N/A</v>
      </c>
    </row>
    <row r="3528" spans="2:11" ht="15" customHeight="1">
      <c r="B3528" s="299"/>
      <c r="C3528" s="302" t="str">
        <f>IF(B3528&lt;&gt;"",VLOOKUP(B3528,#REF!,2,0),"")</f>
        <v/>
      </c>
      <c r="D3528" s="301" t="str">
        <f>IF(B3528&lt;&gt;"",VLOOKUP(B3528,#REF!,3,0),"")</f>
        <v/>
      </c>
      <c r="E3528" s="308"/>
      <c r="F3528" s="308" t="str">
        <f>IF(OR(B3528="",D3528=0),"",VLOOKUP(B3528,#REF!,4,0))</f>
        <v/>
      </c>
      <c r="G3528" s="308" t="str">
        <f>IF(OR(B3528="",D3528=0),"",VLOOKUP(B3528,#REF!,5,0))</f>
        <v/>
      </c>
      <c r="H3528" s="309" t="e">
        <f>#N/A</f>
        <v>#N/A</v>
      </c>
      <c r="I3528" s="486" t="e">
        <f>#N/A</f>
        <v>#N/A</v>
      </c>
      <c r="J3528" s="270" t="e">
        <f>#N/A</f>
        <v>#N/A</v>
      </c>
      <c r="K3528" s="470" t="e">
        <f>#N/A</f>
        <v>#N/A</v>
      </c>
    </row>
    <row r="3529" spans="2:11" ht="15" customHeight="1">
      <c r="B3529" s="299"/>
      <c r="C3529" s="302" t="str">
        <f>IF(B3529&lt;&gt;"",VLOOKUP(B3529,#REF!,2,0),"")</f>
        <v/>
      </c>
      <c r="D3529" s="301" t="str">
        <f>IF(B3529&lt;&gt;"",VLOOKUP(B3529,#REF!,3,0),"")</f>
        <v/>
      </c>
      <c r="E3529" s="308"/>
      <c r="F3529" s="308" t="str">
        <f>IF(OR(B3529="",D3529=0),"",VLOOKUP(B3529,#REF!,4,0))</f>
        <v/>
      </c>
      <c r="G3529" s="308" t="str">
        <f>IF(OR(B3529="",D3529=0),"",VLOOKUP(B3529,#REF!,5,0))</f>
        <v/>
      </c>
      <c r="H3529" s="309" t="e">
        <f>#N/A</f>
        <v>#N/A</v>
      </c>
      <c r="I3529" s="486" t="e">
        <f>#N/A</f>
        <v>#N/A</v>
      </c>
      <c r="J3529" s="270" t="e">
        <f>#N/A</f>
        <v>#N/A</v>
      </c>
      <c r="K3529" s="470" t="e">
        <f>#N/A</f>
        <v>#N/A</v>
      </c>
    </row>
    <row r="3530" spans="2:11" ht="15" customHeight="1">
      <c r="B3530" s="299"/>
      <c r="C3530" s="302" t="str">
        <f>IF(B3530&lt;&gt;"",VLOOKUP(B3530,#REF!,2,0),"")</f>
        <v/>
      </c>
      <c r="D3530" s="301" t="str">
        <f>IF(B3530&lt;&gt;"",VLOOKUP(B3530,#REF!,3,0),"")</f>
        <v/>
      </c>
      <c r="E3530" s="308"/>
      <c r="F3530" s="308" t="str">
        <f>IF(OR(B3530="",D3530=0),"",VLOOKUP(B3530,#REF!,4,0))</f>
        <v/>
      </c>
      <c r="G3530" s="308" t="str">
        <f>IF(OR(B3530="",D3530=0),"",VLOOKUP(B3530,#REF!,5,0))</f>
        <v/>
      </c>
      <c r="H3530" s="309" t="e">
        <f>#N/A</f>
        <v>#N/A</v>
      </c>
      <c r="I3530" s="486" t="e">
        <f>#N/A</f>
        <v>#N/A</v>
      </c>
      <c r="J3530" s="270" t="e">
        <f>#N/A</f>
        <v>#N/A</v>
      </c>
      <c r="K3530" s="470" t="e">
        <f>#N/A</f>
        <v>#N/A</v>
      </c>
    </row>
    <row r="3531" spans="2:11" ht="15" customHeight="1">
      <c r="B3531" s="299"/>
      <c r="C3531" s="302" t="str">
        <f>IF(B3531&lt;&gt;"",VLOOKUP(B3531,#REF!,2,0),"")</f>
        <v/>
      </c>
      <c r="D3531" s="301" t="str">
        <f>IF(B3531&lt;&gt;"",VLOOKUP(B3531,#REF!,3,0),"")</f>
        <v/>
      </c>
      <c r="E3531" s="308"/>
      <c r="F3531" s="308" t="str">
        <f>IF(OR(B3531="",D3531=0),"",VLOOKUP(B3531,#REF!,4,0))</f>
        <v/>
      </c>
      <c r="G3531" s="308" t="str">
        <f>IF(OR(B3531="",D3531=0),"",VLOOKUP(B3531,#REF!,5,0))</f>
        <v/>
      </c>
      <c r="H3531" s="309" t="e">
        <f>#N/A</f>
        <v>#N/A</v>
      </c>
      <c r="I3531" s="486" t="e">
        <f>#N/A</f>
        <v>#N/A</v>
      </c>
      <c r="J3531" s="270" t="e">
        <f>#N/A</f>
        <v>#N/A</v>
      </c>
      <c r="K3531" s="470" t="e">
        <f>#N/A</f>
        <v>#N/A</v>
      </c>
    </row>
    <row r="3532" spans="2:11" ht="15" customHeight="1">
      <c r="B3532" s="299"/>
      <c r="C3532" s="302" t="str">
        <f>IF(B3532&lt;&gt;"",VLOOKUP(B3532,#REF!,2,0),"")</f>
        <v/>
      </c>
      <c r="D3532" s="301" t="str">
        <f>IF(B3532&lt;&gt;"",VLOOKUP(B3532,#REF!,3,0),"")</f>
        <v/>
      </c>
      <c r="E3532" s="308"/>
      <c r="F3532" s="308" t="str">
        <f>IF(OR(B3532="",D3532=0),"",VLOOKUP(B3532,#REF!,4,0))</f>
        <v/>
      </c>
      <c r="G3532" s="308" t="str">
        <f>IF(OR(B3532="",D3532=0),"",VLOOKUP(B3532,#REF!,5,0))</f>
        <v/>
      </c>
      <c r="H3532" s="309" t="e">
        <f>#N/A</f>
        <v>#N/A</v>
      </c>
      <c r="I3532" s="486" t="e">
        <f>#N/A</f>
        <v>#N/A</v>
      </c>
      <c r="J3532" s="270" t="e">
        <f>#N/A</f>
        <v>#N/A</v>
      </c>
      <c r="K3532" s="470" t="e">
        <f>#N/A</f>
        <v>#N/A</v>
      </c>
    </row>
    <row r="3533" spans="2:11" ht="15" customHeight="1">
      <c r="B3533" s="299"/>
      <c r="C3533" s="302" t="str">
        <f>IF(B3533&lt;&gt;"",VLOOKUP(B3533,#REF!,2,0),"")</f>
        <v/>
      </c>
      <c r="D3533" s="301" t="str">
        <f>IF(B3533&lt;&gt;"",VLOOKUP(B3533,#REF!,3,0),"")</f>
        <v/>
      </c>
      <c r="E3533" s="308"/>
      <c r="F3533" s="308" t="str">
        <f>IF(OR(B3533="",D3533=0),"",VLOOKUP(B3533,#REF!,4,0))</f>
        <v/>
      </c>
      <c r="G3533" s="308" t="str">
        <f>IF(OR(B3533="",D3533=0),"",VLOOKUP(B3533,#REF!,5,0))</f>
        <v/>
      </c>
      <c r="H3533" s="309" t="e">
        <f>#N/A</f>
        <v>#N/A</v>
      </c>
      <c r="I3533" s="486" t="e">
        <f>#N/A</f>
        <v>#N/A</v>
      </c>
      <c r="J3533" s="270" t="e">
        <f>#N/A</f>
        <v>#N/A</v>
      </c>
      <c r="K3533" s="470" t="e">
        <f>#N/A</f>
        <v>#N/A</v>
      </c>
    </row>
    <row r="3534" spans="2:11" ht="15" customHeight="1">
      <c r="B3534" s="299"/>
      <c r="C3534" s="302" t="str">
        <f>IF(B3534&lt;&gt;"",VLOOKUP(B3534,#REF!,2,0),"")</f>
        <v/>
      </c>
      <c r="D3534" s="301" t="str">
        <f>IF(B3534&lt;&gt;"",VLOOKUP(B3534,#REF!,3,0),"")</f>
        <v/>
      </c>
      <c r="E3534" s="308"/>
      <c r="F3534" s="308" t="str">
        <f>IF(OR(B3534="",D3534=0),"",VLOOKUP(B3534,#REF!,4,0))</f>
        <v/>
      </c>
      <c r="G3534" s="308" t="str">
        <f>IF(OR(B3534="",D3534=0),"",VLOOKUP(B3534,#REF!,5,0))</f>
        <v/>
      </c>
      <c r="H3534" s="309" t="e">
        <f>#N/A</f>
        <v>#N/A</v>
      </c>
      <c r="I3534" s="486" t="e">
        <f>#N/A</f>
        <v>#N/A</v>
      </c>
      <c r="J3534" s="270" t="e">
        <f>#N/A</f>
        <v>#N/A</v>
      </c>
      <c r="K3534" s="470" t="e">
        <f>#N/A</f>
        <v>#N/A</v>
      </c>
    </row>
    <row r="3535" spans="2:11" ht="15" customHeight="1">
      <c r="B3535" s="299"/>
      <c r="C3535" s="302" t="str">
        <f>IF(B3535&lt;&gt;"",VLOOKUP(B3535,#REF!,2,0),"")</f>
        <v/>
      </c>
      <c r="D3535" s="301" t="str">
        <f>IF(B3535&lt;&gt;"",VLOOKUP(B3535,#REF!,3,0),"")</f>
        <v/>
      </c>
      <c r="E3535" s="308"/>
      <c r="F3535" s="308" t="str">
        <f>IF(OR(B3535="",D3535=0),"",VLOOKUP(B3535,#REF!,4,0))</f>
        <v/>
      </c>
      <c r="G3535" s="308" t="str">
        <f>IF(OR(B3535="",D3535=0),"",VLOOKUP(B3535,#REF!,5,0))</f>
        <v/>
      </c>
      <c r="H3535" s="309" t="e">
        <f>#N/A</f>
        <v>#N/A</v>
      </c>
      <c r="I3535" s="486" t="e">
        <f>#N/A</f>
        <v>#N/A</v>
      </c>
      <c r="J3535" s="270" t="e">
        <f>#N/A</f>
        <v>#N/A</v>
      </c>
      <c r="K3535" s="470" t="e">
        <f>#N/A</f>
        <v>#N/A</v>
      </c>
    </row>
    <row r="3536" spans="2:11" ht="15" customHeight="1">
      <c r="B3536" s="299"/>
      <c r="C3536" s="302" t="str">
        <f>IF(B3536&lt;&gt;"",VLOOKUP(B3536,#REF!,2,0),"")</f>
        <v/>
      </c>
      <c r="D3536" s="301" t="str">
        <f>IF(B3536&lt;&gt;"",VLOOKUP(B3536,#REF!,3,0),"")</f>
        <v/>
      </c>
      <c r="E3536" s="308"/>
      <c r="F3536" s="308" t="str">
        <f>IF(OR(B3536="",D3536=0),"",VLOOKUP(B3536,#REF!,4,0))</f>
        <v/>
      </c>
      <c r="G3536" s="308" t="str">
        <f>IF(OR(B3536="",D3536=0),"",VLOOKUP(B3536,#REF!,5,0))</f>
        <v/>
      </c>
      <c r="H3536" s="309" t="e">
        <f>#N/A</f>
        <v>#N/A</v>
      </c>
      <c r="I3536" s="486" t="e">
        <f>#N/A</f>
        <v>#N/A</v>
      </c>
      <c r="J3536" s="270" t="e">
        <f>#N/A</f>
        <v>#N/A</v>
      </c>
      <c r="K3536" s="470" t="e">
        <f>#N/A</f>
        <v>#N/A</v>
      </c>
    </row>
    <row r="3537" spans="2:11" ht="15" customHeight="1">
      <c r="B3537" s="299"/>
      <c r="C3537" s="302" t="str">
        <f>IF(B3537&lt;&gt;"",VLOOKUP(B3537,#REF!,2,0),"")</f>
        <v/>
      </c>
      <c r="D3537" s="301" t="str">
        <f>IF(B3537&lt;&gt;"",VLOOKUP(B3537,#REF!,3,0),"")</f>
        <v/>
      </c>
      <c r="E3537" s="308"/>
      <c r="F3537" s="308" t="str">
        <f>IF(OR(B3537="",D3537=0),"",VLOOKUP(B3537,#REF!,4,0))</f>
        <v/>
      </c>
      <c r="G3537" s="308" t="str">
        <f>IF(OR(B3537="",D3537=0),"",VLOOKUP(B3537,#REF!,5,0))</f>
        <v/>
      </c>
      <c r="H3537" s="309" t="e">
        <f>#N/A</f>
        <v>#N/A</v>
      </c>
      <c r="I3537" s="486" t="e">
        <f>#N/A</f>
        <v>#N/A</v>
      </c>
      <c r="J3537" s="270" t="e">
        <f>#N/A</f>
        <v>#N/A</v>
      </c>
      <c r="K3537" s="470" t="e">
        <f>#N/A</f>
        <v>#N/A</v>
      </c>
    </row>
    <row r="3538" spans="2:11" ht="15" customHeight="1">
      <c r="B3538" s="299"/>
      <c r="C3538" s="302" t="str">
        <f>IF(B3538&lt;&gt;"",VLOOKUP(B3538,#REF!,2,0),"")</f>
        <v/>
      </c>
      <c r="D3538" s="301" t="str">
        <f>IF(B3538&lt;&gt;"",VLOOKUP(B3538,#REF!,3,0),"")</f>
        <v/>
      </c>
      <c r="E3538" s="308"/>
      <c r="F3538" s="308" t="str">
        <f>IF(OR(B3538="",D3538=0),"",VLOOKUP(B3538,#REF!,4,0))</f>
        <v/>
      </c>
      <c r="G3538" s="308" t="str">
        <f>IF(OR(B3538="",D3538=0),"",VLOOKUP(B3538,#REF!,5,0))</f>
        <v/>
      </c>
      <c r="H3538" s="309" t="e">
        <f>#N/A</f>
        <v>#N/A</v>
      </c>
      <c r="I3538" s="486" t="e">
        <f>#N/A</f>
        <v>#N/A</v>
      </c>
      <c r="J3538" s="270" t="e">
        <f>#N/A</f>
        <v>#N/A</v>
      </c>
      <c r="K3538" s="470" t="e">
        <f>#N/A</f>
        <v>#N/A</v>
      </c>
    </row>
    <row r="3539" spans="2:11" ht="15" customHeight="1">
      <c r="B3539" s="299"/>
      <c r="C3539" s="302" t="str">
        <f>IF(B3539&lt;&gt;"",VLOOKUP(B3539,#REF!,2,0),"")</f>
        <v/>
      </c>
      <c r="D3539" s="301" t="str">
        <f>IF(B3539&lt;&gt;"",VLOOKUP(B3539,#REF!,3,0),"")</f>
        <v/>
      </c>
      <c r="E3539" s="308"/>
      <c r="F3539" s="308" t="str">
        <f>IF(OR(B3539="",D3539=0),"",VLOOKUP(B3539,#REF!,4,0))</f>
        <v/>
      </c>
      <c r="G3539" s="308" t="str">
        <f>IF(OR(B3539="",D3539=0),"",VLOOKUP(B3539,#REF!,5,0))</f>
        <v/>
      </c>
      <c r="H3539" s="309" t="e">
        <f>#N/A</f>
        <v>#N/A</v>
      </c>
      <c r="I3539" s="486" t="e">
        <f>#N/A</f>
        <v>#N/A</v>
      </c>
      <c r="J3539" s="270" t="e">
        <f>#N/A</f>
        <v>#N/A</v>
      </c>
      <c r="K3539" s="470" t="e">
        <f>#N/A</f>
        <v>#N/A</v>
      </c>
    </row>
    <row r="3540" spans="2:11" ht="15" customHeight="1">
      <c r="B3540" s="299"/>
      <c r="C3540" s="302" t="str">
        <f>IF(B3540&lt;&gt;"",VLOOKUP(B3540,#REF!,2,0),"")</f>
        <v/>
      </c>
      <c r="D3540" s="301" t="str">
        <f>IF(B3540&lt;&gt;"",VLOOKUP(B3540,#REF!,3,0),"")</f>
        <v/>
      </c>
      <c r="E3540" s="308"/>
      <c r="F3540" s="308" t="str">
        <f>IF(OR(B3540="",D3540=0),"",VLOOKUP(B3540,#REF!,4,0))</f>
        <v/>
      </c>
      <c r="G3540" s="308" t="str">
        <f>IF(OR(B3540="",D3540=0),"",VLOOKUP(B3540,#REF!,5,0))</f>
        <v/>
      </c>
      <c r="H3540" s="309" t="e">
        <f>#N/A</f>
        <v>#N/A</v>
      </c>
      <c r="I3540" s="486" t="e">
        <f>#N/A</f>
        <v>#N/A</v>
      </c>
      <c r="J3540" s="270" t="e">
        <f>#N/A</f>
        <v>#N/A</v>
      </c>
      <c r="K3540" s="470" t="e">
        <f>#N/A</f>
        <v>#N/A</v>
      </c>
    </row>
    <row r="3541" spans="2:11" ht="15" customHeight="1">
      <c r="B3541" s="299"/>
      <c r="C3541" s="302" t="str">
        <f>IF(B3541&lt;&gt;"",VLOOKUP(B3541,#REF!,2,0),"")</f>
        <v/>
      </c>
      <c r="D3541" s="301" t="str">
        <f>IF(B3541&lt;&gt;"",VLOOKUP(B3541,#REF!,3,0),"")</f>
        <v/>
      </c>
      <c r="E3541" s="308"/>
      <c r="F3541" s="308" t="str">
        <f>IF(OR(B3541="",D3541=0),"",VLOOKUP(B3541,#REF!,4,0))</f>
        <v/>
      </c>
      <c r="G3541" s="308" t="str">
        <f>IF(OR(B3541="",D3541=0),"",VLOOKUP(B3541,#REF!,5,0))</f>
        <v/>
      </c>
      <c r="H3541" s="309" t="e">
        <f>#N/A</f>
        <v>#N/A</v>
      </c>
      <c r="I3541" s="486" t="e">
        <f>#N/A</f>
        <v>#N/A</v>
      </c>
      <c r="J3541" s="270" t="e">
        <f>#N/A</f>
        <v>#N/A</v>
      </c>
      <c r="K3541" s="470" t="e">
        <f>#N/A</f>
        <v>#N/A</v>
      </c>
    </row>
    <row r="3542" spans="2:11" ht="15" customHeight="1">
      <c r="B3542" s="299"/>
      <c r="C3542" s="302" t="str">
        <f>IF(B3542&lt;&gt;"",VLOOKUP(B3542,#REF!,2,0),"")</f>
        <v/>
      </c>
      <c r="D3542" s="301" t="str">
        <f>IF(B3542&lt;&gt;"",VLOOKUP(B3542,#REF!,3,0),"")</f>
        <v/>
      </c>
      <c r="E3542" s="308"/>
      <c r="F3542" s="308" t="str">
        <f>IF(OR(B3542="",D3542=0),"",VLOOKUP(B3542,#REF!,4,0))</f>
        <v/>
      </c>
      <c r="G3542" s="308" t="str">
        <f>IF(OR(B3542="",D3542=0),"",VLOOKUP(B3542,#REF!,5,0))</f>
        <v/>
      </c>
      <c r="H3542" s="309" t="e">
        <f>#N/A</f>
        <v>#N/A</v>
      </c>
      <c r="I3542" s="486" t="e">
        <f>#N/A</f>
        <v>#N/A</v>
      </c>
      <c r="J3542" s="270" t="e">
        <f>#N/A</f>
        <v>#N/A</v>
      </c>
      <c r="K3542" s="470" t="e">
        <f>#N/A</f>
        <v>#N/A</v>
      </c>
    </row>
    <row r="3543" spans="2:11" ht="15" customHeight="1">
      <c r="B3543" s="299"/>
      <c r="C3543" s="302" t="str">
        <f>IF(B3543&lt;&gt;"",VLOOKUP(B3543,#REF!,2,0),"")</f>
        <v/>
      </c>
      <c r="D3543" s="301" t="str">
        <f>IF(B3543&lt;&gt;"",VLOOKUP(B3543,#REF!,3,0),"")</f>
        <v/>
      </c>
      <c r="E3543" s="308"/>
      <c r="F3543" s="308" t="str">
        <f>IF(OR(B3543="",D3543=0),"",VLOOKUP(B3543,#REF!,4,0))</f>
        <v/>
      </c>
      <c r="G3543" s="308" t="str">
        <f>IF(OR(B3543="",D3543=0),"",VLOOKUP(B3543,#REF!,5,0))</f>
        <v/>
      </c>
      <c r="H3543" s="309" t="e">
        <f>#N/A</f>
        <v>#N/A</v>
      </c>
      <c r="I3543" s="486" t="e">
        <f>#N/A</f>
        <v>#N/A</v>
      </c>
      <c r="J3543" s="270" t="e">
        <f>#N/A</f>
        <v>#N/A</v>
      </c>
      <c r="K3543" s="470" t="e">
        <f>#N/A</f>
        <v>#N/A</v>
      </c>
    </row>
    <row r="3544" spans="2:11" ht="15" customHeight="1">
      <c r="B3544" s="299"/>
      <c r="C3544" s="302" t="str">
        <f>IF(B3544&lt;&gt;"",VLOOKUP(B3544,#REF!,2,0),"")</f>
        <v/>
      </c>
      <c r="D3544" s="301" t="str">
        <f>IF(B3544&lt;&gt;"",VLOOKUP(B3544,#REF!,3,0),"")</f>
        <v/>
      </c>
      <c r="E3544" s="308"/>
      <c r="F3544" s="308" t="str">
        <f>IF(OR(B3544="",D3544=0),"",VLOOKUP(B3544,#REF!,4,0))</f>
        <v/>
      </c>
      <c r="G3544" s="308" t="str">
        <f>IF(OR(B3544="",D3544=0),"",VLOOKUP(B3544,#REF!,5,0))</f>
        <v/>
      </c>
      <c r="H3544" s="309" t="e">
        <f>#N/A</f>
        <v>#N/A</v>
      </c>
      <c r="I3544" s="486" t="e">
        <f>#N/A</f>
        <v>#N/A</v>
      </c>
      <c r="J3544" s="270" t="e">
        <f>#N/A</f>
        <v>#N/A</v>
      </c>
      <c r="K3544" s="470" t="e">
        <f>#N/A</f>
        <v>#N/A</v>
      </c>
    </row>
    <row r="3545" spans="2:11" ht="15" customHeight="1">
      <c r="B3545" s="299"/>
      <c r="C3545" s="302" t="str">
        <f>IF(B3545&lt;&gt;"",VLOOKUP(B3545,#REF!,2,0),"")</f>
        <v/>
      </c>
      <c r="D3545" s="301" t="str">
        <f>IF(B3545&lt;&gt;"",VLOOKUP(B3545,#REF!,3,0),"")</f>
        <v/>
      </c>
      <c r="E3545" s="308"/>
      <c r="F3545" s="308" t="str">
        <f>IF(OR(B3545="",D3545=0),"",VLOOKUP(B3545,#REF!,4,0))</f>
        <v/>
      </c>
      <c r="G3545" s="308" t="str">
        <f>IF(OR(B3545="",D3545=0),"",VLOOKUP(B3545,#REF!,5,0))</f>
        <v/>
      </c>
      <c r="H3545" s="309" t="e">
        <f>#N/A</f>
        <v>#N/A</v>
      </c>
      <c r="I3545" s="486" t="e">
        <f>#N/A</f>
        <v>#N/A</v>
      </c>
      <c r="J3545" s="270" t="e">
        <f>#N/A</f>
        <v>#N/A</v>
      </c>
      <c r="K3545" s="470" t="e">
        <f>#N/A</f>
        <v>#N/A</v>
      </c>
    </row>
    <row r="3546" spans="2:11" ht="15" customHeight="1">
      <c r="B3546" s="299"/>
      <c r="C3546" s="302" t="str">
        <f>IF(B3546&lt;&gt;"",VLOOKUP(B3546,#REF!,2,0),"")</f>
        <v/>
      </c>
      <c r="D3546" s="301" t="str">
        <f>IF(B3546&lt;&gt;"",VLOOKUP(B3546,#REF!,3,0),"")</f>
        <v/>
      </c>
      <c r="E3546" s="308"/>
      <c r="F3546" s="308" t="str">
        <f>IF(OR(B3546="",D3546=0),"",VLOOKUP(B3546,#REF!,4,0))</f>
        <v/>
      </c>
      <c r="G3546" s="308" t="str">
        <f>IF(OR(B3546="",D3546=0),"",VLOOKUP(B3546,#REF!,5,0))</f>
        <v/>
      </c>
      <c r="H3546" s="309" t="e">
        <f>#N/A</f>
        <v>#N/A</v>
      </c>
      <c r="I3546" s="486" t="e">
        <f>#N/A</f>
        <v>#N/A</v>
      </c>
      <c r="J3546" s="270" t="e">
        <f>#N/A</f>
        <v>#N/A</v>
      </c>
      <c r="K3546" s="470" t="e">
        <f>#N/A</f>
        <v>#N/A</v>
      </c>
    </row>
    <row r="3547" spans="2:11" ht="15" customHeight="1">
      <c r="B3547" s="299"/>
      <c r="C3547" s="302" t="str">
        <f>IF(B3547&lt;&gt;"",VLOOKUP(B3547,#REF!,2,0),"")</f>
        <v/>
      </c>
      <c r="D3547" s="301" t="str">
        <f>IF(B3547&lt;&gt;"",VLOOKUP(B3547,#REF!,3,0),"")</f>
        <v/>
      </c>
      <c r="E3547" s="308"/>
      <c r="F3547" s="308" t="str">
        <f>IF(OR(B3547="",D3547=0),"",VLOOKUP(B3547,#REF!,4,0))</f>
        <v/>
      </c>
      <c r="G3547" s="308" t="str">
        <f>IF(OR(B3547="",D3547=0),"",VLOOKUP(B3547,#REF!,5,0))</f>
        <v/>
      </c>
      <c r="H3547" s="309" t="e">
        <f>#N/A</f>
        <v>#N/A</v>
      </c>
      <c r="I3547" s="486" t="e">
        <f>#N/A</f>
        <v>#N/A</v>
      </c>
      <c r="J3547" s="270" t="e">
        <f>#N/A</f>
        <v>#N/A</v>
      </c>
      <c r="K3547" s="470" t="e">
        <f>#N/A</f>
        <v>#N/A</v>
      </c>
    </row>
    <row r="3548" spans="2:11" ht="15" customHeight="1">
      <c r="B3548" s="299"/>
      <c r="C3548" s="302" t="str">
        <f>IF(B3548&lt;&gt;"",VLOOKUP(B3548,#REF!,2,0),"")</f>
        <v/>
      </c>
      <c r="D3548" s="301" t="str">
        <f>IF(B3548&lt;&gt;"",VLOOKUP(B3548,#REF!,3,0),"")</f>
        <v/>
      </c>
      <c r="E3548" s="308"/>
      <c r="F3548" s="308" t="str">
        <f>IF(OR(B3548="",D3548=0),"",VLOOKUP(B3548,#REF!,4,0))</f>
        <v/>
      </c>
      <c r="G3548" s="308" t="str">
        <f>IF(OR(B3548="",D3548=0),"",VLOOKUP(B3548,#REF!,5,0))</f>
        <v/>
      </c>
      <c r="H3548" s="309" t="e">
        <f>#N/A</f>
        <v>#N/A</v>
      </c>
      <c r="I3548" s="486" t="e">
        <f>#N/A</f>
        <v>#N/A</v>
      </c>
      <c r="J3548" s="270" t="e">
        <f>#N/A</f>
        <v>#N/A</v>
      </c>
      <c r="K3548" s="470" t="e">
        <f>#N/A</f>
        <v>#N/A</v>
      </c>
    </row>
    <row r="3549" spans="2:11" ht="15" customHeight="1">
      <c r="B3549" s="299"/>
      <c r="C3549" s="302" t="str">
        <f>IF(B3549&lt;&gt;"",VLOOKUP(B3549,#REF!,2,0),"")</f>
        <v/>
      </c>
      <c r="D3549" s="301" t="str">
        <f>IF(B3549&lt;&gt;"",VLOOKUP(B3549,#REF!,3,0),"")</f>
        <v/>
      </c>
      <c r="E3549" s="308"/>
      <c r="F3549" s="308" t="str">
        <f>IF(OR(B3549="",D3549=0),"",VLOOKUP(B3549,#REF!,4,0))</f>
        <v/>
      </c>
      <c r="G3549" s="308" t="str">
        <f>IF(OR(B3549="",D3549=0),"",VLOOKUP(B3549,#REF!,5,0))</f>
        <v/>
      </c>
      <c r="H3549" s="309" t="e">
        <f>#N/A</f>
        <v>#N/A</v>
      </c>
      <c r="I3549" s="486" t="e">
        <f>#N/A</f>
        <v>#N/A</v>
      </c>
      <c r="J3549" s="270" t="e">
        <f>#N/A</f>
        <v>#N/A</v>
      </c>
      <c r="K3549" s="470" t="e">
        <f>#N/A</f>
        <v>#N/A</v>
      </c>
    </row>
    <row r="3550" spans="2:11" ht="15" customHeight="1">
      <c r="B3550" s="299"/>
      <c r="C3550" s="302" t="str">
        <f>IF(B3550&lt;&gt;"",VLOOKUP(B3550,#REF!,2,0),"")</f>
        <v/>
      </c>
      <c r="D3550" s="301" t="str">
        <f>IF(B3550&lt;&gt;"",VLOOKUP(B3550,#REF!,3,0),"")</f>
        <v/>
      </c>
      <c r="E3550" s="308"/>
      <c r="F3550" s="308" t="str">
        <f>IF(OR(B3550="",D3550=0),"",VLOOKUP(B3550,#REF!,4,0))</f>
        <v/>
      </c>
      <c r="G3550" s="308" t="str">
        <f>IF(OR(B3550="",D3550=0),"",VLOOKUP(B3550,#REF!,5,0))</f>
        <v/>
      </c>
      <c r="H3550" s="309" t="e">
        <f>#N/A</f>
        <v>#N/A</v>
      </c>
      <c r="I3550" s="486" t="e">
        <f>#N/A</f>
        <v>#N/A</v>
      </c>
      <c r="J3550" s="270" t="e">
        <f>#N/A</f>
        <v>#N/A</v>
      </c>
      <c r="K3550" s="470" t="e">
        <f>#N/A</f>
        <v>#N/A</v>
      </c>
    </row>
    <row r="3551" spans="2:11" ht="15" customHeight="1">
      <c r="B3551" s="299"/>
      <c r="C3551" s="302" t="str">
        <f>IF(B3551&lt;&gt;"",VLOOKUP(B3551,#REF!,2,0),"")</f>
        <v/>
      </c>
      <c r="D3551" s="301" t="str">
        <f>IF(B3551&lt;&gt;"",VLOOKUP(B3551,#REF!,3,0),"")</f>
        <v/>
      </c>
      <c r="E3551" s="308"/>
      <c r="F3551" s="308" t="str">
        <f>IF(OR(B3551="",D3551=0),"",VLOOKUP(B3551,#REF!,4,0))</f>
        <v/>
      </c>
      <c r="G3551" s="308" t="str">
        <f>IF(OR(B3551="",D3551=0),"",VLOOKUP(B3551,#REF!,5,0))</f>
        <v/>
      </c>
      <c r="H3551" s="309" t="e">
        <f>#N/A</f>
        <v>#N/A</v>
      </c>
      <c r="I3551" s="486" t="e">
        <f>#N/A</f>
        <v>#N/A</v>
      </c>
      <c r="J3551" s="270" t="e">
        <f>#N/A</f>
        <v>#N/A</v>
      </c>
      <c r="K3551" s="470" t="e">
        <f>#N/A</f>
        <v>#N/A</v>
      </c>
    </row>
    <row r="3552" spans="2:11" ht="15" customHeight="1">
      <c r="B3552" s="299"/>
      <c r="C3552" s="302" t="str">
        <f>IF(B3552&lt;&gt;"",VLOOKUP(B3552,#REF!,2,0),"")</f>
        <v/>
      </c>
      <c r="D3552" s="301" t="str">
        <f>IF(B3552&lt;&gt;"",VLOOKUP(B3552,#REF!,3,0),"")</f>
        <v/>
      </c>
      <c r="E3552" s="308"/>
      <c r="F3552" s="308" t="str">
        <f>IF(OR(B3552="",D3552=0),"",VLOOKUP(B3552,#REF!,4,0))</f>
        <v/>
      </c>
      <c r="G3552" s="308" t="str">
        <f>IF(OR(B3552="",D3552=0),"",VLOOKUP(B3552,#REF!,5,0))</f>
        <v/>
      </c>
      <c r="H3552" s="309" t="e">
        <f>#N/A</f>
        <v>#N/A</v>
      </c>
      <c r="I3552" s="486" t="e">
        <f>#N/A</f>
        <v>#N/A</v>
      </c>
      <c r="J3552" s="270" t="e">
        <f>#N/A</f>
        <v>#N/A</v>
      </c>
      <c r="K3552" s="470" t="e">
        <f>#N/A</f>
        <v>#N/A</v>
      </c>
    </row>
    <row r="3553" spans="2:11" ht="15" customHeight="1">
      <c r="B3553" s="299"/>
      <c r="C3553" s="302" t="str">
        <f>IF(B3553&lt;&gt;"",VLOOKUP(B3553,#REF!,2,0),"")</f>
        <v/>
      </c>
      <c r="D3553" s="301" t="str">
        <f>IF(B3553&lt;&gt;"",VLOOKUP(B3553,#REF!,3,0),"")</f>
        <v/>
      </c>
      <c r="E3553" s="308"/>
      <c r="F3553" s="308" t="str">
        <f>IF(OR(B3553="",D3553=0),"",VLOOKUP(B3553,#REF!,4,0))</f>
        <v/>
      </c>
      <c r="G3553" s="308" t="str">
        <f>IF(OR(B3553="",D3553=0),"",VLOOKUP(B3553,#REF!,5,0))</f>
        <v/>
      </c>
      <c r="H3553" s="309" t="e">
        <f>#N/A</f>
        <v>#N/A</v>
      </c>
      <c r="I3553" s="486" t="e">
        <f>#N/A</f>
        <v>#N/A</v>
      </c>
      <c r="J3553" s="270" t="e">
        <f>#N/A</f>
        <v>#N/A</v>
      </c>
      <c r="K3553" s="470" t="e">
        <f>#N/A</f>
        <v>#N/A</v>
      </c>
    </row>
    <row r="3554" spans="2:11" ht="15" customHeight="1">
      <c r="B3554" s="299"/>
      <c r="C3554" s="302" t="str">
        <f>IF(B3554&lt;&gt;"",VLOOKUP(B3554,#REF!,2,0),"")</f>
        <v/>
      </c>
      <c r="D3554" s="301" t="str">
        <f>IF(B3554&lt;&gt;"",VLOOKUP(B3554,#REF!,3,0),"")</f>
        <v/>
      </c>
      <c r="E3554" s="308"/>
      <c r="F3554" s="308" t="str">
        <f>IF(OR(B3554="",D3554=0),"",VLOOKUP(B3554,#REF!,4,0))</f>
        <v/>
      </c>
      <c r="G3554" s="308" t="str">
        <f>IF(OR(B3554="",D3554=0),"",VLOOKUP(B3554,#REF!,5,0))</f>
        <v/>
      </c>
      <c r="H3554" s="309" t="e">
        <f>#N/A</f>
        <v>#N/A</v>
      </c>
      <c r="I3554" s="486" t="e">
        <f>#N/A</f>
        <v>#N/A</v>
      </c>
      <c r="J3554" s="270" t="e">
        <f>#N/A</f>
        <v>#N/A</v>
      </c>
      <c r="K3554" s="470" t="e">
        <f>#N/A</f>
        <v>#N/A</v>
      </c>
    </row>
    <row r="3555" spans="2:11" ht="15" customHeight="1">
      <c r="B3555" s="299"/>
      <c r="C3555" s="302" t="str">
        <f>IF(B3555&lt;&gt;"",VLOOKUP(B3555,#REF!,2,0),"")</f>
        <v/>
      </c>
      <c r="D3555" s="301" t="str">
        <f>IF(B3555&lt;&gt;"",VLOOKUP(B3555,#REF!,3,0),"")</f>
        <v/>
      </c>
      <c r="E3555" s="308"/>
      <c r="F3555" s="308" t="str">
        <f>IF(OR(B3555="",D3555=0),"",VLOOKUP(B3555,#REF!,4,0))</f>
        <v/>
      </c>
      <c r="G3555" s="308" t="str">
        <f>IF(OR(B3555="",D3555=0),"",VLOOKUP(B3555,#REF!,5,0))</f>
        <v/>
      </c>
      <c r="H3555" s="309" t="e">
        <f>#N/A</f>
        <v>#N/A</v>
      </c>
      <c r="I3555" s="486" t="e">
        <f>#N/A</f>
        <v>#N/A</v>
      </c>
      <c r="J3555" s="270" t="e">
        <f>#N/A</f>
        <v>#N/A</v>
      </c>
      <c r="K3555" s="470" t="e">
        <f>#N/A</f>
        <v>#N/A</v>
      </c>
    </row>
    <row r="3556" spans="2:11" ht="15" customHeight="1">
      <c r="B3556" s="299"/>
      <c r="C3556" s="302" t="str">
        <f>IF(B3556&lt;&gt;"",VLOOKUP(B3556,#REF!,2,0),"")</f>
        <v/>
      </c>
      <c r="D3556" s="301" t="str">
        <f>IF(B3556&lt;&gt;"",VLOOKUP(B3556,#REF!,3,0),"")</f>
        <v/>
      </c>
      <c r="E3556" s="308"/>
      <c r="F3556" s="308" t="str">
        <f>IF(OR(B3556="",D3556=0),"",VLOOKUP(B3556,#REF!,4,0))</f>
        <v/>
      </c>
      <c r="G3556" s="308" t="str">
        <f>IF(OR(B3556="",D3556=0),"",VLOOKUP(B3556,#REF!,5,0))</f>
        <v/>
      </c>
      <c r="H3556" s="309" t="e">
        <f>#N/A</f>
        <v>#N/A</v>
      </c>
      <c r="I3556" s="486" t="e">
        <f>#N/A</f>
        <v>#N/A</v>
      </c>
      <c r="J3556" s="270" t="e">
        <f>#N/A</f>
        <v>#N/A</v>
      </c>
      <c r="K3556" s="470" t="e">
        <f>#N/A</f>
        <v>#N/A</v>
      </c>
    </row>
    <row r="3557" spans="2:11" ht="15" customHeight="1">
      <c r="B3557" s="299"/>
      <c r="C3557" s="302" t="str">
        <f>IF(B3557&lt;&gt;"",VLOOKUP(B3557,#REF!,2,0),"")</f>
        <v/>
      </c>
      <c r="D3557" s="301" t="str">
        <f>IF(B3557&lt;&gt;"",VLOOKUP(B3557,#REF!,3,0),"")</f>
        <v/>
      </c>
      <c r="E3557" s="308"/>
      <c r="F3557" s="308" t="str">
        <f>IF(OR(B3557="",D3557=0),"",VLOOKUP(B3557,#REF!,4,0))</f>
        <v/>
      </c>
      <c r="G3557" s="308" t="str">
        <f>IF(OR(B3557="",D3557=0),"",VLOOKUP(B3557,#REF!,5,0))</f>
        <v/>
      </c>
      <c r="H3557" s="309" t="e">
        <f>#N/A</f>
        <v>#N/A</v>
      </c>
      <c r="I3557" s="486" t="e">
        <f>#N/A</f>
        <v>#N/A</v>
      </c>
      <c r="J3557" s="270" t="e">
        <f>#N/A</f>
        <v>#N/A</v>
      </c>
      <c r="K3557" s="470" t="e">
        <f>#N/A</f>
        <v>#N/A</v>
      </c>
    </row>
    <row r="3558" spans="2:11" ht="15" customHeight="1">
      <c r="B3558" s="299"/>
      <c r="C3558" s="302" t="str">
        <f>IF(B3558&lt;&gt;"",VLOOKUP(B3558,#REF!,2,0),"")</f>
        <v/>
      </c>
      <c r="D3558" s="301" t="str">
        <f>IF(B3558&lt;&gt;"",VLOOKUP(B3558,#REF!,3,0),"")</f>
        <v/>
      </c>
      <c r="E3558" s="308"/>
      <c r="F3558" s="308" t="str">
        <f>IF(OR(B3558="",D3558=0),"",VLOOKUP(B3558,#REF!,4,0))</f>
        <v/>
      </c>
      <c r="G3558" s="308" t="str">
        <f>IF(OR(B3558="",D3558=0),"",VLOOKUP(B3558,#REF!,5,0))</f>
        <v/>
      </c>
      <c r="H3558" s="309" t="e">
        <f>#N/A</f>
        <v>#N/A</v>
      </c>
      <c r="I3558" s="486" t="e">
        <f>#N/A</f>
        <v>#N/A</v>
      </c>
      <c r="J3558" s="270" t="e">
        <f>#N/A</f>
        <v>#N/A</v>
      </c>
      <c r="K3558" s="470" t="e">
        <f>#N/A</f>
        <v>#N/A</v>
      </c>
    </row>
    <row r="3559" spans="2:11" ht="15" customHeight="1">
      <c r="B3559" s="299"/>
      <c r="C3559" s="302" t="str">
        <f>IF(B3559&lt;&gt;"",VLOOKUP(B3559,#REF!,2,0),"")</f>
        <v/>
      </c>
      <c r="D3559" s="301" t="str">
        <f>IF(B3559&lt;&gt;"",VLOOKUP(B3559,#REF!,3,0),"")</f>
        <v/>
      </c>
      <c r="E3559" s="308"/>
      <c r="F3559" s="308" t="str">
        <f>IF(OR(B3559="",D3559=0),"",VLOOKUP(B3559,#REF!,4,0))</f>
        <v/>
      </c>
      <c r="G3559" s="308" t="str">
        <f>IF(OR(B3559="",D3559=0),"",VLOOKUP(B3559,#REF!,5,0))</f>
        <v/>
      </c>
      <c r="H3559" s="309" t="e">
        <f>#N/A</f>
        <v>#N/A</v>
      </c>
      <c r="I3559" s="486" t="e">
        <f>#N/A</f>
        <v>#N/A</v>
      </c>
      <c r="J3559" s="270" t="e">
        <f>#N/A</f>
        <v>#N/A</v>
      </c>
      <c r="K3559" s="470" t="e">
        <f>#N/A</f>
        <v>#N/A</v>
      </c>
    </row>
    <row r="3560" spans="2:11" ht="15" customHeight="1">
      <c r="B3560" s="299"/>
      <c r="C3560" s="302" t="str">
        <f>IF(B3560&lt;&gt;"",VLOOKUP(B3560,#REF!,2,0),"")</f>
        <v/>
      </c>
      <c r="D3560" s="301" t="str">
        <f>IF(B3560&lt;&gt;"",VLOOKUP(B3560,#REF!,3,0),"")</f>
        <v/>
      </c>
      <c r="E3560" s="308"/>
      <c r="F3560" s="308" t="str">
        <f>IF(OR(B3560="",D3560=0),"",VLOOKUP(B3560,#REF!,4,0))</f>
        <v/>
      </c>
      <c r="G3560" s="308" t="str">
        <f>IF(OR(B3560="",D3560=0),"",VLOOKUP(B3560,#REF!,5,0))</f>
        <v/>
      </c>
      <c r="H3560" s="309" t="e">
        <f>#N/A</f>
        <v>#N/A</v>
      </c>
      <c r="I3560" s="486" t="e">
        <f>#N/A</f>
        <v>#N/A</v>
      </c>
      <c r="J3560" s="270" t="e">
        <f>#N/A</f>
        <v>#N/A</v>
      </c>
      <c r="K3560" s="470" t="e">
        <f>#N/A</f>
        <v>#N/A</v>
      </c>
    </row>
    <row r="3561" spans="2:11" ht="15" customHeight="1">
      <c r="B3561" s="299"/>
      <c r="C3561" s="302" t="str">
        <f>IF(B3561&lt;&gt;"",VLOOKUP(B3561,#REF!,2,0),"")</f>
        <v/>
      </c>
      <c r="D3561" s="301" t="str">
        <f>IF(B3561&lt;&gt;"",VLOOKUP(B3561,#REF!,3,0),"")</f>
        <v/>
      </c>
      <c r="E3561" s="308"/>
      <c r="F3561" s="308" t="str">
        <f>IF(OR(B3561="",D3561=0),"",VLOOKUP(B3561,#REF!,4,0))</f>
        <v/>
      </c>
      <c r="G3561" s="308" t="str">
        <f>IF(OR(B3561="",D3561=0),"",VLOOKUP(B3561,#REF!,5,0))</f>
        <v/>
      </c>
      <c r="H3561" s="309" t="e">
        <f>#N/A</f>
        <v>#N/A</v>
      </c>
      <c r="I3561" s="486" t="e">
        <f>#N/A</f>
        <v>#N/A</v>
      </c>
      <c r="J3561" s="270" t="e">
        <f>#N/A</f>
        <v>#N/A</v>
      </c>
      <c r="K3561" s="470" t="e">
        <f>#N/A</f>
        <v>#N/A</v>
      </c>
    </row>
    <row r="3562" spans="2:11" ht="15" customHeight="1">
      <c r="B3562" s="299"/>
      <c r="C3562" s="302" t="str">
        <f>IF(B3562&lt;&gt;"",VLOOKUP(B3562,#REF!,2,0),"")</f>
        <v/>
      </c>
      <c r="D3562" s="301" t="str">
        <f>IF(B3562&lt;&gt;"",VLOOKUP(B3562,#REF!,3,0),"")</f>
        <v/>
      </c>
      <c r="E3562" s="308"/>
      <c r="F3562" s="308" t="str">
        <f>IF(OR(B3562="",D3562=0),"",VLOOKUP(B3562,#REF!,4,0))</f>
        <v/>
      </c>
      <c r="G3562" s="308" t="str">
        <f>IF(OR(B3562="",D3562=0),"",VLOOKUP(B3562,#REF!,5,0))</f>
        <v/>
      </c>
      <c r="H3562" s="309" t="e">
        <f>#N/A</f>
        <v>#N/A</v>
      </c>
      <c r="I3562" s="486" t="e">
        <f>#N/A</f>
        <v>#N/A</v>
      </c>
      <c r="J3562" s="270" t="e">
        <f>#N/A</f>
        <v>#N/A</v>
      </c>
      <c r="K3562" s="470" t="e">
        <f>#N/A</f>
        <v>#N/A</v>
      </c>
    </row>
    <row r="3563" spans="2:11" ht="15" customHeight="1">
      <c r="B3563" s="299"/>
      <c r="C3563" s="302" t="str">
        <f>IF(B3563&lt;&gt;"",VLOOKUP(B3563,#REF!,2,0),"")</f>
        <v/>
      </c>
      <c r="D3563" s="301" t="str">
        <f>IF(B3563&lt;&gt;"",VLOOKUP(B3563,#REF!,3,0),"")</f>
        <v/>
      </c>
      <c r="E3563" s="308"/>
      <c r="F3563" s="308" t="str">
        <f>IF(OR(B3563="",D3563=0),"",VLOOKUP(B3563,#REF!,4,0))</f>
        <v/>
      </c>
      <c r="G3563" s="308" t="str">
        <f>IF(OR(B3563="",D3563=0),"",VLOOKUP(B3563,#REF!,5,0))</f>
        <v/>
      </c>
      <c r="H3563" s="309" t="e">
        <f>#N/A</f>
        <v>#N/A</v>
      </c>
      <c r="I3563" s="486" t="e">
        <f>#N/A</f>
        <v>#N/A</v>
      </c>
      <c r="J3563" s="270" t="e">
        <f>#N/A</f>
        <v>#N/A</v>
      </c>
      <c r="K3563" s="470" t="e">
        <f>#N/A</f>
        <v>#N/A</v>
      </c>
    </row>
    <row r="3564" spans="2:11" ht="15" customHeight="1">
      <c r="B3564" s="299"/>
      <c r="C3564" s="302" t="str">
        <f>IF(B3564&lt;&gt;"",VLOOKUP(B3564,#REF!,2,0),"")</f>
        <v/>
      </c>
      <c r="D3564" s="301" t="str">
        <f>IF(B3564&lt;&gt;"",VLOOKUP(B3564,#REF!,3,0),"")</f>
        <v/>
      </c>
      <c r="E3564" s="308"/>
      <c r="F3564" s="308" t="str">
        <f>IF(OR(B3564="",D3564=0),"",VLOOKUP(B3564,#REF!,4,0))</f>
        <v/>
      </c>
      <c r="G3564" s="308" t="str">
        <f>IF(OR(B3564="",D3564=0),"",VLOOKUP(B3564,#REF!,5,0))</f>
        <v/>
      </c>
      <c r="H3564" s="309" t="e">
        <f>#N/A</f>
        <v>#N/A</v>
      </c>
      <c r="I3564" s="486" t="e">
        <f>#N/A</f>
        <v>#N/A</v>
      </c>
      <c r="J3564" s="270" t="e">
        <f>#N/A</f>
        <v>#N/A</v>
      </c>
      <c r="K3564" s="470" t="e">
        <f>#N/A</f>
        <v>#N/A</v>
      </c>
    </row>
    <row r="3565" spans="2:11" ht="15" customHeight="1">
      <c r="B3565" s="299"/>
      <c r="C3565" s="302" t="str">
        <f>IF(B3565&lt;&gt;"",VLOOKUP(B3565,#REF!,2,0),"")</f>
        <v/>
      </c>
      <c r="D3565" s="301" t="str">
        <f>IF(B3565&lt;&gt;"",VLOOKUP(B3565,#REF!,3,0),"")</f>
        <v/>
      </c>
      <c r="E3565" s="308"/>
      <c r="F3565" s="308" t="str">
        <f>IF(OR(B3565="",D3565=0),"",VLOOKUP(B3565,#REF!,4,0))</f>
        <v/>
      </c>
      <c r="G3565" s="308" t="str">
        <f>IF(OR(B3565="",D3565=0),"",VLOOKUP(B3565,#REF!,5,0))</f>
        <v/>
      </c>
      <c r="H3565" s="309" t="e">
        <f>#N/A</f>
        <v>#N/A</v>
      </c>
      <c r="I3565" s="486" t="e">
        <f>#N/A</f>
        <v>#N/A</v>
      </c>
      <c r="J3565" s="270" t="e">
        <f>#N/A</f>
        <v>#N/A</v>
      </c>
      <c r="K3565" s="470" t="e">
        <f>#N/A</f>
        <v>#N/A</v>
      </c>
    </row>
    <row r="3566" spans="2:11" ht="15" customHeight="1">
      <c r="B3566" s="299"/>
      <c r="C3566" s="302" t="str">
        <f>IF(B3566&lt;&gt;"",VLOOKUP(B3566,#REF!,2,0),"")</f>
        <v/>
      </c>
      <c r="D3566" s="301" t="str">
        <f>IF(B3566&lt;&gt;"",VLOOKUP(B3566,#REF!,3,0),"")</f>
        <v/>
      </c>
      <c r="E3566" s="308"/>
      <c r="F3566" s="308" t="str">
        <f>IF(OR(B3566="",D3566=0),"",VLOOKUP(B3566,#REF!,4,0))</f>
        <v/>
      </c>
      <c r="G3566" s="308" t="str">
        <f>IF(OR(B3566="",D3566=0),"",VLOOKUP(B3566,#REF!,5,0))</f>
        <v/>
      </c>
      <c r="H3566" s="309" t="e">
        <f>#N/A</f>
        <v>#N/A</v>
      </c>
      <c r="I3566" s="486" t="e">
        <f>#N/A</f>
        <v>#N/A</v>
      </c>
      <c r="J3566" s="270" t="e">
        <f>#N/A</f>
        <v>#N/A</v>
      </c>
      <c r="K3566" s="470" t="e">
        <f>#N/A</f>
        <v>#N/A</v>
      </c>
    </row>
    <row r="3567" spans="2:11" ht="15" customHeight="1">
      <c r="B3567" s="299"/>
      <c r="C3567" s="302" t="str">
        <f>IF(B3567&lt;&gt;"",VLOOKUP(B3567,#REF!,2,0),"")</f>
        <v/>
      </c>
      <c r="D3567" s="301" t="str">
        <f>IF(B3567&lt;&gt;"",VLOOKUP(B3567,#REF!,3,0),"")</f>
        <v/>
      </c>
      <c r="E3567" s="308"/>
      <c r="F3567" s="308" t="str">
        <f>IF(OR(B3567="",D3567=0),"",VLOOKUP(B3567,#REF!,4,0))</f>
        <v/>
      </c>
      <c r="G3567" s="308" t="str">
        <f>IF(OR(B3567="",D3567=0),"",VLOOKUP(B3567,#REF!,5,0))</f>
        <v/>
      </c>
      <c r="H3567" s="309" t="e">
        <f>#N/A</f>
        <v>#N/A</v>
      </c>
      <c r="I3567" s="486" t="e">
        <f>#N/A</f>
        <v>#N/A</v>
      </c>
      <c r="J3567" s="270" t="e">
        <f>#N/A</f>
        <v>#N/A</v>
      </c>
      <c r="K3567" s="470" t="e">
        <f>#N/A</f>
        <v>#N/A</v>
      </c>
    </row>
    <row r="3568" spans="2:11" ht="15" customHeight="1">
      <c r="B3568" s="299"/>
      <c r="C3568" s="302" t="str">
        <f>IF(B3568&lt;&gt;"",VLOOKUP(B3568,#REF!,2,0),"")</f>
        <v/>
      </c>
      <c r="D3568" s="301" t="str">
        <f>IF(B3568&lt;&gt;"",VLOOKUP(B3568,#REF!,3,0),"")</f>
        <v/>
      </c>
      <c r="E3568" s="308"/>
      <c r="F3568" s="308" t="str">
        <f>IF(OR(B3568="",D3568=0),"",VLOOKUP(B3568,#REF!,4,0))</f>
        <v/>
      </c>
      <c r="G3568" s="308" t="str">
        <f>IF(OR(B3568="",D3568=0),"",VLOOKUP(B3568,#REF!,5,0))</f>
        <v/>
      </c>
      <c r="H3568" s="309" t="e">
        <f>#N/A</f>
        <v>#N/A</v>
      </c>
      <c r="I3568" s="486" t="e">
        <f>#N/A</f>
        <v>#N/A</v>
      </c>
      <c r="J3568" s="270" t="e">
        <f>#N/A</f>
        <v>#N/A</v>
      </c>
      <c r="K3568" s="470" t="e">
        <f>#N/A</f>
        <v>#N/A</v>
      </c>
    </row>
    <row r="3569" spans="2:11" ht="15" customHeight="1">
      <c r="B3569" s="299"/>
      <c r="C3569" s="302" t="str">
        <f>IF(B3569&lt;&gt;"",VLOOKUP(B3569,#REF!,2,0),"")</f>
        <v/>
      </c>
      <c r="D3569" s="301" t="str">
        <f>IF(B3569&lt;&gt;"",VLOOKUP(B3569,#REF!,3,0),"")</f>
        <v/>
      </c>
      <c r="E3569" s="308"/>
      <c r="F3569" s="308" t="str">
        <f>IF(OR(B3569="",D3569=0),"",VLOOKUP(B3569,#REF!,4,0))</f>
        <v/>
      </c>
      <c r="G3569" s="308" t="str">
        <f>IF(OR(B3569="",D3569=0),"",VLOOKUP(B3569,#REF!,5,0))</f>
        <v/>
      </c>
      <c r="H3569" s="309" t="e">
        <f>#N/A</f>
        <v>#N/A</v>
      </c>
      <c r="I3569" s="486" t="e">
        <f>#N/A</f>
        <v>#N/A</v>
      </c>
      <c r="J3569" s="270" t="e">
        <f>#N/A</f>
        <v>#N/A</v>
      </c>
      <c r="K3569" s="470" t="e">
        <f>#N/A</f>
        <v>#N/A</v>
      </c>
    </row>
    <row r="3570" spans="2:11" ht="15" customHeight="1">
      <c r="B3570" s="299"/>
      <c r="C3570" s="302" t="str">
        <f>IF(B3570&lt;&gt;"",VLOOKUP(B3570,#REF!,2,0),"")</f>
        <v/>
      </c>
      <c r="D3570" s="301" t="str">
        <f>IF(B3570&lt;&gt;"",VLOOKUP(B3570,#REF!,3,0),"")</f>
        <v/>
      </c>
      <c r="E3570" s="308"/>
      <c r="F3570" s="308" t="str">
        <f>IF(OR(B3570="",D3570=0),"",VLOOKUP(B3570,#REF!,4,0))</f>
        <v/>
      </c>
      <c r="G3570" s="308" t="str">
        <f>IF(OR(B3570="",D3570=0),"",VLOOKUP(B3570,#REF!,5,0))</f>
        <v/>
      </c>
      <c r="H3570" s="309" t="e">
        <f>#N/A</f>
        <v>#N/A</v>
      </c>
      <c r="I3570" s="486" t="e">
        <f>#N/A</f>
        <v>#N/A</v>
      </c>
      <c r="J3570" s="270" t="e">
        <f>#N/A</f>
        <v>#N/A</v>
      </c>
      <c r="K3570" s="470" t="e">
        <f>#N/A</f>
        <v>#N/A</v>
      </c>
    </row>
    <row r="3571" spans="2:11" ht="15" customHeight="1">
      <c r="B3571" s="299"/>
      <c r="C3571" s="302" t="str">
        <f>IF(B3571&lt;&gt;"",VLOOKUP(B3571,#REF!,2,0),"")</f>
        <v/>
      </c>
      <c r="D3571" s="301" t="str">
        <f>IF(B3571&lt;&gt;"",VLOOKUP(B3571,#REF!,3,0),"")</f>
        <v/>
      </c>
      <c r="E3571" s="308"/>
      <c r="F3571" s="308" t="str">
        <f>IF(OR(B3571="",D3571=0),"",VLOOKUP(B3571,#REF!,4,0))</f>
        <v/>
      </c>
      <c r="G3571" s="308" t="str">
        <f>IF(OR(B3571="",D3571=0),"",VLOOKUP(B3571,#REF!,5,0))</f>
        <v/>
      </c>
      <c r="H3571" s="309" t="e">
        <f>#N/A</f>
        <v>#N/A</v>
      </c>
      <c r="I3571" s="486" t="e">
        <f>#N/A</f>
        <v>#N/A</v>
      </c>
      <c r="J3571" s="270" t="e">
        <f>#N/A</f>
        <v>#N/A</v>
      </c>
      <c r="K3571" s="470" t="e">
        <f>#N/A</f>
        <v>#N/A</v>
      </c>
    </row>
    <row r="3572" spans="2:11" ht="15" customHeight="1">
      <c r="B3572" s="299"/>
      <c r="C3572" s="302" t="str">
        <f>IF(B3572&lt;&gt;"",VLOOKUP(B3572,#REF!,2,0),"")</f>
        <v/>
      </c>
      <c r="D3572" s="301" t="str">
        <f>IF(B3572&lt;&gt;"",VLOOKUP(B3572,#REF!,3,0),"")</f>
        <v/>
      </c>
      <c r="E3572" s="308"/>
      <c r="F3572" s="308" t="str">
        <f>IF(OR(B3572="",D3572=0),"",VLOOKUP(B3572,#REF!,4,0))</f>
        <v/>
      </c>
      <c r="G3572" s="308" t="str">
        <f>IF(OR(B3572="",D3572=0),"",VLOOKUP(B3572,#REF!,5,0))</f>
        <v/>
      </c>
      <c r="H3572" s="309" t="e">
        <f>#N/A</f>
        <v>#N/A</v>
      </c>
      <c r="I3572" s="486" t="e">
        <f>#N/A</f>
        <v>#N/A</v>
      </c>
      <c r="J3572" s="270" t="e">
        <f>#N/A</f>
        <v>#N/A</v>
      </c>
      <c r="K3572" s="470" t="e">
        <f>#N/A</f>
        <v>#N/A</v>
      </c>
    </row>
    <row r="3573" spans="2:11" ht="15" customHeight="1">
      <c r="B3573" s="299"/>
      <c r="C3573" s="302" t="str">
        <f>IF(B3573&lt;&gt;"",VLOOKUP(B3573,#REF!,2,0),"")</f>
        <v/>
      </c>
      <c r="D3573" s="301" t="str">
        <f>IF(B3573&lt;&gt;"",VLOOKUP(B3573,#REF!,3,0),"")</f>
        <v/>
      </c>
      <c r="E3573" s="308"/>
      <c r="F3573" s="308" t="str">
        <f>IF(OR(B3573="",D3573=0),"",VLOOKUP(B3573,#REF!,4,0))</f>
        <v/>
      </c>
      <c r="G3573" s="308" t="str">
        <f>IF(OR(B3573="",D3573=0),"",VLOOKUP(B3573,#REF!,5,0))</f>
        <v/>
      </c>
      <c r="H3573" s="309" t="e">
        <f>#N/A</f>
        <v>#N/A</v>
      </c>
      <c r="I3573" s="486" t="e">
        <f>#N/A</f>
        <v>#N/A</v>
      </c>
      <c r="J3573" s="270" t="e">
        <f>#N/A</f>
        <v>#N/A</v>
      </c>
      <c r="K3573" s="470" t="e">
        <f>#N/A</f>
        <v>#N/A</v>
      </c>
    </row>
    <row r="3574" spans="2:11" ht="15" customHeight="1">
      <c r="B3574" s="299"/>
      <c r="C3574" s="302" t="str">
        <f>IF(B3574&lt;&gt;"",VLOOKUP(B3574,#REF!,2,0),"")</f>
        <v/>
      </c>
      <c r="D3574" s="301" t="str">
        <f>IF(B3574&lt;&gt;"",VLOOKUP(B3574,#REF!,3,0),"")</f>
        <v/>
      </c>
      <c r="E3574" s="308"/>
      <c r="F3574" s="308" t="str">
        <f>IF(OR(B3574="",D3574=0),"",VLOOKUP(B3574,#REF!,4,0))</f>
        <v/>
      </c>
      <c r="G3574" s="308" t="str">
        <f>IF(OR(B3574="",D3574=0),"",VLOOKUP(B3574,#REF!,5,0))</f>
        <v/>
      </c>
      <c r="H3574" s="309" t="e">
        <f>#N/A</f>
        <v>#N/A</v>
      </c>
      <c r="I3574" s="486" t="e">
        <f>#N/A</f>
        <v>#N/A</v>
      </c>
      <c r="J3574" s="270" t="e">
        <f>#N/A</f>
        <v>#N/A</v>
      </c>
      <c r="K3574" s="470" t="e">
        <f>#N/A</f>
        <v>#N/A</v>
      </c>
    </row>
    <row r="3575" spans="2:11" ht="15" customHeight="1">
      <c r="B3575" s="299"/>
      <c r="C3575" s="302" t="str">
        <f>IF(B3575&lt;&gt;"",VLOOKUP(B3575,#REF!,2,0),"")</f>
        <v/>
      </c>
      <c r="D3575" s="301" t="str">
        <f>IF(B3575&lt;&gt;"",VLOOKUP(B3575,#REF!,3,0),"")</f>
        <v/>
      </c>
      <c r="E3575" s="308"/>
      <c r="F3575" s="308" t="str">
        <f>IF(OR(B3575="",D3575=0),"",VLOOKUP(B3575,#REF!,4,0))</f>
        <v/>
      </c>
      <c r="G3575" s="308" t="str">
        <f>IF(OR(B3575="",D3575=0),"",VLOOKUP(B3575,#REF!,5,0))</f>
        <v/>
      </c>
      <c r="H3575" s="309" t="e">
        <f>#N/A</f>
        <v>#N/A</v>
      </c>
      <c r="I3575" s="486" t="e">
        <f>#N/A</f>
        <v>#N/A</v>
      </c>
      <c r="J3575" s="270" t="e">
        <f>#N/A</f>
        <v>#N/A</v>
      </c>
      <c r="K3575" s="470" t="e">
        <f>#N/A</f>
        <v>#N/A</v>
      </c>
    </row>
    <row r="3576" spans="2:11" ht="15" customHeight="1">
      <c r="B3576" s="299"/>
      <c r="C3576" s="302" t="str">
        <f>IF(B3576&lt;&gt;"",VLOOKUP(B3576,#REF!,2,0),"")</f>
        <v/>
      </c>
      <c r="D3576" s="301" t="str">
        <f>IF(B3576&lt;&gt;"",VLOOKUP(B3576,#REF!,3,0),"")</f>
        <v/>
      </c>
      <c r="E3576" s="308"/>
      <c r="F3576" s="308" t="str">
        <f>IF(OR(B3576="",D3576=0),"",VLOOKUP(B3576,#REF!,4,0))</f>
        <v/>
      </c>
      <c r="G3576" s="308" t="str">
        <f>IF(OR(B3576="",D3576=0),"",VLOOKUP(B3576,#REF!,5,0))</f>
        <v/>
      </c>
      <c r="H3576" s="309" t="e">
        <f>#N/A</f>
        <v>#N/A</v>
      </c>
      <c r="I3576" s="486" t="e">
        <f>#N/A</f>
        <v>#N/A</v>
      </c>
      <c r="J3576" s="270" t="e">
        <f>#N/A</f>
        <v>#N/A</v>
      </c>
      <c r="K3576" s="470" t="e">
        <f>#N/A</f>
        <v>#N/A</v>
      </c>
    </row>
    <row r="3577" spans="2:11" ht="15" customHeight="1">
      <c r="B3577" s="299"/>
      <c r="C3577" s="302" t="str">
        <f>IF(B3577&lt;&gt;"",VLOOKUP(B3577,#REF!,2,0),"")</f>
        <v/>
      </c>
      <c r="D3577" s="301" t="str">
        <f>IF(B3577&lt;&gt;"",VLOOKUP(B3577,#REF!,3,0),"")</f>
        <v/>
      </c>
      <c r="E3577" s="308"/>
      <c r="F3577" s="308" t="str">
        <f>IF(OR(B3577="",D3577=0),"",VLOOKUP(B3577,#REF!,4,0))</f>
        <v/>
      </c>
      <c r="G3577" s="308" t="str">
        <f>IF(OR(B3577="",D3577=0),"",VLOOKUP(B3577,#REF!,5,0))</f>
        <v/>
      </c>
      <c r="H3577" s="309" t="e">
        <f>#N/A</f>
        <v>#N/A</v>
      </c>
      <c r="I3577" s="486" t="e">
        <f>#N/A</f>
        <v>#N/A</v>
      </c>
      <c r="J3577" s="270" t="e">
        <f>#N/A</f>
        <v>#N/A</v>
      </c>
      <c r="K3577" s="470" t="e">
        <f>#N/A</f>
        <v>#N/A</v>
      </c>
    </row>
    <row r="3578" spans="2:11" ht="15" customHeight="1">
      <c r="B3578" s="299"/>
      <c r="C3578" s="302" t="str">
        <f>IF(B3578&lt;&gt;"",VLOOKUP(B3578,#REF!,2,0),"")</f>
        <v/>
      </c>
      <c r="D3578" s="301" t="str">
        <f>IF(B3578&lt;&gt;"",VLOOKUP(B3578,#REF!,3,0),"")</f>
        <v/>
      </c>
      <c r="E3578" s="308"/>
      <c r="F3578" s="308" t="str">
        <f>IF(OR(B3578="",D3578=0),"",VLOOKUP(B3578,#REF!,4,0))</f>
        <v/>
      </c>
      <c r="G3578" s="308" t="str">
        <f>IF(OR(B3578="",D3578=0),"",VLOOKUP(B3578,#REF!,5,0))</f>
        <v/>
      </c>
      <c r="H3578" s="309" t="e">
        <f>#N/A</f>
        <v>#N/A</v>
      </c>
      <c r="I3578" s="486" t="e">
        <f>#N/A</f>
        <v>#N/A</v>
      </c>
      <c r="J3578" s="270" t="e">
        <f>#N/A</f>
        <v>#N/A</v>
      </c>
      <c r="K3578" s="470" t="e">
        <f>#N/A</f>
        <v>#N/A</v>
      </c>
    </row>
    <row r="3579" spans="2:11" ht="15" customHeight="1">
      <c r="B3579" s="299"/>
      <c r="C3579" s="302" t="str">
        <f>IF(B3579&lt;&gt;"",VLOOKUP(B3579,#REF!,2,0),"")</f>
        <v/>
      </c>
      <c r="D3579" s="301" t="str">
        <f>IF(B3579&lt;&gt;"",VLOOKUP(B3579,#REF!,3,0),"")</f>
        <v/>
      </c>
      <c r="E3579" s="308"/>
      <c r="F3579" s="308" t="str">
        <f>IF(OR(B3579="",D3579=0),"",VLOOKUP(B3579,#REF!,4,0))</f>
        <v/>
      </c>
      <c r="G3579" s="308" t="str">
        <f>IF(OR(B3579="",D3579=0),"",VLOOKUP(B3579,#REF!,5,0))</f>
        <v/>
      </c>
      <c r="H3579" s="309" t="e">
        <f>#N/A</f>
        <v>#N/A</v>
      </c>
      <c r="I3579" s="486" t="e">
        <f>#N/A</f>
        <v>#N/A</v>
      </c>
      <c r="J3579" s="270" t="e">
        <f>#N/A</f>
        <v>#N/A</v>
      </c>
      <c r="K3579" s="470" t="e">
        <f>#N/A</f>
        <v>#N/A</v>
      </c>
    </row>
    <row r="3580" spans="2:11" ht="15" customHeight="1">
      <c r="B3580" s="299"/>
      <c r="C3580" s="302" t="str">
        <f>IF(B3580&lt;&gt;"",VLOOKUP(B3580,#REF!,2,0),"")</f>
        <v/>
      </c>
      <c r="D3580" s="301" t="str">
        <f>IF(B3580&lt;&gt;"",VLOOKUP(B3580,#REF!,3,0),"")</f>
        <v/>
      </c>
      <c r="E3580" s="308"/>
      <c r="F3580" s="308" t="str">
        <f>IF(OR(B3580="",D3580=0),"",VLOOKUP(B3580,#REF!,4,0))</f>
        <v/>
      </c>
      <c r="G3580" s="308" t="str">
        <f>IF(OR(B3580="",D3580=0),"",VLOOKUP(B3580,#REF!,5,0))</f>
        <v/>
      </c>
      <c r="H3580" s="309" t="e">
        <f>#N/A</f>
        <v>#N/A</v>
      </c>
      <c r="I3580" s="486" t="e">
        <f>#N/A</f>
        <v>#N/A</v>
      </c>
      <c r="J3580" s="270" t="e">
        <f>#N/A</f>
        <v>#N/A</v>
      </c>
      <c r="K3580" s="470" t="e">
        <f>#N/A</f>
        <v>#N/A</v>
      </c>
    </row>
    <row r="3581" spans="2:11" ht="15" customHeight="1">
      <c r="B3581" s="299"/>
      <c r="C3581" s="302" t="str">
        <f>IF(B3581&lt;&gt;"",VLOOKUP(B3581,#REF!,2,0),"")</f>
        <v/>
      </c>
      <c r="D3581" s="301" t="str">
        <f>IF(B3581&lt;&gt;"",VLOOKUP(B3581,#REF!,3,0),"")</f>
        <v/>
      </c>
      <c r="E3581" s="308"/>
      <c r="F3581" s="308" t="str">
        <f>IF(OR(B3581="",D3581=0),"",VLOOKUP(B3581,#REF!,4,0))</f>
        <v/>
      </c>
      <c r="G3581" s="308" t="str">
        <f>IF(OR(B3581="",D3581=0),"",VLOOKUP(B3581,#REF!,5,0))</f>
        <v/>
      </c>
      <c r="H3581" s="309" t="e">
        <f>#N/A</f>
        <v>#N/A</v>
      </c>
      <c r="I3581" s="486" t="e">
        <f>#N/A</f>
        <v>#N/A</v>
      </c>
      <c r="J3581" s="270" t="e">
        <f>#N/A</f>
        <v>#N/A</v>
      </c>
      <c r="K3581" s="470" t="e">
        <f>#N/A</f>
        <v>#N/A</v>
      </c>
    </row>
    <row r="3582" spans="2:11" ht="15" customHeight="1">
      <c r="B3582" s="299"/>
      <c r="C3582" s="302" t="str">
        <f>IF(B3582&lt;&gt;"",VLOOKUP(B3582,#REF!,2,0),"")</f>
        <v/>
      </c>
      <c r="D3582" s="301" t="str">
        <f>IF(B3582&lt;&gt;"",VLOOKUP(B3582,#REF!,3,0),"")</f>
        <v/>
      </c>
      <c r="E3582" s="308"/>
      <c r="F3582" s="308" t="str">
        <f>IF(OR(B3582="",D3582=0),"",VLOOKUP(B3582,#REF!,4,0))</f>
        <v/>
      </c>
      <c r="G3582" s="308" t="str">
        <f>IF(OR(B3582="",D3582=0),"",VLOOKUP(B3582,#REF!,5,0))</f>
        <v/>
      </c>
      <c r="H3582" s="309" t="e">
        <f>#N/A</f>
        <v>#N/A</v>
      </c>
      <c r="I3582" s="486" t="e">
        <f>#N/A</f>
        <v>#N/A</v>
      </c>
      <c r="J3582" s="270" t="e">
        <f>#N/A</f>
        <v>#N/A</v>
      </c>
      <c r="K3582" s="470" t="e">
        <f>#N/A</f>
        <v>#N/A</v>
      </c>
    </row>
    <row r="3583" spans="2:11" ht="15" customHeight="1">
      <c r="B3583" s="299"/>
      <c r="C3583" s="302" t="str">
        <f>IF(B3583&lt;&gt;"",VLOOKUP(B3583,#REF!,2,0),"")</f>
        <v/>
      </c>
      <c r="D3583" s="301" t="str">
        <f>IF(B3583&lt;&gt;"",VLOOKUP(B3583,#REF!,3,0),"")</f>
        <v/>
      </c>
      <c r="E3583" s="308"/>
      <c r="F3583" s="308" t="str">
        <f>IF(OR(B3583="",D3583=0),"",VLOOKUP(B3583,#REF!,4,0))</f>
        <v/>
      </c>
      <c r="G3583" s="308" t="str">
        <f>IF(OR(B3583="",D3583=0),"",VLOOKUP(B3583,#REF!,5,0))</f>
        <v/>
      </c>
      <c r="H3583" s="309" t="e">
        <f>#N/A</f>
        <v>#N/A</v>
      </c>
      <c r="I3583" s="486" t="e">
        <f>#N/A</f>
        <v>#N/A</v>
      </c>
      <c r="J3583" s="270" t="e">
        <f>#N/A</f>
        <v>#N/A</v>
      </c>
      <c r="K3583" s="470" t="e">
        <f>#N/A</f>
        <v>#N/A</v>
      </c>
    </row>
    <row r="3584" spans="2:11" ht="15" customHeight="1">
      <c r="B3584" s="299"/>
      <c r="C3584" s="302" t="str">
        <f>IF(B3584&lt;&gt;"",VLOOKUP(B3584,#REF!,2,0),"")</f>
        <v/>
      </c>
      <c r="D3584" s="301" t="str">
        <f>IF(B3584&lt;&gt;"",VLOOKUP(B3584,#REF!,3,0),"")</f>
        <v/>
      </c>
      <c r="E3584" s="308"/>
      <c r="F3584" s="308" t="str">
        <f>IF(OR(B3584="",D3584=0),"",VLOOKUP(B3584,#REF!,4,0))</f>
        <v/>
      </c>
      <c r="G3584" s="308" t="str">
        <f>IF(OR(B3584="",D3584=0),"",VLOOKUP(B3584,#REF!,5,0))</f>
        <v/>
      </c>
      <c r="H3584" s="309" t="e">
        <f>#N/A</f>
        <v>#N/A</v>
      </c>
      <c r="I3584" s="486" t="e">
        <f>#N/A</f>
        <v>#N/A</v>
      </c>
      <c r="J3584" s="270" t="e">
        <f>#N/A</f>
        <v>#N/A</v>
      </c>
      <c r="K3584" s="470" t="e">
        <f>#N/A</f>
        <v>#N/A</v>
      </c>
    </row>
    <row r="3585" spans="2:11" ht="15" customHeight="1">
      <c r="B3585" s="299"/>
      <c r="C3585" s="302" t="str">
        <f>IF(B3585&lt;&gt;"",VLOOKUP(B3585,#REF!,2,0),"")</f>
        <v/>
      </c>
      <c r="D3585" s="301" t="str">
        <f>IF(B3585&lt;&gt;"",VLOOKUP(B3585,#REF!,3,0),"")</f>
        <v/>
      </c>
      <c r="E3585" s="308"/>
      <c r="F3585" s="308" t="str">
        <f>IF(OR(B3585="",D3585=0),"",VLOOKUP(B3585,#REF!,4,0))</f>
        <v/>
      </c>
      <c r="G3585" s="308" t="str">
        <f>IF(OR(B3585="",D3585=0),"",VLOOKUP(B3585,#REF!,5,0))</f>
        <v/>
      </c>
      <c r="H3585" s="309" t="e">
        <f>#N/A</f>
        <v>#N/A</v>
      </c>
      <c r="I3585" s="486" t="e">
        <f>#N/A</f>
        <v>#N/A</v>
      </c>
      <c r="J3585" s="270" t="e">
        <f>#N/A</f>
        <v>#N/A</v>
      </c>
      <c r="K3585" s="470" t="e">
        <f>#N/A</f>
        <v>#N/A</v>
      </c>
    </row>
    <row r="3586" spans="2:11" ht="15" customHeight="1">
      <c r="B3586" s="299"/>
      <c r="C3586" s="302" t="str">
        <f>IF(B3586&lt;&gt;"",VLOOKUP(B3586,#REF!,2,0),"")</f>
        <v/>
      </c>
      <c r="D3586" s="301" t="str">
        <f>IF(B3586&lt;&gt;"",VLOOKUP(B3586,#REF!,3,0),"")</f>
        <v/>
      </c>
      <c r="E3586" s="308"/>
      <c r="F3586" s="308" t="str">
        <f>IF(OR(B3586="",D3586=0),"",VLOOKUP(B3586,#REF!,4,0))</f>
        <v/>
      </c>
      <c r="G3586" s="308" t="str">
        <f>IF(OR(B3586="",D3586=0),"",VLOOKUP(B3586,#REF!,5,0))</f>
        <v/>
      </c>
      <c r="H3586" s="309" t="e">
        <f>#N/A</f>
        <v>#N/A</v>
      </c>
      <c r="I3586" s="486" t="e">
        <f>#N/A</f>
        <v>#N/A</v>
      </c>
      <c r="J3586" s="270" t="e">
        <f>#N/A</f>
        <v>#N/A</v>
      </c>
      <c r="K3586" s="470" t="e">
        <f>#N/A</f>
        <v>#N/A</v>
      </c>
    </row>
    <row r="3587" spans="2:11" ht="15" customHeight="1">
      <c r="B3587" s="299"/>
      <c r="C3587" s="302" t="str">
        <f>IF(B3587&lt;&gt;"",VLOOKUP(B3587,#REF!,2,0),"")</f>
        <v/>
      </c>
      <c r="D3587" s="301" t="str">
        <f>IF(B3587&lt;&gt;"",VLOOKUP(B3587,#REF!,3,0),"")</f>
        <v/>
      </c>
      <c r="E3587" s="308"/>
      <c r="F3587" s="308" t="str">
        <f>IF(OR(B3587="",D3587=0),"",VLOOKUP(B3587,#REF!,4,0))</f>
        <v/>
      </c>
      <c r="G3587" s="308" t="str">
        <f>IF(OR(B3587="",D3587=0),"",VLOOKUP(B3587,#REF!,5,0))</f>
        <v/>
      </c>
      <c r="H3587" s="309" t="e">
        <f>#N/A</f>
        <v>#N/A</v>
      </c>
      <c r="I3587" s="486" t="e">
        <f>#N/A</f>
        <v>#N/A</v>
      </c>
      <c r="J3587" s="270" t="e">
        <f>#N/A</f>
        <v>#N/A</v>
      </c>
      <c r="K3587" s="470" t="e">
        <f>#N/A</f>
        <v>#N/A</v>
      </c>
    </row>
    <row r="3588" spans="2:11" ht="15" customHeight="1">
      <c r="B3588" s="299"/>
      <c r="C3588" s="302" t="str">
        <f>IF(B3588&lt;&gt;"",VLOOKUP(B3588,#REF!,2,0),"")</f>
        <v/>
      </c>
      <c r="D3588" s="301" t="str">
        <f>IF(B3588&lt;&gt;"",VLOOKUP(B3588,#REF!,3,0),"")</f>
        <v/>
      </c>
      <c r="E3588" s="308"/>
      <c r="F3588" s="308" t="str">
        <f>IF(OR(B3588="",D3588=0),"",VLOOKUP(B3588,#REF!,4,0))</f>
        <v/>
      </c>
      <c r="G3588" s="308" t="str">
        <f>IF(OR(B3588="",D3588=0),"",VLOOKUP(B3588,#REF!,5,0))</f>
        <v/>
      </c>
      <c r="H3588" s="309" t="e">
        <f>#N/A</f>
        <v>#N/A</v>
      </c>
      <c r="I3588" s="486" t="e">
        <f>#N/A</f>
        <v>#N/A</v>
      </c>
      <c r="J3588" s="270" t="e">
        <f>#N/A</f>
        <v>#N/A</v>
      </c>
      <c r="K3588" s="470" t="e">
        <f>#N/A</f>
        <v>#N/A</v>
      </c>
    </row>
    <row r="3589" spans="2:11" ht="15" customHeight="1">
      <c r="B3589" s="299"/>
      <c r="C3589" s="302" t="str">
        <f>IF(B3589&lt;&gt;"",VLOOKUP(B3589,#REF!,2,0),"")</f>
        <v/>
      </c>
      <c r="D3589" s="301" t="str">
        <f>IF(B3589&lt;&gt;"",VLOOKUP(B3589,#REF!,3,0),"")</f>
        <v/>
      </c>
      <c r="E3589" s="308"/>
      <c r="F3589" s="308" t="str">
        <f>IF(OR(B3589="",D3589=0),"",VLOOKUP(B3589,#REF!,4,0))</f>
        <v/>
      </c>
      <c r="G3589" s="308" t="str">
        <f>IF(OR(B3589="",D3589=0),"",VLOOKUP(B3589,#REF!,5,0))</f>
        <v/>
      </c>
      <c r="H3589" s="309" t="e">
        <f>#N/A</f>
        <v>#N/A</v>
      </c>
      <c r="I3589" s="486" t="e">
        <f>#N/A</f>
        <v>#N/A</v>
      </c>
      <c r="J3589" s="270" t="e">
        <f>#N/A</f>
        <v>#N/A</v>
      </c>
      <c r="K3589" s="470" t="e">
        <f>#N/A</f>
        <v>#N/A</v>
      </c>
    </row>
    <row r="3590" spans="2:11" ht="15" customHeight="1">
      <c r="B3590" s="299"/>
      <c r="C3590" s="302" t="str">
        <f>IF(B3590&lt;&gt;"",VLOOKUP(B3590,#REF!,2,0),"")</f>
        <v/>
      </c>
      <c r="D3590" s="301" t="str">
        <f>IF(B3590&lt;&gt;"",VLOOKUP(B3590,#REF!,3,0),"")</f>
        <v/>
      </c>
      <c r="E3590" s="308"/>
      <c r="F3590" s="308" t="str">
        <f>IF(OR(B3590="",D3590=0),"",VLOOKUP(B3590,#REF!,4,0))</f>
        <v/>
      </c>
      <c r="G3590" s="308" t="str">
        <f>IF(OR(B3590="",D3590=0),"",VLOOKUP(B3590,#REF!,5,0))</f>
        <v/>
      </c>
      <c r="H3590" s="309" t="e">
        <f>#N/A</f>
        <v>#N/A</v>
      </c>
      <c r="I3590" s="486" t="e">
        <f>#N/A</f>
        <v>#N/A</v>
      </c>
      <c r="J3590" s="270" t="e">
        <f>#N/A</f>
        <v>#N/A</v>
      </c>
      <c r="K3590" s="470" t="e">
        <f>#N/A</f>
        <v>#N/A</v>
      </c>
    </row>
    <row r="3591" spans="2:11" ht="15" customHeight="1">
      <c r="B3591" s="299"/>
      <c r="C3591" s="302" t="str">
        <f>IF(B3591&lt;&gt;"",VLOOKUP(B3591,#REF!,2,0),"")</f>
        <v/>
      </c>
      <c r="D3591" s="301" t="str">
        <f>IF(B3591&lt;&gt;"",VLOOKUP(B3591,#REF!,3,0),"")</f>
        <v/>
      </c>
      <c r="E3591" s="308"/>
      <c r="F3591" s="308" t="str">
        <f>IF(OR(B3591="",D3591=0),"",VLOOKUP(B3591,#REF!,4,0))</f>
        <v/>
      </c>
      <c r="G3591" s="308" t="str">
        <f>IF(OR(B3591="",D3591=0),"",VLOOKUP(B3591,#REF!,5,0))</f>
        <v/>
      </c>
      <c r="H3591" s="309" t="e">
        <f>#N/A</f>
        <v>#N/A</v>
      </c>
      <c r="I3591" s="486" t="e">
        <f>#N/A</f>
        <v>#N/A</v>
      </c>
      <c r="J3591" s="270" t="e">
        <f>#N/A</f>
        <v>#N/A</v>
      </c>
      <c r="K3591" s="470" t="e">
        <f>#N/A</f>
        <v>#N/A</v>
      </c>
    </row>
    <row r="3592" spans="2:11" ht="15" customHeight="1">
      <c r="B3592" s="299"/>
      <c r="C3592" s="302" t="str">
        <f>IF(B3592&lt;&gt;"",VLOOKUP(B3592,#REF!,2,0),"")</f>
        <v/>
      </c>
      <c r="D3592" s="301" t="str">
        <f>IF(B3592&lt;&gt;"",VLOOKUP(B3592,#REF!,3,0),"")</f>
        <v/>
      </c>
      <c r="E3592" s="308"/>
      <c r="F3592" s="308" t="str">
        <f>IF(OR(B3592="",D3592=0),"",VLOOKUP(B3592,#REF!,4,0))</f>
        <v/>
      </c>
      <c r="G3592" s="308" t="str">
        <f>IF(OR(B3592="",D3592=0),"",VLOOKUP(B3592,#REF!,5,0))</f>
        <v/>
      </c>
      <c r="H3592" s="309" t="e">
        <f>#N/A</f>
        <v>#N/A</v>
      </c>
      <c r="I3592" s="486" t="e">
        <f>#N/A</f>
        <v>#N/A</v>
      </c>
      <c r="J3592" s="270" t="e">
        <f>#N/A</f>
        <v>#N/A</v>
      </c>
      <c r="K3592" s="470" t="e">
        <f>#N/A</f>
        <v>#N/A</v>
      </c>
    </row>
    <row r="3593" spans="2:11" ht="15" customHeight="1">
      <c r="B3593" s="299"/>
      <c r="C3593" s="302" t="str">
        <f>IF(B3593&lt;&gt;"",VLOOKUP(B3593,#REF!,2,0),"")</f>
        <v/>
      </c>
      <c r="D3593" s="301" t="str">
        <f>IF(B3593&lt;&gt;"",VLOOKUP(B3593,#REF!,3,0),"")</f>
        <v/>
      </c>
      <c r="E3593" s="308"/>
      <c r="F3593" s="308" t="str">
        <f>IF(OR(B3593="",D3593=0),"",VLOOKUP(B3593,#REF!,4,0))</f>
        <v/>
      </c>
      <c r="G3593" s="308" t="str">
        <f>IF(OR(B3593="",D3593=0),"",VLOOKUP(B3593,#REF!,5,0))</f>
        <v/>
      </c>
      <c r="H3593" s="309" t="e">
        <f>#N/A</f>
        <v>#N/A</v>
      </c>
      <c r="I3593" s="486" t="e">
        <f>#N/A</f>
        <v>#N/A</v>
      </c>
      <c r="J3593" s="270" t="e">
        <f>#N/A</f>
        <v>#N/A</v>
      </c>
      <c r="K3593" s="470" t="e">
        <f>#N/A</f>
        <v>#N/A</v>
      </c>
    </row>
    <row r="3594" spans="2:11" ht="15" customHeight="1">
      <c r="B3594" s="299"/>
      <c r="C3594" s="302" t="str">
        <f>IF(B3594&lt;&gt;"",VLOOKUP(B3594,#REF!,2,0),"")</f>
        <v/>
      </c>
      <c r="D3594" s="301" t="str">
        <f>IF(B3594&lt;&gt;"",VLOOKUP(B3594,#REF!,3,0),"")</f>
        <v/>
      </c>
      <c r="E3594" s="308"/>
      <c r="F3594" s="308" t="str">
        <f>IF(OR(B3594="",D3594=0),"",VLOOKUP(B3594,#REF!,4,0))</f>
        <v/>
      </c>
      <c r="G3594" s="308" t="str">
        <f>IF(OR(B3594="",D3594=0),"",VLOOKUP(B3594,#REF!,5,0))</f>
        <v/>
      </c>
      <c r="H3594" s="309" t="e">
        <f>#N/A</f>
        <v>#N/A</v>
      </c>
      <c r="I3594" s="486" t="e">
        <f>#N/A</f>
        <v>#N/A</v>
      </c>
      <c r="J3594" s="270" t="e">
        <f>#N/A</f>
        <v>#N/A</v>
      </c>
      <c r="K3594" s="470" t="e">
        <f>#N/A</f>
        <v>#N/A</v>
      </c>
    </row>
    <row r="3595" spans="2:11" ht="15" customHeight="1">
      <c r="B3595" s="299"/>
      <c r="C3595" s="302" t="str">
        <f>IF(B3595&lt;&gt;"",VLOOKUP(B3595,#REF!,2,0),"")</f>
        <v/>
      </c>
      <c r="D3595" s="301" t="str">
        <f>IF(B3595&lt;&gt;"",VLOOKUP(B3595,#REF!,3,0),"")</f>
        <v/>
      </c>
      <c r="E3595" s="308"/>
      <c r="F3595" s="308" t="str">
        <f>IF(OR(B3595="",D3595=0),"",VLOOKUP(B3595,#REF!,4,0))</f>
        <v/>
      </c>
      <c r="G3595" s="308" t="str">
        <f>IF(OR(B3595="",D3595=0),"",VLOOKUP(B3595,#REF!,5,0))</f>
        <v/>
      </c>
      <c r="H3595" s="309" t="e">
        <f>#N/A</f>
        <v>#N/A</v>
      </c>
      <c r="I3595" s="486" t="e">
        <f>#N/A</f>
        <v>#N/A</v>
      </c>
      <c r="J3595" s="270" t="e">
        <f>#N/A</f>
        <v>#N/A</v>
      </c>
      <c r="K3595" s="470" t="e">
        <f>#N/A</f>
        <v>#N/A</v>
      </c>
    </row>
    <row r="3596" spans="2:11" ht="15" customHeight="1">
      <c r="B3596" s="299"/>
      <c r="C3596" s="302" t="str">
        <f>IF(B3596&lt;&gt;"",VLOOKUP(B3596,#REF!,2,0),"")</f>
        <v/>
      </c>
      <c r="D3596" s="301" t="str">
        <f>IF(B3596&lt;&gt;"",VLOOKUP(B3596,#REF!,3,0),"")</f>
        <v/>
      </c>
      <c r="E3596" s="308"/>
      <c r="F3596" s="308" t="str">
        <f>IF(OR(B3596="",D3596=0),"",VLOOKUP(B3596,#REF!,4,0))</f>
        <v/>
      </c>
      <c r="G3596" s="308" t="str">
        <f>IF(OR(B3596="",D3596=0),"",VLOOKUP(B3596,#REF!,5,0))</f>
        <v/>
      </c>
      <c r="H3596" s="309" t="e">
        <f>#N/A</f>
        <v>#N/A</v>
      </c>
      <c r="I3596" s="486" t="e">
        <f>#N/A</f>
        <v>#N/A</v>
      </c>
      <c r="J3596" s="270" t="e">
        <f>#N/A</f>
        <v>#N/A</v>
      </c>
      <c r="K3596" s="470" t="e">
        <f>#N/A</f>
        <v>#N/A</v>
      </c>
    </row>
    <row r="3597" spans="2:11" ht="15" customHeight="1">
      <c r="B3597" s="299"/>
      <c r="C3597" s="302" t="str">
        <f>IF(B3597&lt;&gt;"",VLOOKUP(B3597,#REF!,2,0),"")</f>
        <v/>
      </c>
      <c r="D3597" s="301" t="str">
        <f>IF(B3597&lt;&gt;"",VLOOKUP(B3597,#REF!,3,0),"")</f>
        <v/>
      </c>
      <c r="E3597" s="308"/>
      <c r="F3597" s="308" t="str">
        <f>IF(OR(B3597="",D3597=0),"",VLOOKUP(B3597,#REF!,4,0))</f>
        <v/>
      </c>
      <c r="G3597" s="308" t="str">
        <f>IF(OR(B3597="",D3597=0),"",VLOOKUP(B3597,#REF!,5,0))</f>
        <v/>
      </c>
      <c r="H3597" s="309" t="e">
        <f>#N/A</f>
        <v>#N/A</v>
      </c>
      <c r="I3597" s="486" t="e">
        <f>#N/A</f>
        <v>#N/A</v>
      </c>
      <c r="J3597" s="270" t="e">
        <f>#N/A</f>
        <v>#N/A</v>
      </c>
      <c r="K3597" s="470" t="e">
        <f>#N/A</f>
        <v>#N/A</v>
      </c>
    </row>
    <row r="3598" spans="2:11" ht="15" customHeight="1">
      <c r="B3598" s="299"/>
      <c r="C3598" s="302" t="str">
        <f>IF(B3598&lt;&gt;"",VLOOKUP(B3598,#REF!,2,0),"")</f>
        <v/>
      </c>
      <c r="D3598" s="301" t="str">
        <f>IF(B3598&lt;&gt;"",VLOOKUP(B3598,#REF!,3,0),"")</f>
        <v/>
      </c>
      <c r="E3598" s="308"/>
      <c r="F3598" s="308" t="str">
        <f>IF(OR(B3598="",D3598=0),"",VLOOKUP(B3598,#REF!,4,0))</f>
        <v/>
      </c>
      <c r="G3598" s="308" t="str">
        <f>IF(OR(B3598="",D3598=0),"",VLOOKUP(B3598,#REF!,5,0))</f>
        <v/>
      </c>
      <c r="H3598" s="309" t="e">
        <f>#N/A</f>
        <v>#N/A</v>
      </c>
      <c r="I3598" s="486" t="e">
        <f>#N/A</f>
        <v>#N/A</v>
      </c>
      <c r="J3598" s="270" t="e">
        <f>#N/A</f>
        <v>#N/A</v>
      </c>
      <c r="K3598" s="470" t="e">
        <f>#N/A</f>
        <v>#N/A</v>
      </c>
    </row>
    <row r="3599" spans="2:11" ht="15" customHeight="1">
      <c r="B3599" s="299"/>
      <c r="C3599" s="302" t="str">
        <f>IF(B3599&lt;&gt;"",VLOOKUP(B3599,#REF!,2,0),"")</f>
        <v/>
      </c>
      <c r="D3599" s="301" t="str">
        <f>IF(B3599&lt;&gt;"",VLOOKUP(B3599,#REF!,3,0),"")</f>
        <v/>
      </c>
      <c r="E3599" s="308"/>
      <c r="F3599" s="308" t="str">
        <f>IF(OR(B3599="",D3599=0),"",VLOOKUP(B3599,#REF!,4,0))</f>
        <v/>
      </c>
      <c r="G3599" s="308" t="str">
        <f>IF(OR(B3599="",D3599=0),"",VLOOKUP(B3599,#REF!,5,0))</f>
        <v/>
      </c>
      <c r="H3599" s="309" t="e">
        <f>#N/A</f>
        <v>#N/A</v>
      </c>
      <c r="I3599" s="486" t="e">
        <f>#N/A</f>
        <v>#N/A</v>
      </c>
      <c r="J3599" s="270" t="e">
        <f>#N/A</f>
        <v>#N/A</v>
      </c>
      <c r="K3599" s="470" t="e">
        <f>#N/A</f>
        <v>#N/A</v>
      </c>
    </row>
    <row r="3600" spans="2:11" ht="15" customHeight="1">
      <c r="B3600" s="299"/>
      <c r="C3600" s="302" t="str">
        <f>IF(B3600&lt;&gt;"",VLOOKUP(B3600,#REF!,2,0),"")</f>
        <v/>
      </c>
      <c r="D3600" s="301" t="str">
        <f>IF(B3600&lt;&gt;"",VLOOKUP(B3600,#REF!,3,0),"")</f>
        <v/>
      </c>
      <c r="E3600" s="308"/>
      <c r="F3600" s="308" t="str">
        <f>IF(OR(B3600="",D3600=0),"",VLOOKUP(B3600,#REF!,4,0))</f>
        <v/>
      </c>
      <c r="G3600" s="308" t="str">
        <f>IF(OR(B3600="",D3600=0),"",VLOOKUP(B3600,#REF!,5,0))</f>
        <v/>
      </c>
      <c r="H3600" s="309" t="e">
        <f>#N/A</f>
        <v>#N/A</v>
      </c>
      <c r="I3600" s="486" t="e">
        <f>#N/A</f>
        <v>#N/A</v>
      </c>
      <c r="J3600" s="270" t="e">
        <f>#N/A</f>
        <v>#N/A</v>
      </c>
      <c r="K3600" s="470" t="e">
        <f>#N/A</f>
        <v>#N/A</v>
      </c>
    </row>
    <row r="3601" spans="2:11" ht="15" customHeight="1">
      <c r="B3601" s="299"/>
      <c r="C3601" s="302" t="str">
        <f>IF(B3601&lt;&gt;"",VLOOKUP(B3601,#REF!,2,0),"")</f>
        <v/>
      </c>
      <c r="D3601" s="301" t="str">
        <f>IF(B3601&lt;&gt;"",VLOOKUP(B3601,#REF!,3,0),"")</f>
        <v/>
      </c>
      <c r="E3601" s="308"/>
      <c r="F3601" s="308" t="str">
        <f>IF(OR(B3601="",D3601=0),"",VLOOKUP(B3601,#REF!,4,0))</f>
        <v/>
      </c>
      <c r="G3601" s="308" t="str">
        <f>IF(OR(B3601="",D3601=0),"",VLOOKUP(B3601,#REF!,5,0))</f>
        <v/>
      </c>
      <c r="H3601" s="309" t="e">
        <f>#N/A</f>
        <v>#N/A</v>
      </c>
      <c r="I3601" s="486" t="e">
        <f>#N/A</f>
        <v>#N/A</v>
      </c>
      <c r="J3601" s="270" t="e">
        <f>#N/A</f>
        <v>#N/A</v>
      </c>
      <c r="K3601" s="470" t="e">
        <f>#N/A</f>
        <v>#N/A</v>
      </c>
    </row>
    <row r="3602" spans="2:11" ht="15" customHeight="1">
      <c r="B3602" s="299"/>
      <c r="C3602" s="302" t="str">
        <f>IF(B3602&lt;&gt;"",VLOOKUP(B3602,#REF!,2,0),"")</f>
        <v/>
      </c>
      <c r="D3602" s="301" t="str">
        <f>IF(B3602&lt;&gt;"",VLOOKUP(B3602,#REF!,3,0),"")</f>
        <v/>
      </c>
      <c r="E3602" s="308"/>
      <c r="F3602" s="308" t="str">
        <f>IF(OR(B3602="",D3602=0),"",VLOOKUP(B3602,#REF!,4,0))</f>
        <v/>
      </c>
      <c r="G3602" s="308" t="str">
        <f>IF(OR(B3602="",D3602=0),"",VLOOKUP(B3602,#REF!,5,0))</f>
        <v/>
      </c>
      <c r="H3602" s="309" t="e">
        <f>#N/A</f>
        <v>#N/A</v>
      </c>
      <c r="I3602" s="486" t="e">
        <f>#N/A</f>
        <v>#N/A</v>
      </c>
      <c r="J3602" s="270" t="e">
        <f>#N/A</f>
        <v>#N/A</v>
      </c>
      <c r="K3602" s="470" t="e">
        <f>#N/A</f>
        <v>#N/A</v>
      </c>
    </row>
    <row r="3603" spans="2:11" ht="15" customHeight="1">
      <c r="B3603" s="299"/>
      <c r="C3603" s="302" t="str">
        <f>IF(B3603&lt;&gt;"",VLOOKUP(B3603,#REF!,2,0),"")</f>
        <v/>
      </c>
      <c r="D3603" s="301" t="str">
        <f>IF(B3603&lt;&gt;"",VLOOKUP(B3603,#REF!,3,0),"")</f>
        <v/>
      </c>
      <c r="E3603" s="308"/>
      <c r="F3603" s="308" t="str">
        <f>IF(OR(B3603="",D3603=0),"",VLOOKUP(B3603,#REF!,4,0))</f>
        <v/>
      </c>
      <c r="G3603" s="308" t="str">
        <f>IF(OR(B3603="",D3603=0),"",VLOOKUP(B3603,#REF!,5,0))</f>
        <v/>
      </c>
      <c r="H3603" s="309" t="e">
        <f>#N/A</f>
        <v>#N/A</v>
      </c>
      <c r="I3603" s="486" t="e">
        <f>#N/A</f>
        <v>#N/A</v>
      </c>
      <c r="J3603" s="270" t="e">
        <f>#N/A</f>
        <v>#N/A</v>
      </c>
      <c r="K3603" s="470" t="e">
        <f>#N/A</f>
        <v>#N/A</v>
      </c>
    </row>
    <row r="3604" spans="2:11" ht="15" customHeight="1">
      <c r="B3604" s="299"/>
      <c r="C3604" s="302" t="str">
        <f>IF(B3604&lt;&gt;"",VLOOKUP(B3604,#REF!,2,0),"")</f>
        <v/>
      </c>
      <c r="D3604" s="301" t="str">
        <f>IF(B3604&lt;&gt;"",VLOOKUP(B3604,#REF!,3,0),"")</f>
        <v/>
      </c>
      <c r="E3604" s="308"/>
      <c r="F3604" s="308" t="str">
        <f>IF(OR(B3604="",D3604=0),"",VLOOKUP(B3604,#REF!,4,0))</f>
        <v/>
      </c>
      <c r="G3604" s="308" t="str">
        <f>IF(OR(B3604="",D3604=0),"",VLOOKUP(B3604,#REF!,5,0))</f>
        <v/>
      </c>
      <c r="H3604" s="309" t="e">
        <f>#N/A</f>
        <v>#N/A</v>
      </c>
      <c r="I3604" s="486" t="e">
        <f>#N/A</f>
        <v>#N/A</v>
      </c>
      <c r="J3604" s="270" t="e">
        <f>#N/A</f>
        <v>#N/A</v>
      </c>
      <c r="K3604" s="470" t="e">
        <f>#N/A</f>
        <v>#N/A</v>
      </c>
    </row>
    <row r="3605" spans="2:11" ht="15" customHeight="1">
      <c r="B3605" s="299"/>
      <c r="C3605" s="302" t="str">
        <f>IF(B3605&lt;&gt;"",VLOOKUP(B3605,#REF!,2,0),"")</f>
        <v/>
      </c>
      <c r="D3605" s="301" t="str">
        <f>IF(B3605&lt;&gt;"",VLOOKUP(B3605,#REF!,3,0),"")</f>
        <v/>
      </c>
      <c r="E3605" s="308"/>
      <c r="F3605" s="308" t="str">
        <f>IF(OR(B3605="",D3605=0),"",VLOOKUP(B3605,#REF!,4,0))</f>
        <v/>
      </c>
      <c r="G3605" s="308" t="str">
        <f>IF(OR(B3605="",D3605=0),"",VLOOKUP(B3605,#REF!,5,0))</f>
        <v/>
      </c>
      <c r="H3605" s="309" t="e">
        <f>#N/A</f>
        <v>#N/A</v>
      </c>
      <c r="I3605" s="486" t="e">
        <f>#N/A</f>
        <v>#N/A</v>
      </c>
      <c r="J3605" s="270" t="e">
        <f>#N/A</f>
        <v>#N/A</v>
      </c>
      <c r="K3605" s="470" t="e">
        <f>#N/A</f>
        <v>#N/A</v>
      </c>
    </row>
    <row r="3606" spans="2:11" ht="15" customHeight="1">
      <c r="B3606" s="299"/>
      <c r="C3606" s="302" t="str">
        <f>IF(B3606&lt;&gt;"",VLOOKUP(B3606,#REF!,2,0),"")</f>
        <v/>
      </c>
      <c r="D3606" s="301" t="str">
        <f>IF(B3606&lt;&gt;"",VLOOKUP(B3606,#REF!,3,0),"")</f>
        <v/>
      </c>
      <c r="E3606" s="308"/>
      <c r="F3606" s="308" t="str">
        <f>IF(OR(B3606="",D3606=0),"",VLOOKUP(B3606,#REF!,4,0))</f>
        <v/>
      </c>
      <c r="G3606" s="308" t="str">
        <f>IF(OR(B3606="",D3606=0),"",VLOOKUP(B3606,#REF!,5,0))</f>
        <v/>
      </c>
      <c r="H3606" s="309" t="e">
        <f>#N/A</f>
        <v>#N/A</v>
      </c>
      <c r="I3606" s="486" t="e">
        <f>#N/A</f>
        <v>#N/A</v>
      </c>
      <c r="J3606" s="270" t="e">
        <f>#N/A</f>
        <v>#N/A</v>
      </c>
      <c r="K3606" s="470" t="e">
        <f>#N/A</f>
        <v>#N/A</v>
      </c>
    </row>
    <row r="3607" spans="2:11" ht="15" customHeight="1">
      <c r="B3607" s="299"/>
      <c r="C3607" s="302" t="str">
        <f>IF(B3607&lt;&gt;"",VLOOKUP(B3607,#REF!,2,0),"")</f>
        <v/>
      </c>
      <c r="D3607" s="301" t="str">
        <f>IF(B3607&lt;&gt;"",VLOOKUP(B3607,#REF!,3,0),"")</f>
        <v/>
      </c>
      <c r="E3607" s="308"/>
      <c r="F3607" s="308" t="str">
        <f>IF(OR(B3607="",D3607=0),"",VLOOKUP(B3607,#REF!,4,0))</f>
        <v/>
      </c>
      <c r="G3607" s="308" t="str">
        <f>IF(OR(B3607="",D3607=0),"",VLOOKUP(B3607,#REF!,5,0))</f>
        <v/>
      </c>
      <c r="H3607" s="309" t="e">
        <f>#N/A</f>
        <v>#N/A</v>
      </c>
      <c r="I3607" s="486" t="e">
        <f>#N/A</f>
        <v>#N/A</v>
      </c>
      <c r="J3607" s="270" t="e">
        <f>#N/A</f>
        <v>#N/A</v>
      </c>
      <c r="K3607" s="470" t="e">
        <f>#N/A</f>
        <v>#N/A</v>
      </c>
    </row>
    <row r="3608" spans="2:11" ht="15" customHeight="1">
      <c r="B3608" s="299"/>
      <c r="C3608" s="302" t="str">
        <f>IF(B3608&lt;&gt;"",VLOOKUP(B3608,#REF!,2,0),"")</f>
        <v/>
      </c>
      <c r="D3608" s="301" t="str">
        <f>IF(B3608&lt;&gt;"",VLOOKUP(B3608,#REF!,3,0),"")</f>
        <v/>
      </c>
      <c r="E3608" s="308"/>
      <c r="F3608" s="308" t="str">
        <f>IF(OR(B3608="",D3608=0),"",VLOOKUP(B3608,#REF!,4,0))</f>
        <v/>
      </c>
      <c r="G3608" s="308" t="str">
        <f>IF(OR(B3608="",D3608=0),"",VLOOKUP(B3608,#REF!,5,0))</f>
        <v/>
      </c>
      <c r="H3608" s="309" t="e">
        <f>#N/A</f>
        <v>#N/A</v>
      </c>
      <c r="I3608" s="486" t="e">
        <f>#N/A</f>
        <v>#N/A</v>
      </c>
      <c r="J3608" s="270" t="e">
        <f>#N/A</f>
        <v>#N/A</v>
      </c>
      <c r="K3608" s="470" t="e">
        <f>#N/A</f>
        <v>#N/A</v>
      </c>
    </row>
    <row r="3609" spans="2:11" ht="15" customHeight="1">
      <c r="B3609" s="299"/>
      <c r="C3609" s="302" t="str">
        <f>IF(B3609&lt;&gt;"",VLOOKUP(B3609,#REF!,2,0),"")</f>
        <v/>
      </c>
      <c r="D3609" s="301" t="str">
        <f>IF(B3609&lt;&gt;"",VLOOKUP(B3609,#REF!,3,0),"")</f>
        <v/>
      </c>
      <c r="E3609" s="308"/>
      <c r="F3609" s="308" t="str">
        <f>IF(OR(B3609="",D3609=0),"",VLOOKUP(B3609,#REF!,4,0))</f>
        <v/>
      </c>
      <c r="G3609" s="308" t="str">
        <f>IF(OR(B3609="",D3609=0),"",VLOOKUP(B3609,#REF!,5,0))</f>
        <v/>
      </c>
      <c r="H3609" s="309" t="e">
        <f>#N/A</f>
        <v>#N/A</v>
      </c>
      <c r="I3609" s="486" t="e">
        <f>#N/A</f>
        <v>#N/A</v>
      </c>
      <c r="J3609" s="270" t="e">
        <f>#N/A</f>
        <v>#N/A</v>
      </c>
      <c r="K3609" s="470" t="e">
        <f>#N/A</f>
        <v>#N/A</v>
      </c>
    </row>
    <row r="3610" spans="2:11" ht="15" customHeight="1">
      <c r="B3610" s="299"/>
      <c r="C3610" s="302" t="str">
        <f>IF(B3610&lt;&gt;"",VLOOKUP(B3610,#REF!,2,0),"")</f>
        <v/>
      </c>
      <c r="D3610" s="301" t="str">
        <f>IF(B3610&lt;&gt;"",VLOOKUP(B3610,#REF!,3,0),"")</f>
        <v/>
      </c>
      <c r="E3610" s="308"/>
      <c r="F3610" s="308" t="str">
        <f>IF(OR(B3610="",D3610=0),"",VLOOKUP(B3610,#REF!,4,0))</f>
        <v/>
      </c>
      <c r="G3610" s="308" t="str">
        <f>IF(OR(B3610="",D3610=0),"",VLOOKUP(B3610,#REF!,5,0))</f>
        <v/>
      </c>
      <c r="H3610" s="309" t="e">
        <f>#N/A</f>
        <v>#N/A</v>
      </c>
      <c r="I3610" s="486" t="e">
        <f>#N/A</f>
        <v>#N/A</v>
      </c>
      <c r="J3610" s="270" t="e">
        <f>#N/A</f>
        <v>#N/A</v>
      </c>
      <c r="K3610" s="470" t="e">
        <f>#N/A</f>
        <v>#N/A</v>
      </c>
    </row>
    <row r="3611" spans="2:11" ht="15" customHeight="1">
      <c r="B3611" s="299"/>
      <c r="C3611" s="302" t="str">
        <f>IF(B3611&lt;&gt;"",VLOOKUP(B3611,#REF!,2,0),"")</f>
        <v/>
      </c>
      <c r="D3611" s="301" t="str">
        <f>IF(B3611&lt;&gt;"",VLOOKUP(B3611,#REF!,3,0),"")</f>
        <v/>
      </c>
      <c r="E3611" s="308"/>
      <c r="F3611" s="308" t="str">
        <f>IF(OR(B3611="",D3611=0),"",VLOOKUP(B3611,#REF!,4,0))</f>
        <v/>
      </c>
      <c r="G3611" s="308" t="str">
        <f>IF(OR(B3611="",D3611=0),"",VLOOKUP(B3611,#REF!,5,0))</f>
        <v/>
      </c>
      <c r="H3611" s="309" t="e">
        <f>#N/A</f>
        <v>#N/A</v>
      </c>
      <c r="I3611" s="486" t="e">
        <f>#N/A</f>
        <v>#N/A</v>
      </c>
      <c r="J3611" s="270" t="e">
        <f>#N/A</f>
        <v>#N/A</v>
      </c>
      <c r="K3611" s="470" t="e">
        <f>#N/A</f>
        <v>#N/A</v>
      </c>
    </row>
    <row r="3612" spans="2:11" ht="15" customHeight="1">
      <c r="B3612" s="299"/>
      <c r="C3612" s="302" t="str">
        <f>IF(B3612&lt;&gt;"",VLOOKUP(B3612,#REF!,2,0),"")</f>
        <v/>
      </c>
      <c r="D3612" s="301" t="str">
        <f>IF(B3612&lt;&gt;"",VLOOKUP(B3612,#REF!,3,0),"")</f>
        <v/>
      </c>
      <c r="E3612" s="308"/>
      <c r="F3612" s="308" t="str">
        <f>IF(OR(B3612="",D3612=0),"",VLOOKUP(B3612,#REF!,4,0))</f>
        <v/>
      </c>
      <c r="G3612" s="308" t="str">
        <f>IF(OR(B3612="",D3612=0),"",VLOOKUP(B3612,#REF!,5,0))</f>
        <v/>
      </c>
      <c r="H3612" s="309" t="e">
        <f>#N/A</f>
        <v>#N/A</v>
      </c>
      <c r="I3612" s="486" t="e">
        <f>#N/A</f>
        <v>#N/A</v>
      </c>
      <c r="J3612" s="270" t="e">
        <f>#N/A</f>
        <v>#N/A</v>
      </c>
      <c r="K3612" s="470" t="e">
        <f>#N/A</f>
        <v>#N/A</v>
      </c>
    </row>
    <row r="3613" spans="2:11" ht="15" customHeight="1">
      <c r="B3613" s="299"/>
      <c r="C3613" s="302" t="str">
        <f>IF(B3613&lt;&gt;"",VLOOKUP(B3613,#REF!,2,0),"")</f>
        <v/>
      </c>
      <c r="D3613" s="301" t="str">
        <f>IF(B3613&lt;&gt;"",VLOOKUP(B3613,#REF!,3,0),"")</f>
        <v/>
      </c>
      <c r="E3613" s="308"/>
      <c r="F3613" s="308" t="str">
        <f>IF(OR(B3613="",D3613=0),"",VLOOKUP(B3613,#REF!,4,0))</f>
        <v/>
      </c>
      <c r="G3613" s="308" t="str">
        <f>IF(OR(B3613="",D3613=0),"",VLOOKUP(B3613,#REF!,5,0))</f>
        <v/>
      </c>
      <c r="H3613" s="309" t="e">
        <f>#N/A</f>
        <v>#N/A</v>
      </c>
      <c r="I3613" s="486" t="e">
        <f>#N/A</f>
        <v>#N/A</v>
      </c>
      <c r="J3613" s="270" t="e">
        <f>#N/A</f>
        <v>#N/A</v>
      </c>
      <c r="K3613" s="470" t="e">
        <f>#N/A</f>
        <v>#N/A</v>
      </c>
    </row>
    <row r="3614" spans="2:11" ht="15" customHeight="1">
      <c r="B3614" s="299"/>
      <c r="C3614" s="302" t="str">
        <f>IF(B3614&lt;&gt;"",VLOOKUP(B3614,#REF!,2,0),"")</f>
        <v/>
      </c>
      <c r="D3614" s="301" t="str">
        <f>IF(B3614&lt;&gt;"",VLOOKUP(B3614,#REF!,3,0),"")</f>
        <v/>
      </c>
      <c r="E3614" s="308"/>
      <c r="F3614" s="308" t="str">
        <f>IF(OR(B3614="",D3614=0),"",VLOOKUP(B3614,#REF!,4,0))</f>
        <v/>
      </c>
      <c r="G3614" s="308" t="str">
        <f>IF(OR(B3614="",D3614=0),"",VLOOKUP(B3614,#REF!,5,0))</f>
        <v/>
      </c>
      <c r="H3614" s="309" t="e">
        <f>#N/A</f>
        <v>#N/A</v>
      </c>
      <c r="I3614" s="486" t="e">
        <f>#N/A</f>
        <v>#N/A</v>
      </c>
      <c r="J3614" s="270" t="e">
        <f>#N/A</f>
        <v>#N/A</v>
      </c>
      <c r="K3614" s="470" t="e">
        <f>#N/A</f>
        <v>#N/A</v>
      </c>
    </row>
    <row r="3615" spans="2:11" ht="15" customHeight="1">
      <c r="B3615" s="299"/>
      <c r="C3615" s="302" t="str">
        <f>IF(B3615&lt;&gt;"",VLOOKUP(B3615,#REF!,2,0),"")</f>
        <v/>
      </c>
      <c r="D3615" s="301" t="str">
        <f>IF(B3615&lt;&gt;"",VLOOKUP(B3615,#REF!,3,0),"")</f>
        <v/>
      </c>
      <c r="E3615" s="308"/>
      <c r="F3615" s="308" t="str">
        <f>IF(OR(B3615="",D3615=0),"",VLOOKUP(B3615,#REF!,4,0))</f>
        <v/>
      </c>
      <c r="G3615" s="308" t="str">
        <f>IF(OR(B3615="",D3615=0),"",VLOOKUP(B3615,#REF!,5,0))</f>
        <v/>
      </c>
      <c r="H3615" s="309" t="e">
        <f>#N/A</f>
        <v>#N/A</v>
      </c>
      <c r="I3615" s="486" t="e">
        <f>#N/A</f>
        <v>#N/A</v>
      </c>
      <c r="J3615" s="270" t="e">
        <f>#N/A</f>
        <v>#N/A</v>
      </c>
      <c r="K3615" s="470" t="e">
        <f>#N/A</f>
        <v>#N/A</v>
      </c>
    </row>
    <row r="3616" spans="2:11" ht="15" customHeight="1">
      <c r="B3616" s="299"/>
      <c r="C3616" s="302" t="str">
        <f>IF(B3616&lt;&gt;"",VLOOKUP(B3616,#REF!,2,0),"")</f>
        <v/>
      </c>
      <c r="D3616" s="301" t="str">
        <f>IF(B3616&lt;&gt;"",VLOOKUP(B3616,#REF!,3,0),"")</f>
        <v/>
      </c>
      <c r="E3616" s="308"/>
      <c r="F3616" s="308" t="str">
        <f>IF(OR(B3616="",D3616=0),"",VLOOKUP(B3616,#REF!,4,0))</f>
        <v/>
      </c>
      <c r="G3616" s="308" t="str">
        <f>IF(OR(B3616="",D3616=0),"",VLOOKUP(B3616,#REF!,5,0))</f>
        <v/>
      </c>
      <c r="H3616" s="309" t="e">
        <f>#N/A</f>
        <v>#N/A</v>
      </c>
      <c r="I3616" s="486" t="e">
        <f>#N/A</f>
        <v>#N/A</v>
      </c>
      <c r="J3616" s="270" t="e">
        <f>#N/A</f>
        <v>#N/A</v>
      </c>
      <c r="K3616" s="470" t="e">
        <f>#N/A</f>
        <v>#N/A</v>
      </c>
    </row>
    <row r="3617" spans="2:11" ht="15" customHeight="1">
      <c r="B3617" s="299"/>
      <c r="C3617" s="302" t="str">
        <f>IF(B3617&lt;&gt;"",VLOOKUP(B3617,#REF!,2,0),"")</f>
        <v/>
      </c>
      <c r="D3617" s="301" t="str">
        <f>IF(B3617&lt;&gt;"",VLOOKUP(B3617,#REF!,3,0),"")</f>
        <v/>
      </c>
      <c r="E3617" s="308"/>
      <c r="F3617" s="308" t="str">
        <f>IF(OR(B3617="",D3617=0),"",VLOOKUP(B3617,#REF!,4,0))</f>
        <v/>
      </c>
      <c r="G3617" s="308" t="str">
        <f>IF(OR(B3617="",D3617=0),"",VLOOKUP(B3617,#REF!,5,0))</f>
        <v/>
      </c>
      <c r="H3617" s="309" t="e">
        <f>#N/A</f>
        <v>#N/A</v>
      </c>
      <c r="I3617" s="486" t="e">
        <f>#N/A</f>
        <v>#N/A</v>
      </c>
      <c r="J3617" s="270" t="e">
        <f>#N/A</f>
        <v>#N/A</v>
      </c>
      <c r="K3617" s="470" t="e">
        <f>#N/A</f>
        <v>#N/A</v>
      </c>
    </row>
    <row r="3618" spans="2:11" ht="15" customHeight="1">
      <c r="B3618" s="299"/>
      <c r="C3618" s="302" t="str">
        <f>IF(B3618&lt;&gt;"",VLOOKUP(B3618,#REF!,2,0),"")</f>
        <v/>
      </c>
      <c r="D3618" s="301" t="str">
        <f>IF(B3618&lt;&gt;"",VLOOKUP(B3618,#REF!,3,0),"")</f>
        <v/>
      </c>
      <c r="E3618" s="308"/>
      <c r="F3618" s="308" t="str">
        <f>IF(OR(B3618="",D3618=0),"",VLOOKUP(B3618,#REF!,4,0))</f>
        <v/>
      </c>
      <c r="G3618" s="308" t="str">
        <f>IF(OR(B3618="",D3618=0),"",VLOOKUP(B3618,#REF!,5,0))</f>
        <v/>
      </c>
      <c r="H3618" s="309" t="e">
        <f>#N/A</f>
        <v>#N/A</v>
      </c>
      <c r="I3618" s="486" t="e">
        <f>#N/A</f>
        <v>#N/A</v>
      </c>
      <c r="J3618" s="270" t="e">
        <f>#N/A</f>
        <v>#N/A</v>
      </c>
      <c r="K3618" s="470" t="e">
        <f>#N/A</f>
        <v>#N/A</v>
      </c>
    </row>
    <row r="3619" spans="2:11" ht="15" customHeight="1">
      <c r="B3619" s="299"/>
      <c r="C3619" s="302" t="str">
        <f>IF(B3619&lt;&gt;"",VLOOKUP(B3619,#REF!,2,0),"")</f>
        <v/>
      </c>
      <c r="D3619" s="301" t="str">
        <f>IF(B3619&lt;&gt;"",VLOOKUP(B3619,#REF!,3,0),"")</f>
        <v/>
      </c>
      <c r="E3619" s="308"/>
      <c r="F3619" s="308" t="str">
        <f>IF(OR(B3619="",D3619=0),"",VLOOKUP(B3619,#REF!,4,0))</f>
        <v/>
      </c>
      <c r="G3619" s="308" t="str">
        <f>IF(OR(B3619="",D3619=0),"",VLOOKUP(B3619,#REF!,5,0))</f>
        <v/>
      </c>
      <c r="H3619" s="309" t="e">
        <f>#N/A</f>
        <v>#N/A</v>
      </c>
      <c r="I3619" s="486" t="e">
        <f>#N/A</f>
        <v>#N/A</v>
      </c>
      <c r="J3619" s="270" t="e">
        <f>#N/A</f>
        <v>#N/A</v>
      </c>
      <c r="K3619" s="470" t="e">
        <f>#N/A</f>
        <v>#N/A</v>
      </c>
    </row>
    <row r="3620" spans="2:11" ht="15" customHeight="1">
      <c r="B3620" s="299"/>
      <c r="C3620" s="302" t="str">
        <f>IF(B3620&lt;&gt;"",VLOOKUP(B3620,#REF!,2,0),"")</f>
        <v/>
      </c>
      <c r="D3620" s="301" t="str">
        <f>IF(B3620&lt;&gt;"",VLOOKUP(B3620,#REF!,3,0),"")</f>
        <v/>
      </c>
      <c r="E3620" s="308"/>
      <c r="F3620" s="308" t="str">
        <f>IF(OR(B3620="",D3620=0),"",VLOOKUP(B3620,#REF!,4,0))</f>
        <v/>
      </c>
      <c r="G3620" s="308" t="str">
        <f>IF(OR(B3620="",D3620=0),"",VLOOKUP(B3620,#REF!,5,0))</f>
        <v/>
      </c>
      <c r="H3620" s="309" t="e">
        <f>#N/A</f>
        <v>#N/A</v>
      </c>
      <c r="I3620" s="486" t="e">
        <f>#N/A</f>
        <v>#N/A</v>
      </c>
      <c r="J3620" s="270" t="e">
        <f>#N/A</f>
        <v>#N/A</v>
      </c>
      <c r="K3620" s="470" t="e">
        <f>#N/A</f>
        <v>#N/A</v>
      </c>
    </row>
    <row r="3621" spans="2:11" ht="15" customHeight="1">
      <c r="B3621" s="299"/>
      <c r="C3621" s="302" t="str">
        <f>IF(B3621&lt;&gt;"",VLOOKUP(B3621,#REF!,2,0),"")</f>
        <v/>
      </c>
      <c r="D3621" s="301" t="str">
        <f>IF(B3621&lt;&gt;"",VLOOKUP(B3621,#REF!,3,0),"")</f>
        <v/>
      </c>
      <c r="E3621" s="308"/>
      <c r="F3621" s="308" t="str">
        <f>IF(OR(B3621="",D3621=0),"",VLOOKUP(B3621,#REF!,4,0))</f>
        <v/>
      </c>
      <c r="G3621" s="308" t="str">
        <f>IF(OR(B3621="",D3621=0),"",VLOOKUP(B3621,#REF!,5,0))</f>
        <v/>
      </c>
      <c r="H3621" s="309" t="e">
        <f>#N/A</f>
        <v>#N/A</v>
      </c>
      <c r="I3621" s="486" t="e">
        <f>#N/A</f>
        <v>#N/A</v>
      </c>
      <c r="J3621" s="270" t="e">
        <f>#N/A</f>
        <v>#N/A</v>
      </c>
      <c r="K3621" s="470" t="e">
        <f>#N/A</f>
        <v>#N/A</v>
      </c>
    </row>
    <row r="3622" spans="2:11" ht="15" customHeight="1">
      <c r="B3622" s="299"/>
      <c r="C3622" s="302" t="str">
        <f>IF(B3622&lt;&gt;"",VLOOKUP(B3622,#REF!,2,0),"")</f>
        <v/>
      </c>
      <c r="D3622" s="301" t="str">
        <f>IF(B3622&lt;&gt;"",VLOOKUP(B3622,#REF!,3,0),"")</f>
        <v/>
      </c>
      <c r="E3622" s="308"/>
      <c r="F3622" s="308" t="str">
        <f>IF(OR(B3622="",D3622=0),"",VLOOKUP(B3622,#REF!,4,0))</f>
        <v/>
      </c>
      <c r="G3622" s="308" t="str">
        <f>IF(OR(B3622="",D3622=0),"",VLOOKUP(B3622,#REF!,5,0))</f>
        <v/>
      </c>
      <c r="H3622" s="309" t="e">
        <f>#N/A</f>
        <v>#N/A</v>
      </c>
      <c r="I3622" s="486" t="e">
        <f>#N/A</f>
        <v>#N/A</v>
      </c>
      <c r="J3622" s="270" t="e">
        <f>#N/A</f>
        <v>#N/A</v>
      </c>
      <c r="K3622" s="470" t="e">
        <f>#N/A</f>
        <v>#N/A</v>
      </c>
    </row>
    <row r="3623" spans="2:11" ht="15" customHeight="1">
      <c r="B3623" s="299"/>
      <c r="C3623" s="302" t="str">
        <f>IF(B3623&lt;&gt;"",VLOOKUP(B3623,#REF!,2,0),"")</f>
        <v/>
      </c>
      <c r="D3623" s="301" t="str">
        <f>IF(B3623&lt;&gt;"",VLOOKUP(B3623,#REF!,3,0),"")</f>
        <v/>
      </c>
      <c r="E3623" s="308"/>
      <c r="F3623" s="308" t="str">
        <f>IF(OR(B3623="",D3623=0),"",VLOOKUP(B3623,#REF!,4,0))</f>
        <v/>
      </c>
      <c r="G3623" s="308" t="str">
        <f>IF(OR(B3623="",D3623=0),"",VLOOKUP(B3623,#REF!,5,0))</f>
        <v/>
      </c>
      <c r="H3623" s="309" t="e">
        <f>#N/A</f>
        <v>#N/A</v>
      </c>
      <c r="I3623" s="486" t="e">
        <f>#N/A</f>
        <v>#N/A</v>
      </c>
      <c r="J3623" s="270" t="e">
        <f>#N/A</f>
        <v>#N/A</v>
      </c>
      <c r="K3623" s="470" t="e">
        <f>#N/A</f>
        <v>#N/A</v>
      </c>
    </row>
    <row r="3624" spans="2:11" ht="15" customHeight="1">
      <c r="B3624" s="299"/>
      <c r="C3624" s="302" t="str">
        <f>IF(B3624&lt;&gt;"",VLOOKUP(B3624,#REF!,2,0),"")</f>
        <v/>
      </c>
      <c r="D3624" s="301" t="str">
        <f>IF(B3624&lt;&gt;"",VLOOKUP(B3624,#REF!,3,0),"")</f>
        <v/>
      </c>
      <c r="E3624" s="308"/>
      <c r="F3624" s="308" t="str">
        <f>IF(OR(B3624="",D3624=0),"",VLOOKUP(B3624,#REF!,4,0))</f>
        <v/>
      </c>
      <c r="G3624" s="308" t="str">
        <f>IF(OR(B3624="",D3624=0),"",VLOOKUP(B3624,#REF!,5,0))</f>
        <v/>
      </c>
      <c r="H3624" s="309" t="e">
        <f>#N/A</f>
        <v>#N/A</v>
      </c>
      <c r="I3624" s="486" t="e">
        <f>#N/A</f>
        <v>#N/A</v>
      </c>
      <c r="J3624" s="270" t="e">
        <f>#N/A</f>
        <v>#N/A</v>
      </c>
      <c r="K3624" s="470" t="e">
        <f>#N/A</f>
        <v>#N/A</v>
      </c>
    </row>
    <row r="3625" spans="2:11" ht="15" customHeight="1">
      <c r="B3625" s="299"/>
      <c r="C3625" s="302" t="str">
        <f>IF(B3625&lt;&gt;"",VLOOKUP(B3625,#REF!,2,0),"")</f>
        <v/>
      </c>
      <c r="D3625" s="301" t="str">
        <f>IF(B3625&lt;&gt;"",VLOOKUP(B3625,#REF!,3,0),"")</f>
        <v/>
      </c>
      <c r="E3625" s="308"/>
      <c r="F3625" s="308" t="str">
        <f>IF(OR(B3625="",D3625=0),"",VLOOKUP(B3625,#REF!,4,0))</f>
        <v/>
      </c>
      <c r="G3625" s="308" t="str">
        <f>IF(OR(B3625="",D3625=0),"",VLOOKUP(B3625,#REF!,5,0))</f>
        <v/>
      </c>
      <c r="H3625" s="309" t="e">
        <f>#N/A</f>
        <v>#N/A</v>
      </c>
      <c r="I3625" s="486" t="e">
        <f>#N/A</f>
        <v>#N/A</v>
      </c>
      <c r="J3625" s="270" t="e">
        <f>#N/A</f>
        <v>#N/A</v>
      </c>
      <c r="K3625" s="470" t="e">
        <f>#N/A</f>
        <v>#N/A</v>
      </c>
    </row>
    <row r="3626" spans="2:11" ht="15" customHeight="1">
      <c r="B3626" s="299"/>
      <c r="C3626" s="302" t="str">
        <f>IF(B3626&lt;&gt;"",VLOOKUP(B3626,#REF!,2,0),"")</f>
        <v/>
      </c>
      <c r="D3626" s="301" t="str">
        <f>IF(B3626&lt;&gt;"",VLOOKUP(B3626,#REF!,3,0),"")</f>
        <v/>
      </c>
      <c r="E3626" s="308"/>
      <c r="F3626" s="308" t="str">
        <f>IF(OR(B3626="",D3626=0),"",VLOOKUP(B3626,#REF!,4,0))</f>
        <v/>
      </c>
      <c r="G3626" s="308" t="str">
        <f>IF(OR(B3626="",D3626=0),"",VLOOKUP(B3626,#REF!,5,0))</f>
        <v/>
      </c>
      <c r="H3626" s="309" t="e">
        <f>#N/A</f>
        <v>#N/A</v>
      </c>
      <c r="I3626" s="486" t="e">
        <f>#N/A</f>
        <v>#N/A</v>
      </c>
      <c r="J3626" s="270" t="e">
        <f>#N/A</f>
        <v>#N/A</v>
      </c>
      <c r="K3626" s="470" t="e">
        <f>#N/A</f>
        <v>#N/A</v>
      </c>
    </row>
    <row r="3627" spans="2:11" ht="15" customHeight="1">
      <c r="B3627" s="299"/>
      <c r="C3627" s="302" t="str">
        <f>IF(B3627&lt;&gt;"",VLOOKUP(B3627,#REF!,2,0),"")</f>
        <v/>
      </c>
      <c r="D3627" s="301" t="str">
        <f>IF(B3627&lt;&gt;"",VLOOKUP(B3627,#REF!,3,0),"")</f>
        <v/>
      </c>
      <c r="E3627" s="308"/>
      <c r="F3627" s="308" t="str">
        <f>IF(OR(B3627="",D3627=0),"",VLOOKUP(B3627,#REF!,4,0))</f>
        <v/>
      </c>
      <c r="G3627" s="308" t="str">
        <f>IF(OR(B3627="",D3627=0),"",VLOOKUP(B3627,#REF!,5,0))</f>
        <v/>
      </c>
      <c r="H3627" s="309" t="e">
        <f>#N/A</f>
        <v>#N/A</v>
      </c>
      <c r="I3627" s="486" t="e">
        <f>#N/A</f>
        <v>#N/A</v>
      </c>
      <c r="J3627" s="270" t="e">
        <f>#N/A</f>
        <v>#N/A</v>
      </c>
      <c r="K3627" s="470" t="e">
        <f>#N/A</f>
        <v>#N/A</v>
      </c>
    </row>
    <row r="3628" spans="2:11" ht="15" customHeight="1">
      <c r="B3628" s="299"/>
      <c r="C3628" s="302" t="str">
        <f>IF(B3628&lt;&gt;"",VLOOKUP(B3628,#REF!,2,0),"")</f>
        <v/>
      </c>
      <c r="D3628" s="301" t="str">
        <f>IF(B3628&lt;&gt;"",VLOOKUP(B3628,#REF!,3,0),"")</f>
        <v/>
      </c>
      <c r="E3628" s="308"/>
      <c r="F3628" s="308" t="str">
        <f>IF(OR(B3628="",D3628=0),"",VLOOKUP(B3628,#REF!,4,0))</f>
        <v/>
      </c>
      <c r="G3628" s="308" t="str">
        <f>IF(OR(B3628="",D3628=0),"",VLOOKUP(B3628,#REF!,5,0))</f>
        <v/>
      </c>
      <c r="H3628" s="309" t="e">
        <f>#N/A</f>
        <v>#N/A</v>
      </c>
      <c r="I3628" s="486" t="e">
        <f>#N/A</f>
        <v>#N/A</v>
      </c>
      <c r="J3628" s="270" t="e">
        <f>#N/A</f>
        <v>#N/A</v>
      </c>
      <c r="K3628" s="470" t="e">
        <f>#N/A</f>
        <v>#N/A</v>
      </c>
    </row>
    <row r="3629" spans="2:11" ht="15" customHeight="1">
      <c r="B3629" s="299"/>
      <c r="C3629" s="302" t="str">
        <f>IF(B3629&lt;&gt;"",VLOOKUP(B3629,#REF!,2,0),"")</f>
        <v/>
      </c>
      <c r="D3629" s="301" t="str">
        <f>IF(B3629&lt;&gt;"",VLOOKUP(B3629,#REF!,3,0),"")</f>
        <v/>
      </c>
      <c r="E3629" s="308"/>
      <c r="F3629" s="308" t="str">
        <f>IF(OR(B3629="",D3629=0),"",VLOOKUP(B3629,#REF!,4,0))</f>
        <v/>
      </c>
      <c r="G3629" s="308" t="str">
        <f>IF(OR(B3629="",D3629=0),"",VLOOKUP(B3629,#REF!,5,0))</f>
        <v/>
      </c>
      <c r="H3629" s="309" t="e">
        <f>#N/A</f>
        <v>#N/A</v>
      </c>
      <c r="I3629" s="486" t="e">
        <f>#N/A</f>
        <v>#N/A</v>
      </c>
      <c r="J3629" s="270" t="e">
        <f>#N/A</f>
        <v>#N/A</v>
      </c>
      <c r="K3629" s="470" t="e">
        <f>#N/A</f>
        <v>#N/A</v>
      </c>
    </row>
    <row r="3630" spans="2:11" ht="15" customHeight="1">
      <c r="B3630" s="299"/>
      <c r="C3630" s="302" t="str">
        <f>IF(B3630&lt;&gt;"",VLOOKUP(B3630,#REF!,2,0),"")</f>
        <v/>
      </c>
      <c r="D3630" s="301" t="str">
        <f>IF(B3630&lt;&gt;"",VLOOKUP(B3630,#REF!,3,0),"")</f>
        <v/>
      </c>
      <c r="E3630" s="308"/>
      <c r="F3630" s="308" t="str">
        <f>IF(OR(B3630="",D3630=0),"",VLOOKUP(B3630,#REF!,4,0))</f>
        <v/>
      </c>
      <c r="G3630" s="308" t="str">
        <f>IF(OR(B3630="",D3630=0),"",VLOOKUP(B3630,#REF!,5,0))</f>
        <v/>
      </c>
      <c r="H3630" s="309" t="e">
        <f>#N/A</f>
        <v>#N/A</v>
      </c>
      <c r="I3630" s="486" t="e">
        <f>#N/A</f>
        <v>#N/A</v>
      </c>
      <c r="J3630" s="270" t="e">
        <f>#N/A</f>
        <v>#N/A</v>
      </c>
      <c r="K3630" s="470" t="e">
        <f>#N/A</f>
        <v>#N/A</v>
      </c>
    </row>
    <row r="3631" spans="2:11" ht="15" customHeight="1">
      <c r="B3631" s="299"/>
      <c r="C3631" s="302" t="str">
        <f>IF(B3631&lt;&gt;"",VLOOKUP(B3631,#REF!,2,0),"")</f>
        <v/>
      </c>
      <c r="D3631" s="301" t="str">
        <f>IF(B3631&lt;&gt;"",VLOOKUP(B3631,#REF!,3,0),"")</f>
        <v/>
      </c>
      <c r="E3631" s="308"/>
      <c r="F3631" s="308" t="str">
        <f>IF(OR(B3631="",D3631=0),"",VLOOKUP(B3631,#REF!,4,0))</f>
        <v/>
      </c>
      <c r="G3631" s="308" t="str">
        <f>IF(OR(B3631="",D3631=0),"",VLOOKUP(B3631,#REF!,5,0))</f>
        <v/>
      </c>
      <c r="H3631" s="309" t="e">
        <f>#N/A</f>
        <v>#N/A</v>
      </c>
      <c r="I3631" s="486" t="e">
        <f>#N/A</f>
        <v>#N/A</v>
      </c>
      <c r="J3631" s="270" t="e">
        <f>#N/A</f>
        <v>#N/A</v>
      </c>
      <c r="K3631" s="470" t="e">
        <f>#N/A</f>
        <v>#N/A</v>
      </c>
    </row>
    <row r="3632" spans="2:11" ht="15" customHeight="1">
      <c r="B3632" s="299"/>
      <c r="C3632" s="302" t="str">
        <f>IF(B3632&lt;&gt;"",VLOOKUP(B3632,#REF!,2,0),"")</f>
        <v/>
      </c>
      <c r="D3632" s="301" t="str">
        <f>IF(B3632&lt;&gt;"",VLOOKUP(B3632,#REF!,3,0),"")</f>
        <v/>
      </c>
      <c r="E3632" s="308"/>
      <c r="F3632" s="308" t="str">
        <f>IF(OR(B3632="",D3632=0),"",VLOOKUP(B3632,#REF!,4,0))</f>
        <v/>
      </c>
      <c r="G3632" s="308" t="str">
        <f>IF(OR(B3632="",D3632=0),"",VLOOKUP(B3632,#REF!,5,0))</f>
        <v/>
      </c>
      <c r="H3632" s="309" t="e">
        <f>#N/A</f>
        <v>#N/A</v>
      </c>
      <c r="I3632" s="486" t="e">
        <f>#N/A</f>
        <v>#N/A</v>
      </c>
      <c r="J3632" s="270" t="e">
        <f>#N/A</f>
        <v>#N/A</v>
      </c>
      <c r="K3632" s="470" t="e">
        <f>#N/A</f>
        <v>#N/A</v>
      </c>
    </row>
    <row r="3633" spans="2:11" ht="15" customHeight="1">
      <c r="B3633" s="299"/>
      <c r="C3633" s="302" t="str">
        <f>IF(B3633&lt;&gt;"",VLOOKUP(B3633,#REF!,2,0),"")</f>
        <v/>
      </c>
      <c r="D3633" s="301" t="str">
        <f>IF(B3633&lt;&gt;"",VLOOKUP(B3633,#REF!,3,0),"")</f>
        <v/>
      </c>
      <c r="E3633" s="308"/>
      <c r="F3633" s="308" t="str">
        <f>IF(OR(B3633="",D3633=0),"",VLOOKUP(B3633,#REF!,4,0))</f>
        <v/>
      </c>
      <c r="G3633" s="308" t="str">
        <f>IF(OR(B3633="",D3633=0),"",VLOOKUP(B3633,#REF!,5,0))</f>
        <v/>
      </c>
      <c r="H3633" s="309" t="e">
        <f>#N/A</f>
        <v>#N/A</v>
      </c>
      <c r="I3633" s="486" t="e">
        <f>#N/A</f>
        <v>#N/A</v>
      </c>
      <c r="J3633" s="270" t="e">
        <f>#N/A</f>
        <v>#N/A</v>
      </c>
      <c r="K3633" s="470" t="e">
        <f>#N/A</f>
        <v>#N/A</v>
      </c>
    </row>
    <row r="3634" spans="2:11" ht="15" customHeight="1">
      <c r="B3634" s="299"/>
      <c r="C3634" s="302" t="str">
        <f>IF(B3634&lt;&gt;"",VLOOKUP(B3634,#REF!,2,0),"")</f>
        <v/>
      </c>
      <c r="D3634" s="301" t="str">
        <f>IF(B3634&lt;&gt;"",VLOOKUP(B3634,#REF!,3,0),"")</f>
        <v/>
      </c>
      <c r="E3634" s="308"/>
      <c r="F3634" s="308" t="str">
        <f>IF(OR(B3634="",D3634=0),"",VLOOKUP(B3634,#REF!,4,0))</f>
        <v/>
      </c>
      <c r="G3634" s="308" t="str">
        <f>IF(OR(B3634="",D3634=0),"",VLOOKUP(B3634,#REF!,5,0))</f>
        <v/>
      </c>
      <c r="H3634" s="309" t="e">
        <f>#N/A</f>
        <v>#N/A</v>
      </c>
      <c r="I3634" s="486" t="e">
        <f>#N/A</f>
        <v>#N/A</v>
      </c>
      <c r="J3634" s="270" t="e">
        <f>#N/A</f>
        <v>#N/A</v>
      </c>
      <c r="K3634" s="470" t="e">
        <f>#N/A</f>
        <v>#N/A</v>
      </c>
    </row>
    <row r="3635" spans="2:11" ht="15" customHeight="1">
      <c r="B3635" s="299"/>
      <c r="C3635" s="302" t="str">
        <f>IF(B3635&lt;&gt;"",VLOOKUP(B3635,#REF!,2,0),"")</f>
        <v/>
      </c>
      <c r="D3635" s="301" t="str">
        <f>IF(B3635&lt;&gt;"",VLOOKUP(B3635,#REF!,3,0),"")</f>
        <v/>
      </c>
      <c r="E3635" s="308"/>
      <c r="F3635" s="308" t="str">
        <f>IF(OR(B3635="",D3635=0),"",VLOOKUP(B3635,#REF!,4,0))</f>
        <v/>
      </c>
      <c r="G3635" s="308" t="str">
        <f>IF(OR(B3635="",D3635=0),"",VLOOKUP(B3635,#REF!,5,0))</f>
        <v/>
      </c>
      <c r="H3635" s="309" t="e">
        <f>#N/A</f>
        <v>#N/A</v>
      </c>
      <c r="I3635" s="486" t="e">
        <f>#N/A</f>
        <v>#N/A</v>
      </c>
      <c r="J3635" s="270" t="e">
        <f>#N/A</f>
        <v>#N/A</v>
      </c>
      <c r="K3635" s="470" t="e">
        <f>#N/A</f>
        <v>#N/A</v>
      </c>
    </row>
    <row r="3636" spans="2:11" ht="15" customHeight="1">
      <c r="B3636" s="299"/>
      <c r="C3636" s="302" t="str">
        <f>IF(B3636&lt;&gt;"",VLOOKUP(B3636,#REF!,2,0),"")</f>
        <v/>
      </c>
      <c r="D3636" s="301" t="str">
        <f>IF(B3636&lt;&gt;"",VLOOKUP(B3636,#REF!,3,0),"")</f>
        <v/>
      </c>
      <c r="E3636" s="308"/>
      <c r="F3636" s="308" t="str">
        <f>IF(OR(B3636="",D3636=0),"",VLOOKUP(B3636,#REF!,4,0))</f>
        <v/>
      </c>
      <c r="G3636" s="308" t="str">
        <f>IF(OR(B3636="",D3636=0),"",VLOOKUP(B3636,#REF!,5,0))</f>
        <v/>
      </c>
      <c r="H3636" s="309" t="e">
        <f>#N/A</f>
        <v>#N/A</v>
      </c>
      <c r="I3636" s="486" t="e">
        <f>#N/A</f>
        <v>#N/A</v>
      </c>
      <c r="J3636" s="270" t="e">
        <f>#N/A</f>
        <v>#N/A</v>
      </c>
      <c r="K3636" s="470" t="e">
        <f>#N/A</f>
        <v>#N/A</v>
      </c>
    </row>
    <row r="3637" spans="2:11" ht="15" customHeight="1">
      <c r="B3637" s="299"/>
      <c r="C3637" s="302" t="str">
        <f>IF(B3637&lt;&gt;"",VLOOKUP(B3637,#REF!,2,0),"")</f>
        <v/>
      </c>
      <c r="D3637" s="301" t="str">
        <f>IF(B3637&lt;&gt;"",VLOOKUP(B3637,#REF!,3,0),"")</f>
        <v/>
      </c>
      <c r="E3637" s="308"/>
      <c r="F3637" s="308" t="str">
        <f>IF(OR(B3637="",D3637=0),"",VLOOKUP(B3637,#REF!,4,0))</f>
        <v/>
      </c>
      <c r="G3637" s="308" t="str">
        <f>IF(OR(B3637="",D3637=0),"",VLOOKUP(B3637,#REF!,5,0))</f>
        <v/>
      </c>
      <c r="H3637" s="309" t="e">
        <f>#N/A</f>
        <v>#N/A</v>
      </c>
      <c r="I3637" s="486" t="e">
        <f>#N/A</f>
        <v>#N/A</v>
      </c>
      <c r="J3637" s="270" t="e">
        <f>#N/A</f>
        <v>#N/A</v>
      </c>
      <c r="K3637" s="470" t="e">
        <f>#N/A</f>
        <v>#N/A</v>
      </c>
    </row>
    <row r="3638" spans="2:11" ht="15" customHeight="1">
      <c r="B3638" s="299"/>
      <c r="C3638" s="302" t="str">
        <f>IF(B3638&lt;&gt;"",VLOOKUP(B3638,#REF!,2,0),"")</f>
        <v/>
      </c>
      <c r="D3638" s="301" t="str">
        <f>IF(B3638&lt;&gt;"",VLOOKUP(B3638,#REF!,3,0),"")</f>
        <v/>
      </c>
      <c r="E3638" s="308"/>
      <c r="F3638" s="308" t="str">
        <f>IF(OR(B3638="",D3638=0),"",VLOOKUP(B3638,#REF!,4,0))</f>
        <v/>
      </c>
      <c r="G3638" s="308" t="str">
        <f>IF(OR(B3638="",D3638=0),"",VLOOKUP(B3638,#REF!,5,0))</f>
        <v/>
      </c>
      <c r="H3638" s="309" t="e">
        <f>#N/A</f>
        <v>#N/A</v>
      </c>
      <c r="I3638" s="486" t="e">
        <f>#N/A</f>
        <v>#N/A</v>
      </c>
      <c r="J3638" s="270" t="e">
        <f>#N/A</f>
        <v>#N/A</v>
      </c>
      <c r="K3638" s="470" t="e">
        <f>#N/A</f>
        <v>#N/A</v>
      </c>
    </row>
    <row r="3639" spans="2:11" ht="15" customHeight="1">
      <c r="B3639" s="299"/>
      <c r="C3639" s="302" t="str">
        <f>IF(B3639&lt;&gt;"",VLOOKUP(B3639,#REF!,2,0),"")</f>
        <v/>
      </c>
      <c r="D3639" s="301" t="str">
        <f>IF(B3639&lt;&gt;"",VLOOKUP(B3639,#REF!,3,0),"")</f>
        <v/>
      </c>
      <c r="E3639" s="308"/>
      <c r="F3639" s="308" t="str">
        <f>IF(OR(B3639="",D3639=0),"",VLOOKUP(B3639,#REF!,4,0))</f>
        <v/>
      </c>
      <c r="G3639" s="308" t="str">
        <f>IF(OR(B3639="",D3639=0),"",VLOOKUP(B3639,#REF!,5,0))</f>
        <v/>
      </c>
      <c r="H3639" s="309" t="e">
        <f>#N/A</f>
        <v>#N/A</v>
      </c>
      <c r="I3639" s="486" t="e">
        <f>#N/A</f>
        <v>#N/A</v>
      </c>
      <c r="J3639" s="270" t="e">
        <f>#N/A</f>
        <v>#N/A</v>
      </c>
      <c r="K3639" s="470" t="e">
        <f>#N/A</f>
        <v>#N/A</v>
      </c>
    </row>
    <row r="3640" spans="2:11" ht="15" customHeight="1">
      <c r="B3640" s="299"/>
      <c r="C3640" s="302" t="str">
        <f>IF(B3640&lt;&gt;"",VLOOKUP(B3640,#REF!,2,0),"")</f>
        <v/>
      </c>
      <c r="D3640" s="301" t="str">
        <f>IF(B3640&lt;&gt;"",VLOOKUP(B3640,#REF!,3,0),"")</f>
        <v/>
      </c>
      <c r="E3640" s="308"/>
      <c r="F3640" s="308" t="str">
        <f>IF(OR(B3640="",D3640=0),"",VLOOKUP(B3640,#REF!,4,0))</f>
        <v/>
      </c>
      <c r="G3640" s="308" t="str">
        <f>IF(OR(B3640="",D3640=0),"",VLOOKUP(B3640,#REF!,5,0))</f>
        <v/>
      </c>
      <c r="H3640" s="309" t="e">
        <f>#N/A</f>
        <v>#N/A</v>
      </c>
      <c r="I3640" s="486" t="e">
        <f>#N/A</f>
        <v>#N/A</v>
      </c>
      <c r="J3640" s="270" t="e">
        <f>#N/A</f>
        <v>#N/A</v>
      </c>
      <c r="K3640" s="470" t="e">
        <f>#N/A</f>
        <v>#N/A</v>
      </c>
    </row>
    <row r="3641" spans="2:11" ht="15" customHeight="1">
      <c r="B3641" s="299"/>
      <c r="C3641" s="302" t="str">
        <f>IF(B3641&lt;&gt;"",VLOOKUP(B3641,#REF!,2,0),"")</f>
        <v/>
      </c>
      <c r="D3641" s="301" t="str">
        <f>IF(B3641&lt;&gt;"",VLOOKUP(B3641,#REF!,3,0),"")</f>
        <v/>
      </c>
      <c r="E3641" s="308"/>
      <c r="F3641" s="308" t="str">
        <f>IF(OR(B3641="",D3641=0),"",VLOOKUP(B3641,#REF!,4,0))</f>
        <v/>
      </c>
      <c r="G3641" s="308" t="str">
        <f>IF(OR(B3641="",D3641=0),"",VLOOKUP(B3641,#REF!,5,0))</f>
        <v/>
      </c>
      <c r="H3641" s="309" t="e">
        <f>#N/A</f>
        <v>#N/A</v>
      </c>
      <c r="I3641" s="486" t="e">
        <f>#N/A</f>
        <v>#N/A</v>
      </c>
      <c r="J3641" s="270" t="e">
        <f>#N/A</f>
        <v>#N/A</v>
      </c>
      <c r="K3641" s="470" t="e">
        <f>#N/A</f>
        <v>#N/A</v>
      </c>
    </row>
    <row r="3642" spans="2:11" ht="15" customHeight="1">
      <c r="B3642" s="299"/>
      <c r="C3642" s="302" t="str">
        <f>IF(B3642&lt;&gt;"",VLOOKUP(B3642,#REF!,2,0),"")</f>
        <v/>
      </c>
      <c r="D3642" s="301" t="str">
        <f>IF(B3642&lt;&gt;"",VLOOKUP(B3642,#REF!,3,0),"")</f>
        <v/>
      </c>
      <c r="E3642" s="308"/>
      <c r="F3642" s="308" t="str">
        <f>IF(OR(B3642="",D3642=0),"",VLOOKUP(B3642,#REF!,4,0))</f>
        <v/>
      </c>
      <c r="G3642" s="308" t="str">
        <f>IF(OR(B3642="",D3642=0),"",VLOOKUP(B3642,#REF!,5,0))</f>
        <v/>
      </c>
      <c r="H3642" s="309" t="e">
        <f>#N/A</f>
        <v>#N/A</v>
      </c>
      <c r="I3642" s="486" t="e">
        <f>#N/A</f>
        <v>#N/A</v>
      </c>
      <c r="J3642" s="270" t="e">
        <f>#N/A</f>
        <v>#N/A</v>
      </c>
      <c r="K3642" s="470" t="e">
        <f>#N/A</f>
        <v>#N/A</v>
      </c>
    </row>
    <row r="3643" spans="2:11" ht="15" customHeight="1">
      <c r="B3643" s="299"/>
      <c r="C3643" s="302" t="str">
        <f>IF(B3643&lt;&gt;"",VLOOKUP(B3643,#REF!,2,0),"")</f>
        <v/>
      </c>
      <c r="D3643" s="301" t="str">
        <f>IF(B3643&lt;&gt;"",VLOOKUP(B3643,#REF!,3,0),"")</f>
        <v/>
      </c>
      <c r="E3643" s="308"/>
      <c r="F3643" s="308" t="str">
        <f>IF(OR(B3643="",D3643=0),"",VLOOKUP(B3643,#REF!,4,0))</f>
        <v/>
      </c>
      <c r="G3643" s="308" t="str">
        <f>IF(OR(B3643="",D3643=0),"",VLOOKUP(B3643,#REF!,5,0))</f>
        <v/>
      </c>
      <c r="H3643" s="309" t="e">
        <f>#N/A</f>
        <v>#N/A</v>
      </c>
      <c r="I3643" s="486" t="e">
        <f>#N/A</f>
        <v>#N/A</v>
      </c>
      <c r="J3643" s="270" t="e">
        <f>#N/A</f>
        <v>#N/A</v>
      </c>
      <c r="K3643" s="470" t="e">
        <f>#N/A</f>
        <v>#N/A</v>
      </c>
    </row>
    <row r="3644" spans="2:11" ht="15" customHeight="1">
      <c r="B3644" s="299"/>
      <c r="C3644" s="302" t="str">
        <f>IF(B3644&lt;&gt;"",VLOOKUP(B3644,#REF!,2,0),"")</f>
        <v/>
      </c>
      <c r="D3644" s="301" t="str">
        <f>IF(B3644&lt;&gt;"",VLOOKUP(B3644,#REF!,3,0),"")</f>
        <v/>
      </c>
      <c r="E3644" s="308"/>
      <c r="F3644" s="308" t="str">
        <f>IF(OR(B3644="",D3644=0),"",VLOOKUP(B3644,#REF!,4,0))</f>
        <v/>
      </c>
      <c r="G3644" s="308" t="str">
        <f>IF(OR(B3644="",D3644=0),"",VLOOKUP(B3644,#REF!,5,0))</f>
        <v/>
      </c>
      <c r="H3644" s="309" t="e">
        <f>#N/A</f>
        <v>#N/A</v>
      </c>
      <c r="I3644" s="486" t="e">
        <f>#N/A</f>
        <v>#N/A</v>
      </c>
      <c r="J3644" s="270" t="e">
        <f>#N/A</f>
        <v>#N/A</v>
      </c>
      <c r="K3644" s="470" t="e">
        <f>#N/A</f>
        <v>#N/A</v>
      </c>
    </row>
    <row r="3645" spans="2:11" ht="15" customHeight="1">
      <c r="B3645" s="299"/>
      <c r="C3645" s="302" t="str">
        <f>IF(B3645&lt;&gt;"",VLOOKUP(B3645,#REF!,2,0),"")</f>
        <v/>
      </c>
      <c r="D3645" s="301" t="str">
        <f>IF(B3645&lt;&gt;"",VLOOKUP(B3645,#REF!,3,0),"")</f>
        <v/>
      </c>
      <c r="E3645" s="308"/>
      <c r="F3645" s="308" t="str">
        <f>IF(OR(B3645="",D3645=0),"",VLOOKUP(B3645,#REF!,4,0))</f>
        <v/>
      </c>
      <c r="G3645" s="308" t="str">
        <f>IF(OR(B3645="",D3645=0),"",VLOOKUP(B3645,#REF!,5,0))</f>
        <v/>
      </c>
      <c r="H3645" s="309" t="e">
        <f>#N/A</f>
        <v>#N/A</v>
      </c>
      <c r="I3645" s="486" t="e">
        <f>#N/A</f>
        <v>#N/A</v>
      </c>
      <c r="J3645" s="270" t="e">
        <f>#N/A</f>
        <v>#N/A</v>
      </c>
      <c r="K3645" s="470" t="e">
        <f>#N/A</f>
        <v>#N/A</v>
      </c>
    </row>
    <row r="3646" spans="2:11" ht="15" customHeight="1">
      <c r="B3646" s="299"/>
      <c r="C3646" s="302" t="str">
        <f>IF(B3646&lt;&gt;"",VLOOKUP(B3646,#REF!,2,0),"")</f>
        <v/>
      </c>
      <c r="D3646" s="301" t="str">
        <f>IF(B3646&lt;&gt;"",VLOOKUP(B3646,#REF!,3,0),"")</f>
        <v/>
      </c>
      <c r="E3646" s="308"/>
      <c r="F3646" s="308" t="str">
        <f>IF(OR(B3646="",D3646=0),"",VLOOKUP(B3646,#REF!,4,0))</f>
        <v/>
      </c>
      <c r="G3646" s="308" t="str">
        <f>IF(OR(B3646="",D3646=0),"",VLOOKUP(B3646,#REF!,5,0))</f>
        <v/>
      </c>
      <c r="H3646" s="309" t="e">
        <f>#N/A</f>
        <v>#N/A</v>
      </c>
      <c r="I3646" s="486" t="e">
        <f>#N/A</f>
        <v>#N/A</v>
      </c>
      <c r="J3646" s="270" t="e">
        <f>#N/A</f>
        <v>#N/A</v>
      </c>
      <c r="K3646" s="470" t="e">
        <f>#N/A</f>
        <v>#N/A</v>
      </c>
    </row>
    <row r="3647" spans="2:11" ht="15" customHeight="1">
      <c r="B3647" s="299"/>
      <c r="C3647" s="302" t="str">
        <f>IF(B3647&lt;&gt;"",VLOOKUP(B3647,#REF!,2,0),"")</f>
        <v/>
      </c>
      <c r="D3647" s="301" t="str">
        <f>IF(B3647&lt;&gt;"",VLOOKUP(B3647,#REF!,3,0),"")</f>
        <v/>
      </c>
      <c r="E3647" s="308"/>
      <c r="F3647" s="308" t="str">
        <f>IF(OR(B3647="",D3647=0),"",VLOOKUP(B3647,#REF!,4,0))</f>
        <v/>
      </c>
      <c r="G3647" s="308" t="str">
        <f>IF(OR(B3647="",D3647=0),"",VLOOKUP(B3647,#REF!,5,0))</f>
        <v/>
      </c>
      <c r="H3647" s="309" t="e">
        <f>#N/A</f>
        <v>#N/A</v>
      </c>
      <c r="I3647" s="486" t="e">
        <f>#N/A</f>
        <v>#N/A</v>
      </c>
      <c r="J3647" s="270" t="e">
        <f>#N/A</f>
        <v>#N/A</v>
      </c>
      <c r="K3647" s="470" t="e">
        <f>#N/A</f>
        <v>#N/A</v>
      </c>
    </row>
    <row r="3648" spans="2:11" ht="15" customHeight="1">
      <c r="B3648" s="299"/>
      <c r="C3648" s="302" t="str">
        <f>IF(B3648&lt;&gt;"",VLOOKUP(B3648,#REF!,2,0),"")</f>
        <v/>
      </c>
      <c r="D3648" s="301" t="str">
        <f>IF(B3648&lt;&gt;"",VLOOKUP(B3648,#REF!,3,0),"")</f>
        <v/>
      </c>
      <c r="E3648" s="308"/>
      <c r="F3648" s="308" t="str">
        <f>IF(OR(B3648="",D3648=0),"",VLOOKUP(B3648,#REF!,4,0))</f>
        <v/>
      </c>
      <c r="G3648" s="308" t="str">
        <f>IF(OR(B3648="",D3648=0),"",VLOOKUP(B3648,#REF!,5,0))</f>
        <v/>
      </c>
      <c r="H3648" s="309" t="e">
        <f>#N/A</f>
        <v>#N/A</v>
      </c>
      <c r="I3648" s="486" t="e">
        <f>#N/A</f>
        <v>#N/A</v>
      </c>
      <c r="J3648" s="270" t="e">
        <f>#N/A</f>
        <v>#N/A</v>
      </c>
      <c r="K3648" s="470" t="e">
        <f>#N/A</f>
        <v>#N/A</v>
      </c>
    </row>
    <row r="3649" spans="2:11" ht="15" customHeight="1">
      <c r="B3649" s="299"/>
      <c r="C3649" s="302" t="str">
        <f>IF(B3649&lt;&gt;"",VLOOKUP(B3649,#REF!,2,0),"")</f>
        <v/>
      </c>
      <c r="D3649" s="301" t="str">
        <f>IF(B3649&lt;&gt;"",VLOOKUP(B3649,#REF!,3,0),"")</f>
        <v/>
      </c>
      <c r="E3649" s="308"/>
      <c r="F3649" s="308" t="str">
        <f>IF(OR(B3649="",D3649=0),"",VLOOKUP(B3649,#REF!,4,0))</f>
        <v/>
      </c>
      <c r="G3649" s="308" t="str">
        <f>IF(OR(B3649="",D3649=0),"",VLOOKUP(B3649,#REF!,5,0))</f>
        <v/>
      </c>
      <c r="H3649" s="309" t="e">
        <f>#N/A</f>
        <v>#N/A</v>
      </c>
      <c r="I3649" s="486" t="e">
        <f>#N/A</f>
        <v>#N/A</v>
      </c>
      <c r="J3649" s="270" t="e">
        <f>#N/A</f>
        <v>#N/A</v>
      </c>
      <c r="K3649" s="470" t="e">
        <f>#N/A</f>
        <v>#N/A</v>
      </c>
    </row>
    <row r="3650" spans="2:11" ht="15" customHeight="1">
      <c r="B3650" s="299"/>
      <c r="C3650" s="302" t="str">
        <f>IF(B3650&lt;&gt;"",VLOOKUP(B3650,#REF!,2,0),"")</f>
        <v/>
      </c>
      <c r="D3650" s="301" t="str">
        <f>IF(B3650&lt;&gt;"",VLOOKUP(B3650,#REF!,3,0),"")</f>
        <v/>
      </c>
      <c r="E3650" s="308"/>
      <c r="F3650" s="308" t="str">
        <f>IF(OR(B3650="",D3650=0),"",VLOOKUP(B3650,#REF!,4,0))</f>
        <v/>
      </c>
      <c r="G3650" s="308" t="str">
        <f>IF(OR(B3650="",D3650=0),"",VLOOKUP(B3650,#REF!,5,0))</f>
        <v/>
      </c>
      <c r="H3650" s="309" t="e">
        <f>#N/A</f>
        <v>#N/A</v>
      </c>
      <c r="I3650" s="486" t="e">
        <f>#N/A</f>
        <v>#N/A</v>
      </c>
      <c r="J3650" s="270" t="e">
        <f>#N/A</f>
        <v>#N/A</v>
      </c>
      <c r="K3650" s="470" t="e">
        <f>#N/A</f>
        <v>#N/A</v>
      </c>
    </row>
    <row r="3651" spans="2:11" ht="15" customHeight="1">
      <c r="B3651" s="299"/>
      <c r="C3651" s="302" t="str">
        <f>IF(B3651&lt;&gt;"",VLOOKUP(B3651,#REF!,2,0),"")</f>
        <v/>
      </c>
      <c r="D3651" s="301" t="str">
        <f>IF(B3651&lt;&gt;"",VLOOKUP(B3651,#REF!,3,0),"")</f>
        <v/>
      </c>
      <c r="E3651" s="308"/>
      <c r="F3651" s="308" t="str">
        <f>IF(OR(B3651="",D3651=0),"",VLOOKUP(B3651,#REF!,4,0))</f>
        <v/>
      </c>
      <c r="G3651" s="308" t="str">
        <f>IF(OR(B3651="",D3651=0),"",VLOOKUP(B3651,#REF!,5,0))</f>
        <v/>
      </c>
      <c r="H3651" s="309" t="e">
        <f>#N/A</f>
        <v>#N/A</v>
      </c>
      <c r="I3651" s="486" t="e">
        <f>#N/A</f>
        <v>#N/A</v>
      </c>
      <c r="J3651" s="270" t="e">
        <f>#N/A</f>
        <v>#N/A</v>
      </c>
      <c r="K3651" s="470" t="e">
        <f>#N/A</f>
        <v>#N/A</v>
      </c>
    </row>
    <row r="3652" spans="2:11" ht="15" customHeight="1">
      <c r="B3652" s="299"/>
      <c r="C3652" s="302" t="str">
        <f>IF(B3652&lt;&gt;"",VLOOKUP(B3652,#REF!,2,0),"")</f>
        <v/>
      </c>
      <c r="D3652" s="301" t="str">
        <f>IF(B3652&lt;&gt;"",VLOOKUP(B3652,#REF!,3,0),"")</f>
        <v/>
      </c>
      <c r="E3652" s="308"/>
      <c r="F3652" s="308" t="str">
        <f>IF(OR(B3652="",D3652=0),"",VLOOKUP(B3652,#REF!,4,0))</f>
        <v/>
      </c>
      <c r="G3652" s="308" t="str">
        <f>IF(OR(B3652="",D3652=0),"",VLOOKUP(B3652,#REF!,5,0))</f>
        <v/>
      </c>
      <c r="H3652" s="309" t="e">
        <f>#N/A</f>
        <v>#N/A</v>
      </c>
      <c r="I3652" s="486" t="e">
        <f>#N/A</f>
        <v>#N/A</v>
      </c>
      <c r="J3652" s="270" t="e">
        <f>#N/A</f>
        <v>#N/A</v>
      </c>
      <c r="K3652" s="470" t="e">
        <f>#N/A</f>
        <v>#N/A</v>
      </c>
    </row>
    <row r="3653" spans="2:11" ht="15" customHeight="1">
      <c r="B3653" s="299"/>
      <c r="C3653" s="302" t="str">
        <f>IF(B3653&lt;&gt;"",VLOOKUP(B3653,#REF!,2,0),"")</f>
        <v/>
      </c>
      <c r="D3653" s="301" t="str">
        <f>IF(B3653&lt;&gt;"",VLOOKUP(B3653,#REF!,3,0),"")</f>
        <v/>
      </c>
      <c r="E3653" s="308"/>
      <c r="F3653" s="308" t="str">
        <f>IF(OR(B3653="",D3653=0),"",VLOOKUP(B3653,#REF!,4,0))</f>
        <v/>
      </c>
      <c r="G3653" s="308" t="str">
        <f>IF(OR(B3653="",D3653=0),"",VLOOKUP(B3653,#REF!,5,0))</f>
        <v/>
      </c>
      <c r="H3653" s="309" t="e">
        <f>#N/A</f>
        <v>#N/A</v>
      </c>
      <c r="I3653" s="486" t="e">
        <f>#N/A</f>
        <v>#N/A</v>
      </c>
      <c r="J3653" s="270" t="e">
        <f>#N/A</f>
        <v>#N/A</v>
      </c>
      <c r="K3653" s="470" t="e">
        <f>#N/A</f>
        <v>#N/A</v>
      </c>
    </row>
    <row r="3654" spans="2:11" ht="15" customHeight="1">
      <c r="B3654" s="299"/>
      <c r="C3654" s="302" t="str">
        <f>IF(B3654&lt;&gt;"",VLOOKUP(B3654,#REF!,2,0),"")</f>
        <v/>
      </c>
      <c r="D3654" s="301" t="str">
        <f>IF(B3654&lt;&gt;"",VLOOKUP(B3654,#REF!,3,0),"")</f>
        <v/>
      </c>
      <c r="E3654" s="308"/>
      <c r="F3654" s="308" t="str">
        <f>IF(OR(B3654="",D3654=0),"",VLOOKUP(B3654,#REF!,4,0))</f>
        <v/>
      </c>
      <c r="G3654" s="308" t="str">
        <f>IF(OR(B3654="",D3654=0),"",VLOOKUP(B3654,#REF!,5,0))</f>
        <v/>
      </c>
      <c r="H3654" s="309" t="e">
        <f>#N/A</f>
        <v>#N/A</v>
      </c>
      <c r="I3654" s="486" t="e">
        <f>#N/A</f>
        <v>#N/A</v>
      </c>
      <c r="J3654" s="270" t="e">
        <f>#N/A</f>
        <v>#N/A</v>
      </c>
      <c r="K3654" s="470" t="e">
        <f>#N/A</f>
        <v>#N/A</v>
      </c>
    </row>
    <row r="3655" spans="2:11" ht="15" customHeight="1">
      <c r="B3655" s="299"/>
      <c r="C3655" s="302" t="str">
        <f>IF(B3655&lt;&gt;"",VLOOKUP(B3655,#REF!,2,0),"")</f>
        <v/>
      </c>
      <c r="D3655" s="301" t="str">
        <f>IF(B3655&lt;&gt;"",VLOOKUP(B3655,#REF!,3,0),"")</f>
        <v/>
      </c>
      <c r="E3655" s="308"/>
      <c r="F3655" s="308" t="str">
        <f>IF(OR(B3655="",D3655=0),"",VLOOKUP(B3655,#REF!,4,0))</f>
        <v/>
      </c>
      <c r="G3655" s="308" t="str">
        <f>IF(OR(B3655="",D3655=0),"",VLOOKUP(B3655,#REF!,5,0))</f>
        <v/>
      </c>
      <c r="H3655" s="309" t="e">
        <f>#N/A</f>
        <v>#N/A</v>
      </c>
      <c r="I3655" s="486" t="e">
        <f>#N/A</f>
        <v>#N/A</v>
      </c>
      <c r="J3655" s="270" t="e">
        <f>#N/A</f>
        <v>#N/A</v>
      </c>
      <c r="K3655" s="470" t="e">
        <f>#N/A</f>
        <v>#N/A</v>
      </c>
    </row>
    <row r="3656" spans="2:11" ht="15" customHeight="1">
      <c r="B3656" s="299"/>
      <c r="C3656" s="302" t="str">
        <f>IF(B3656&lt;&gt;"",VLOOKUP(B3656,#REF!,2,0),"")</f>
        <v/>
      </c>
      <c r="D3656" s="301" t="str">
        <f>IF(B3656&lt;&gt;"",VLOOKUP(B3656,#REF!,3,0),"")</f>
        <v/>
      </c>
      <c r="E3656" s="308"/>
      <c r="F3656" s="308" t="str">
        <f>IF(OR(B3656="",D3656=0),"",VLOOKUP(B3656,#REF!,4,0))</f>
        <v/>
      </c>
      <c r="G3656" s="308" t="str">
        <f>IF(OR(B3656="",D3656=0),"",VLOOKUP(B3656,#REF!,5,0))</f>
        <v/>
      </c>
      <c r="H3656" s="309" t="e">
        <f>#N/A</f>
        <v>#N/A</v>
      </c>
      <c r="I3656" s="486" t="e">
        <f>#N/A</f>
        <v>#N/A</v>
      </c>
      <c r="J3656" s="270" t="e">
        <f>#N/A</f>
        <v>#N/A</v>
      </c>
      <c r="K3656" s="470" t="e">
        <f>#N/A</f>
        <v>#N/A</v>
      </c>
    </row>
    <row r="3657" spans="2:11" ht="15" customHeight="1">
      <c r="B3657" s="299"/>
      <c r="C3657" s="302" t="str">
        <f>IF(B3657&lt;&gt;"",VLOOKUP(B3657,#REF!,2,0),"")</f>
        <v/>
      </c>
      <c r="D3657" s="301" t="str">
        <f>IF(B3657&lt;&gt;"",VLOOKUP(B3657,#REF!,3,0),"")</f>
        <v/>
      </c>
      <c r="E3657" s="308"/>
      <c r="F3657" s="308" t="str">
        <f>IF(OR(B3657="",D3657=0),"",VLOOKUP(B3657,#REF!,4,0))</f>
        <v/>
      </c>
      <c r="G3657" s="308" t="str">
        <f>IF(OR(B3657="",D3657=0),"",VLOOKUP(B3657,#REF!,5,0))</f>
        <v/>
      </c>
      <c r="H3657" s="309" t="e">
        <f>#N/A</f>
        <v>#N/A</v>
      </c>
      <c r="I3657" s="486" t="e">
        <f>#N/A</f>
        <v>#N/A</v>
      </c>
      <c r="J3657" s="270" t="e">
        <f>#N/A</f>
        <v>#N/A</v>
      </c>
      <c r="K3657" s="470" t="e">
        <f>#N/A</f>
        <v>#N/A</v>
      </c>
    </row>
    <row r="3658" spans="2:11" ht="15" customHeight="1">
      <c r="B3658" s="299"/>
      <c r="C3658" s="302" t="str">
        <f>IF(B3658&lt;&gt;"",VLOOKUP(B3658,#REF!,2,0),"")</f>
        <v/>
      </c>
      <c r="D3658" s="301" t="str">
        <f>IF(B3658&lt;&gt;"",VLOOKUP(B3658,#REF!,3,0),"")</f>
        <v/>
      </c>
      <c r="E3658" s="308"/>
      <c r="F3658" s="308" t="str">
        <f>IF(OR(B3658="",D3658=0),"",VLOOKUP(B3658,#REF!,4,0))</f>
        <v/>
      </c>
      <c r="G3658" s="308" t="str">
        <f>IF(OR(B3658="",D3658=0),"",VLOOKUP(B3658,#REF!,5,0))</f>
        <v/>
      </c>
      <c r="H3658" s="309" t="e">
        <f>#N/A</f>
        <v>#N/A</v>
      </c>
      <c r="I3658" s="486" t="e">
        <f>#N/A</f>
        <v>#N/A</v>
      </c>
      <c r="J3658" s="270" t="e">
        <f>#N/A</f>
        <v>#N/A</v>
      </c>
      <c r="K3658" s="470" t="e">
        <f>#N/A</f>
        <v>#N/A</v>
      </c>
    </row>
    <row r="3659" spans="2:11" ht="15" customHeight="1">
      <c r="B3659" s="299"/>
      <c r="C3659" s="302" t="str">
        <f>IF(B3659&lt;&gt;"",VLOOKUP(B3659,#REF!,2,0),"")</f>
        <v/>
      </c>
      <c r="D3659" s="301" t="str">
        <f>IF(B3659&lt;&gt;"",VLOOKUP(B3659,#REF!,3,0),"")</f>
        <v/>
      </c>
      <c r="E3659" s="308"/>
      <c r="F3659" s="308" t="str">
        <f>IF(OR(B3659="",D3659=0),"",VLOOKUP(B3659,#REF!,4,0))</f>
        <v/>
      </c>
      <c r="G3659" s="308" t="str">
        <f>IF(OR(B3659="",D3659=0),"",VLOOKUP(B3659,#REF!,5,0))</f>
        <v/>
      </c>
      <c r="H3659" s="309" t="e">
        <f>#N/A</f>
        <v>#N/A</v>
      </c>
      <c r="I3659" s="486" t="e">
        <f>#N/A</f>
        <v>#N/A</v>
      </c>
      <c r="J3659" s="270" t="e">
        <f>#N/A</f>
        <v>#N/A</v>
      </c>
      <c r="K3659" s="470" t="e">
        <f>#N/A</f>
        <v>#N/A</v>
      </c>
    </row>
    <row r="3660" spans="2:11" ht="15" customHeight="1">
      <c r="B3660" s="299"/>
      <c r="C3660" s="302" t="str">
        <f>IF(B3660&lt;&gt;"",VLOOKUP(B3660,#REF!,2,0),"")</f>
        <v/>
      </c>
      <c r="D3660" s="301" t="str">
        <f>IF(B3660&lt;&gt;"",VLOOKUP(B3660,#REF!,3,0),"")</f>
        <v/>
      </c>
      <c r="E3660" s="308"/>
      <c r="F3660" s="308" t="str">
        <f>IF(OR(B3660="",D3660=0),"",VLOOKUP(B3660,#REF!,4,0))</f>
        <v/>
      </c>
      <c r="G3660" s="308" t="str">
        <f>IF(OR(B3660="",D3660=0),"",VLOOKUP(B3660,#REF!,5,0))</f>
        <v/>
      </c>
      <c r="H3660" s="309" t="e">
        <f>#N/A</f>
        <v>#N/A</v>
      </c>
      <c r="I3660" s="486" t="e">
        <f>#N/A</f>
        <v>#N/A</v>
      </c>
      <c r="J3660" s="270" t="e">
        <f>#N/A</f>
        <v>#N/A</v>
      </c>
      <c r="K3660" s="470" t="e">
        <f>#N/A</f>
        <v>#N/A</v>
      </c>
    </row>
    <row r="3661" spans="2:11" ht="15" customHeight="1">
      <c r="B3661" s="299"/>
      <c r="C3661" s="302" t="str">
        <f>IF(B3661&lt;&gt;"",VLOOKUP(B3661,#REF!,2,0),"")</f>
        <v/>
      </c>
      <c r="D3661" s="301" t="str">
        <f>IF(B3661&lt;&gt;"",VLOOKUP(B3661,#REF!,3,0),"")</f>
        <v/>
      </c>
      <c r="E3661" s="308"/>
      <c r="F3661" s="308" t="str">
        <f>IF(OR(B3661="",D3661=0),"",VLOOKUP(B3661,#REF!,4,0))</f>
        <v/>
      </c>
      <c r="G3661" s="308" t="str">
        <f>IF(OR(B3661="",D3661=0),"",VLOOKUP(B3661,#REF!,5,0))</f>
        <v/>
      </c>
      <c r="H3661" s="309" t="e">
        <f>#N/A</f>
        <v>#N/A</v>
      </c>
      <c r="I3661" s="486" t="e">
        <f>#N/A</f>
        <v>#N/A</v>
      </c>
      <c r="J3661" s="270" t="e">
        <f>#N/A</f>
        <v>#N/A</v>
      </c>
      <c r="K3661" s="470" t="e">
        <f>#N/A</f>
        <v>#N/A</v>
      </c>
    </row>
    <row r="3662" spans="2:11" ht="15" customHeight="1">
      <c r="B3662" s="299"/>
      <c r="C3662" s="302" t="str">
        <f>IF(B3662&lt;&gt;"",VLOOKUP(B3662,#REF!,2,0),"")</f>
        <v/>
      </c>
      <c r="D3662" s="301" t="str">
        <f>IF(B3662&lt;&gt;"",VLOOKUP(B3662,#REF!,3,0),"")</f>
        <v/>
      </c>
      <c r="E3662" s="308"/>
      <c r="F3662" s="308" t="str">
        <f>IF(OR(B3662="",D3662=0),"",VLOOKUP(B3662,#REF!,4,0))</f>
        <v/>
      </c>
      <c r="G3662" s="308" t="str">
        <f>IF(OR(B3662="",D3662=0),"",VLOOKUP(B3662,#REF!,5,0))</f>
        <v/>
      </c>
      <c r="H3662" s="309" t="e">
        <f>#N/A</f>
        <v>#N/A</v>
      </c>
      <c r="I3662" s="486" t="e">
        <f>#N/A</f>
        <v>#N/A</v>
      </c>
      <c r="J3662" s="270" t="e">
        <f>#N/A</f>
        <v>#N/A</v>
      </c>
      <c r="K3662" s="470" t="e">
        <f>#N/A</f>
        <v>#N/A</v>
      </c>
    </row>
    <row r="3663" spans="2:11" ht="15" customHeight="1">
      <c r="B3663" s="299"/>
      <c r="C3663" s="302" t="str">
        <f>IF(B3663&lt;&gt;"",VLOOKUP(B3663,#REF!,2,0),"")</f>
        <v/>
      </c>
      <c r="D3663" s="301" t="str">
        <f>IF(B3663&lt;&gt;"",VLOOKUP(B3663,#REF!,3,0),"")</f>
        <v/>
      </c>
      <c r="E3663" s="308"/>
      <c r="F3663" s="308" t="str">
        <f>IF(OR(B3663="",D3663=0),"",VLOOKUP(B3663,#REF!,4,0))</f>
        <v/>
      </c>
      <c r="G3663" s="308" t="str">
        <f>IF(OR(B3663="",D3663=0),"",VLOOKUP(B3663,#REF!,5,0))</f>
        <v/>
      </c>
      <c r="H3663" s="309" t="e">
        <f>#N/A</f>
        <v>#N/A</v>
      </c>
      <c r="I3663" s="486" t="e">
        <f>#N/A</f>
        <v>#N/A</v>
      </c>
      <c r="J3663" s="270" t="e">
        <f>#N/A</f>
        <v>#N/A</v>
      </c>
      <c r="K3663" s="470" t="e">
        <f>#N/A</f>
        <v>#N/A</v>
      </c>
    </row>
    <row r="3664" spans="2:11" ht="15" customHeight="1">
      <c r="B3664" s="299"/>
      <c r="C3664" s="302" t="str">
        <f>IF(B3664&lt;&gt;"",VLOOKUP(B3664,#REF!,2,0),"")</f>
        <v/>
      </c>
      <c r="D3664" s="301" t="str">
        <f>IF(B3664&lt;&gt;"",VLOOKUP(B3664,#REF!,3,0),"")</f>
        <v/>
      </c>
      <c r="E3664" s="308"/>
      <c r="F3664" s="308" t="str">
        <f>IF(OR(B3664="",D3664=0),"",VLOOKUP(B3664,#REF!,4,0))</f>
        <v/>
      </c>
      <c r="G3664" s="308" t="str">
        <f>IF(OR(B3664="",D3664=0),"",VLOOKUP(B3664,#REF!,5,0))</f>
        <v/>
      </c>
      <c r="H3664" s="309" t="e">
        <f>#N/A</f>
        <v>#N/A</v>
      </c>
      <c r="I3664" s="486" t="e">
        <f>#N/A</f>
        <v>#N/A</v>
      </c>
      <c r="J3664" s="270" t="e">
        <f>#N/A</f>
        <v>#N/A</v>
      </c>
      <c r="K3664" s="470" t="e">
        <f>#N/A</f>
        <v>#N/A</v>
      </c>
    </row>
    <row r="3665" spans="2:11" ht="15" customHeight="1">
      <c r="B3665" s="299"/>
      <c r="C3665" s="302" t="str">
        <f>IF(B3665&lt;&gt;"",VLOOKUP(B3665,#REF!,2,0),"")</f>
        <v/>
      </c>
      <c r="D3665" s="301" t="str">
        <f>IF(B3665&lt;&gt;"",VLOOKUP(B3665,#REF!,3,0),"")</f>
        <v/>
      </c>
      <c r="E3665" s="308"/>
      <c r="F3665" s="308" t="str">
        <f>IF(OR(B3665="",D3665=0),"",VLOOKUP(B3665,#REF!,4,0))</f>
        <v/>
      </c>
      <c r="G3665" s="308" t="str">
        <f>IF(OR(B3665="",D3665=0),"",VLOOKUP(B3665,#REF!,5,0))</f>
        <v/>
      </c>
      <c r="H3665" s="309" t="e">
        <f>#N/A</f>
        <v>#N/A</v>
      </c>
      <c r="I3665" s="486" t="e">
        <f>#N/A</f>
        <v>#N/A</v>
      </c>
      <c r="J3665" s="270" t="e">
        <f>#N/A</f>
        <v>#N/A</v>
      </c>
      <c r="K3665" s="470" t="e">
        <f>#N/A</f>
        <v>#N/A</v>
      </c>
    </row>
    <row r="3666" spans="2:11" ht="15" customHeight="1">
      <c r="B3666" s="299"/>
      <c r="C3666" s="302" t="str">
        <f>IF(B3666&lt;&gt;"",VLOOKUP(B3666,#REF!,2,0),"")</f>
        <v/>
      </c>
      <c r="D3666" s="301" t="str">
        <f>IF(B3666&lt;&gt;"",VLOOKUP(B3666,#REF!,3,0),"")</f>
        <v/>
      </c>
      <c r="E3666" s="308"/>
      <c r="F3666" s="308" t="str">
        <f>IF(OR(B3666="",D3666=0),"",VLOOKUP(B3666,#REF!,4,0))</f>
        <v/>
      </c>
      <c r="G3666" s="308" t="str">
        <f>IF(OR(B3666="",D3666=0),"",VLOOKUP(B3666,#REF!,5,0))</f>
        <v/>
      </c>
      <c r="H3666" s="309" t="e">
        <f>#N/A</f>
        <v>#N/A</v>
      </c>
      <c r="I3666" s="486" t="e">
        <f>#N/A</f>
        <v>#N/A</v>
      </c>
      <c r="J3666" s="270" t="e">
        <f>#N/A</f>
        <v>#N/A</v>
      </c>
      <c r="K3666" s="470" t="e">
        <f>#N/A</f>
        <v>#N/A</v>
      </c>
    </row>
    <row r="3667" spans="2:11" ht="15" customHeight="1">
      <c r="B3667" s="299"/>
      <c r="C3667" s="302" t="str">
        <f>IF(B3667&lt;&gt;"",VLOOKUP(B3667,#REF!,2,0),"")</f>
        <v/>
      </c>
      <c r="D3667" s="301" t="str">
        <f>IF(B3667&lt;&gt;"",VLOOKUP(B3667,#REF!,3,0),"")</f>
        <v/>
      </c>
      <c r="E3667" s="308"/>
      <c r="F3667" s="308" t="str">
        <f>IF(OR(B3667="",D3667=0),"",VLOOKUP(B3667,#REF!,4,0))</f>
        <v/>
      </c>
      <c r="G3667" s="308" t="str">
        <f>IF(OR(B3667="",D3667=0),"",VLOOKUP(B3667,#REF!,5,0))</f>
        <v/>
      </c>
      <c r="H3667" s="309" t="e">
        <f>#N/A</f>
        <v>#N/A</v>
      </c>
      <c r="I3667" s="486" t="e">
        <f>#N/A</f>
        <v>#N/A</v>
      </c>
      <c r="J3667" s="270" t="e">
        <f>#N/A</f>
        <v>#N/A</v>
      </c>
      <c r="K3667" s="470" t="e">
        <f>#N/A</f>
        <v>#N/A</v>
      </c>
    </row>
    <row r="3668" spans="2:11" ht="15" customHeight="1">
      <c r="B3668" s="299"/>
      <c r="C3668" s="302" t="str">
        <f>IF(B3668&lt;&gt;"",VLOOKUP(B3668,#REF!,2,0),"")</f>
        <v/>
      </c>
      <c r="D3668" s="301" t="str">
        <f>IF(B3668&lt;&gt;"",VLOOKUP(B3668,#REF!,3,0),"")</f>
        <v/>
      </c>
      <c r="E3668" s="308"/>
      <c r="F3668" s="308" t="str">
        <f>IF(OR(B3668="",D3668=0),"",VLOOKUP(B3668,#REF!,4,0))</f>
        <v/>
      </c>
      <c r="G3668" s="308" t="str">
        <f>IF(OR(B3668="",D3668=0),"",VLOOKUP(B3668,#REF!,5,0))</f>
        <v/>
      </c>
      <c r="H3668" s="309" t="e">
        <f>#N/A</f>
        <v>#N/A</v>
      </c>
      <c r="I3668" s="486" t="e">
        <f>#N/A</f>
        <v>#N/A</v>
      </c>
      <c r="J3668" s="270" t="e">
        <f>#N/A</f>
        <v>#N/A</v>
      </c>
      <c r="K3668" s="470" t="e">
        <f>#N/A</f>
        <v>#N/A</v>
      </c>
    </row>
    <row r="3669" spans="2:11" ht="15" customHeight="1">
      <c r="B3669" s="299"/>
      <c r="C3669" s="302" t="str">
        <f>IF(B3669&lt;&gt;"",VLOOKUP(B3669,#REF!,2,0),"")</f>
        <v/>
      </c>
      <c r="D3669" s="301" t="str">
        <f>IF(B3669&lt;&gt;"",VLOOKUP(B3669,#REF!,3,0),"")</f>
        <v/>
      </c>
      <c r="E3669" s="308"/>
      <c r="F3669" s="308" t="str">
        <f>IF(OR(B3669="",D3669=0),"",VLOOKUP(B3669,#REF!,4,0))</f>
        <v/>
      </c>
      <c r="G3669" s="308" t="str">
        <f>IF(OR(B3669="",D3669=0),"",VLOOKUP(B3669,#REF!,5,0))</f>
        <v/>
      </c>
      <c r="H3669" s="309" t="e">
        <f>#N/A</f>
        <v>#N/A</v>
      </c>
      <c r="I3669" s="486" t="e">
        <f>#N/A</f>
        <v>#N/A</v>
      </c>
      <c r="J3669" s="270" t="e">
        <f>#N/A</f>
        <v>#N/A</v>
      </c>
      <c r="K3669" s="470" t="e">
        <f>#N/A</f>
        <v>#N/A</v>
      </c>
    </row>
    <row r="3670" spans="2:11" ht="15" customHeight="1">
      <c r="B3670" s="299"/>
      <c r="C3670" s="302" t="str">
        <f>IF(B3670&lt;&gt;"",VLOOKUP(B3670,#REF!,2,0),"")</f>
        <v/>
      </c>
      <c r="D3670" s="301" t="str">
        <f>IF(B3670&lt;&gt;"",VLOOKUP(B3670,#REF!,3,0),"")</f>
        <v/>
      </c>
      <c r="E3670" s="308"/>
      <c r="F3670" s="308" t="str">
        <f>IF(OR(B3670="",D3670=0),"",VLOOKUP(B3670,#REF!,4,0))</f>
        <v/>
      </c>
      <c r="G3670" s="308" t="str">
        <f>IF(OR(B3670="",D3670=0),"",VLOOKUP(B3670,#REF!,5,0))</f>
        <v/>
      </c>
      <c r="H3670" s="309" t="e">
        <f>#N/A</f>
        <v>#N/A</v>
      </c>
      <c r="I3670" s="486" t="e">
        <f>#N/A</f>
        <v>#N/A</v>
      </c>
      <c r="J3670" s="270" t="e">
        <f>#N/A</f>
        <v>#N/A</v>
      </c>
      <c r="K3670" s="470" t="e">
        <f>#N/A</f>
        <v>#N/A</v>
      </c>
    </row>
    <row r="3671" spans="2:11" ht="15" customHeight="1">
      <c r="B3671" s="299"/>
      <c r="C3671" s="302" t="str">
        <f>IF(B3671&lt;&gt;"",VLOOKUP(B3671,#REF!,2,0),"")</f>
        <v/>
      </c>
      <c r="D3671" s="301" t="str">
        <f>IF(B3671&lt;&gt;"",VLOOKUP(B3671,#REF!,3,0),"")</f>
        <v/>
      </c>
      <c r="E3671" s="308"/>
      <c r="F3671" s="308" t="str">
        <f>IF(OR(B3671="",D3671=0),"",VLOOKUP(B3671,#REF!,4,0))</f>
        <v/>
      </c>
      <c r="G3671" s="308" t="str">
        <f>IF(OR(B3671="",D3671=0),"",VLOOKUP(B3671,#REF!,5,0))</f>
        <v/>
      </c>
      <c r="H3671" s="309" t="e">
        <f>#N/A</f>
        <v>#N/A</v>
      </c>
      <c r="I3671" s="486" t="e">
        <f>#N/A</f>
        <v>#N/A</v>
      </c>
      <c r="J3671" s="270" t="e">
        <f>#N/A</f>
        <v>#N/A</v>
      </c>
      <c r="K3671" s="470" t="e">
        <f>#N/A</f>
        <v>#N/A</v>
      </c>
    </row>
    <row r="3672" spans="2:11" ht="15" customHeight="1">
      <c r="B3672" s="299"/>
      <c r="C3672" s="302" t="str">
        <f>IF(B3672&lt;&gt;"",VLOOKUP(B3672,#REF!,2,0),"")</f>
        <v/>
      </c>
      <c r="D3672" s="301" t="str">
        <f>IF(B3672&lt;&gt;"",VLOOKUP(B3672,#REF!,3,0),"")</f>
        <v/>
      </c>
      <c r="E3672" s="308"/>
      <c r="F3672" s="308" t="str">
        <f>IF(OR(B3672="",D3672=0),"",VLOOKUP(B3672,#REF!,4,0))</f>
        <v/>
      </c>
      <c r="G3672" s="308" t="str">
        <f>IF(OR(B3672="",D3672=0),"",VLOOKUP(B3672,#REF!,5,0))</f>
        <v/>
      </c>
      <c r="H3672" s="309" t="e">
        <f>#N/A</f>
        <v>#N/A</v>
      </c>
      <c r="I3672" s="486" t="e">
        <f>#N/A</f>
        <v>#N/A</v>
      </c>
      <c r="J3672" s="270" t="e">
        <f>#N/A</f>
        <v>#N/A</v>
      </c>
      <c r="K3672" s="470" t="e">
        <f>#N/A</f>
        <v>#N/A</v>
      </c>
    </row>
    <row r="3673" spans="2:11" ht="15" customHeight="1">
      <c r="B3673" s="299"/>
      <c r="C3673" s="302" t="str">
        <f>IF(B3673&lt;&gt;"",VLOOKUP(B3673,#REF!,2,0),"")</f>
        <v/>
      </c>
      <c r="D3673" s="301" t="str">
        <f>IF(B3673&lt;&gt;"",VLOOKUP(B3673,#REF!,3,0),"")</f>
        <v/>
      </c>
      <c r="E3673" s="308"/>
      <c r="F3673" s="308" t="str">
        <f>IF(OR(B3673="",D3673=0),"",VLOOKUP(B3673,#REF!,4,0))</f>
        <v/>
      </c>
      <c r="G3673" s="308" t="str">
        <f>IF(OR(B3673="",D3673=0),"",VLOOKUP(B3673,#REF!,5,0))</f>
        <v/>
      </c>
      <c r="H3673" s="309" t="e">
        <f>#N/A</f>
        <v>#N/A</v>
      </c>
      <c r="I3673" s="486" t="e">
        <f>#N/A</f>
        <v>#N/A</v>
      </c>
      <c r="J3673" s="270" t="e">
        <f>#N/A</f>
        <v>#N/A</v>
      </c>
      <c r="K3673" s="470" t="e">
        <f>#N/A</f>
        <v>#N/A</v>
      </c>
    </row>
    <row r="3674" spans="2:11" ht="15" customHeight="1">
      <c r="B3674" s="299"/>
      <c r="C3674" s="302" t="str">
        <f>IF(B3674&lt;&gt;"",VLOOKUP(B3674,#REF!,2,0),"")</f>
        <v/>
      </c>
      <c r="D3674" s="301" t="str">
        <f>IF(B3674&lt;&gt;"",VLOOKUP(B3674,#REF!,3,0),"")</f>
        <v/>
      </c>
      <c r="E3674" s="308"/>
      <c r="F3674" s="308" t="str">
        <f>IF(OR(B3674="",D3674=0),"",VLOOKUP(B3674,#REF!,4,0))</f>
        <v/>
      </c>
      <c r="G3674" s="308" t="str">
        <f>IF(OR(B3674="",D3674=0),"",VLOOKUP(B3674,#REF!,5,0))</f>
        <v/>
      </c>
      <c r="H3674" s="309" t="e">
        <f>#N/A</f>
        <v>#N/A</v>
      </c>
      <c r="I3674" s="486" t="e">
        <f>#N/A</f>
        <v>#N/A</v>
      </c>
      <c r="J3674" s="270" t="e">
        <f>#N/A</f>
        <v>#N/A</v>
      </c>
      <c r="K3674" s="470" t="e">
        <f>#N/A</f>
        <v>#N/A</v>
      </c>
    </row>
    <row r="3675" spans="2:11" ht="15" customHeight="1">
      <c r="B3675" s="299"/>
      <c r="C3675" s="302" t="str">
        <f>IF(B3675&lt;&gt;"",VLOOKUP(B3675,#REF!,2,0),"")</f>
        <v/>
      </c>
      <c r="D3675" s="301" t="str">
        <f>IF(B3675&lt;&gt;"",VLOOKUP(B3675,#REF!,3,0),"")</f>
        <v/>
      </c>
      <c r="E3675" s="308"/>
      <c r="F3675" s="308" t="str">
        <f>IF(OR(B3675="",D3675=0),"",VLOOKUP(B3675,#REF!,4,0))</f>
        <v/>
      </c>
      <c r="G3675" s="308" t="str">
        <f>IF(OR(B3675="",D3675=0),"",VLOOKUP(B3675,#REF!,5,0))</f>
        <v/>
      </c>
      <c r="H3675" s="309" t="e">
        <f>#N/A</f>
        <v>#N/A</v>
      </c>
      <c r="I3675" s="486" t="e">
        <f>#N/A</f>
        <v>#N/A</v>
      </c>
      <c r="J3675" s="270" t="e">
        <f>#N/A</f>
        <v>#N/A</v>
      </c>
      <c r="K3675" s="470" t="e">
        <f>#N/A</f>
        <v>#N/A</v>
      </c>
    </row>
    <row r="3676" spans="2:11" ht="15" customHeight="1">
      <c r="B3676" s="299"/>
      <c r="C3676" s="302" t="str">
        <f>IF(B3676&lt;&gt;"",VLOOKUP(B3676,#REF!,2,0),"")</f>
        <v/>
      </c>
      <c r="D3676" s="301" t="str">
        <f>IF(B3676&lt;&gt;"",VLOOKUP(B3676,#REF!,3,0),"")</f>
        <v/>
      </c>
      <c r="E3676" s="308"/>
      <c r="F3676" s="308" t="str">
        <f>IF(OR(B3676="",D3676=0),"",VLOOKUP(B3676,#REF!,4,0))</f>
        <v/>
      </c>
      <c r="G3676" s="308" t="str">
        <f>IF(OR(B3676="",D3676=0),"",VLOOKUP(B3676,#REF!,5,0))</f>
        <v/>
      </c>
      <c r="H3676" s="309" t="e">
        <f>#N/A</f>
        <v>#N/A</v>
      </c>
      <c r="I3676" s="486" t="e">
        <f>#N/A</f>
        <v>#N/A</v>
      </c>
      <c r="J3676" s="270" t="e">
        <f>#N/A</f>
        <v>#N/A</v>
      </c>
      <c r="K3676" s="470" t="e">
        <f>#N/A</f>
        <v>#N/A</v>
      </c>
    </row>
    <row r="3677" spans="2:11" ht="15" customHeight="1">
      <c r="B3677" s="299"/>
      <c r="C3677" s="302" t="str">
        <f>IF(B3677&lt;&gt;"",VLOOKUP(B3677,#REF!,2,0),"")</f>
        <v/>
      </c>
      <c r="D3677" s="301" t="str">
        <f>IF(B3677&lt;&gt;"",VLOOKUP(B3677,#REF!,3,0),"")</f>
        <v/>
      </c>
      <c r="E3677" s="308"/>
      <c r="F3677" s="308" t="str">
        <f>IF(OR(B3677="",D3677=0),"",VLOOKUP(B3677,#REF!,4,0))</f>
        <v/>
      </c>
      <c r="G3677" s="308" t="str">
        <f>IF(OR(B3677="",D3677=0),"",VLOOKUP(B3677,#REF!,5,0))</f>
        <v/>
      </c>
      <c r="H3677" s="309" t="e">
        <f>#N/A</f>
        <v>#N/A</v>
      </c>
      <c r="I3677" s="486" t="e">
        <f>#N/A</f>
        <v>#N/A</v>
      </c>
      <c r="J3677" s="270" t="e">
        <f>#N/A</f>
        <v>#N/A</v>
      </c>
      <c r="K3677" s="470" t="e">
        <f>#N/A</f>
        <v>#N/A</v>
      </c>
    </row>
    <row r="3678" spans="2:11" ht="15" customHeight="1">
      <c r="B3678" s="299"/>
      <c r="C3678" s="302" t="str">
        <f>IF(B3678&lt;&gt;"",VLOOKUP(B3678,#REF!,2,0),"")</f>
        <v/>
      </c>
      <c r="D3678" s="301" t="str">
        <f>IF(B3678&lt;&gt;"",VLOOKUP(B3678,#REF!,3,0),"")</f>
        <v/>
      </c>
      <c r="E3678" s="308"/>
      <c r="F3678" s="308" t="str">
        <f>IF(OR(B3678="",D3678=0),"",VLOOKUP(B3678,#REF!,4,0))</f>
        <v/>
      </c>
      <c r="G3678" s="308" t="str">
        <f>IF(OR(B3678="",D3678=0),"",VLOOKUP(B3678,#REF!,5,0))</f>
        <v/>
      </c>
      <c r="H3678" s="309" t="e">
        <f>#N/A</f>
        <v>#N/A</v>
      </c>
      <c r="I3678" s="486" t="e">
        <f>#N/A</f>
        <v>#N/A</v>
      </c>
      <c r="J3678" s="270" t="e">
        <f>#N/A</f>
        <v>#N/A</v>
      </c>
      <c r="K3678" s="470" t="e">
        <f>#N/A</f>
        <v>#N/A</v>
      </c>
    </row>
    <row r="3679" spans="2:11" ht="15" customHeight="1">
      <c r="B3679" s="299"/>
      <c r="C3679" s="302" t="str">
        <f>IF(B3679&lt;&gt;"",VLOOKUP(B3679,#REF!,2,0),"")</f>
        <v/>
      </c>
      <c r="D3679" s="301" t="str">
        <f>IF(B3679&lt;&gt;"",VLOOKUP(B3679,#REF!,3,0),"")</f>
        <v/>
      </c>
      <c r="E3679" s="308"/>
      <c r="F3679" s="308" t="str">
        <f>IF(OR(B3679="",D3679=0),"",VLOOKUP(B3679,#REF!,4,0))</f>
        <v/>
      </c>
      <c r="G3679" s="308" t="str">
        <f>IF(OR(B3679="",D3679=0),"",VLOOKUP(B3679,#REF!,5,0))</f>
        <v/>
      </c>
      <c r="H3679" s="309" t="e">
        <f>#N/A</f>
        <v>#N/A</v>
      </c>
      <c r="I3679" s="486" t="e">
        <f>#N/A</f>
        <v>#N/A</v>
      </c>
      <c r="J3679" s="270" t="e">
        <f>#N/A</f>
        <v>#N/A</v>
      </c>
      <c r="K3679" s="470" t="e">
        <f>#N/A</f>
        <v>#N/A</v>
      </c>
    </row>
    <row r="3680" spans="2:11" ht="15" customHeight="1">
      <c r="B3680" s="299"/>
      <c r="C3680" s="302" t="str">
        <f>IF(B3680&lt;&gt;"",VLOOKUP(B3680,#REF!,2,0),"")</f>
        <v/>
      </c>
      <c r="D3680" s="301" t="str">
        <f>IF(B3680&lt;&gt;"",VLOOKUP(B3680,#REF!,3,0),"")</f>
        <v/>
      </c>
      <c r="E3680" s="308"/>
      <c r="F3680" s="308" t="str">
        <f>IF(OR(B3680="",D3680=0),"",VLOOKUP(B3680,#REF!,4,0))</f>
        <v/>
      </c>
      <c r="G3680" s="308" t="str">
        <f>IF(OR(B3680="",D3680=0),"",VLOOKUP(B3680,#REF!,5,0))</f>
        <v/>
      </c>
      <c r="H3680" s="309" t="e">
        <f>#N/A</f>
        <v>#N/A</v>
      </c>
      <c r="I3680" s="486" t="e">
        <f>#N/A</f>
        <v>#N/A</v>
      </c>
      <c r="J3680" s="270" t="e">
        <f>#N/A</f>
        <v>#N/A</v>
      </c>
      <c r="K3680" s="470" t="e">
        <f>#N/A</f>
        <v>#N/A</v>
      </c>
    </row>
    <row r="3681" spans="2:11" ht="15" customHeight="1">
      <c r="B3681" s="299"/>
      <c r="C3681" s="302" t="str">
        <f>IF(B3681&lt;&gt;"",VLOOKUP(B3681,#REF!,2,0),"")</f>
        <v/>
      </c>
      <c r="D3681" s="301" t="str">
        <f>IF(B3681&lt;&gt;"",VLOOKUP(B3681,#REF!,3,0),"")</f>
        <v/>
      </c>
      <c r="E3681" s="308"/>
      <c r="F3681" s="308" t="str">
        <f>IF(OR(B3681="",D3681=0),"",VLOOKUP(B3681,#REF!,4,0))</f>
        <v/>
      </c>
      <c r="G3681" s="308" t="str">
        <f>IF(OR(B3681="",D3681=0),"",VLOOKUP(B3681,#REF!,5,0))</f>
        <v/>
      </c>
      <c r="H3681" s="309" t="e">
        <f>#N/A</f>
        <v>#N/A</v>
      </c>
      <c r="I3681" s="486" t="e">
        <f>#N/A</f>
        <v>#N/A</v>
      </c>
      <c r="J3681" s="270" t="e">
        <f>#N/A</f>
        <v>#N/A</v>
      </c>
      <c r="K3681" s="470" t="e">
        <f>#N/A</f>
        <v>#N/A</v>
      </c>
    </row>
    <row r="3682" spans="2:11" ht="15" customHeight="1">
      <c r="B3682" s="299"/>
      <c r="C3682" s="302" t="str">
        <f>IF(B3682&lt;&gt;"",VLOOKUP(B3682,#REF!,2,0),"")</f>
        <v/>
      </c>
      <c r="D3682" s="301" t="str">
        <f>IF(B3682&lt;&gt;"",VLOOKUP(B3682,#REF!,3,0),"")</f>
        <v/>
      </c>
      <c r="E3682" s="308"/>
      <c r="F3682" s="308" t="str">
        <f>IF(OR(B3682="",D3682=0),"",VLOOKUP(B3682,#REF!,4,0))</f>
        <v/>
      </c>
      <c r="G3682" s="308" t="str">
        <f>IF(OR(B3682="",D3682=0),"",VLOOKUP(B3682,#REF!,5,0))</f>
        <v/>
      </c>
      <c r="H3682" s="309" t="e">
        <f>#N/A</f>
        <v>#N/A</v>
      </c>
      <c r="I3682" s="486" t="e">
        <f>#N/A</f>
        <v>#N/A</v>
      </c>
      <c r="J3682" s="270" t="e">
        <f>#N/A</f>
        <v>#N/A</v>
      </c>
      <c r="K3682" s="470" t="e">
        <f>#N/A</f>
        <v>#N/A</v>
      </c>
    </row>
    <row r="3683" spans="2:11" ht="15" customHeight="1">
      <c r="B3683" s="299"/>
      <c r="C3683" s="302" t="str">
        <f>IF(B3683&lt;&gt;"",VLOOKUP(B3683,#REF!,2,0),"")</f>
        <v/>
      </c>
      <c r="D3683" s="301" t="str">
        <f>IF(B3683&lt;&gt;"",VLOOKUP(B3683,#REF!,3,0),"")</f>
        <v/>
      </c>
      <c r="E3683" s="308"/>
      <c r="F3683" s="308" t="str">
        <f>IF(OR(B3683="",D3683=0),"",VLOOKUP(B3683,#REF!,4,0))</f>
        <v/>
      </c>
      <c r="G3683" s="308" t="str">
        <f>IF(OR(B3683="",D3683=0),"",VLOOKUP(B3683,#REF!,5,0))</f>
        <v/>
      </c>
      <c r="H3683" s="309" t="e">
        <f>#N/A</f>
        <v>#N/A</v>
      </c>
      <c r="I3683" s="486" t="e">
        <f>#N/A</f>
        <v>#N/A</v>
      </c>
      <c r="J3683" s="270" t="e">
        <f>#N/A</f>
        <v>#N/A</v>
      </c>
      <c r="K3683" s="470" t="e">
        <f>#N/A</f>
        <v>#N/A</v>
      </c>
    </row>
    <row r="3684" spans="2:11" ht="15" customHeight="1">
      <c r="B3684" s="299"/>
      <c r="C3684" s="302" t="str">
        <f>IF(B3684&lt;&gt;"",VLOOKUP(B3684,#REF!,2,0),"")</f>
        <v/>
      </c>
      <c r="D3684" s="301" t="str">
        <f>IF(B3684&lt;&gt;"",VLOOKUP(B3684,#REF!,3,0),"")</f>
        <v/>
      </c>
      <c r="E3684" s="308"/>
      <c r="F3684" s="308" t="str">
        <f>IF(OR(B3684="",D3684=0),"",VLOOKUP(B3684,#REF!,4,0))</f>
        <v/>
      </c>
      <c r="G3684" s="308" t="str">
        <f>IF(OR(B3684="",D3684=0),"",VLOOKUP(B3684,#REF!,5,0))</f>
        <v/>
      </c>
      <c r="H3684" s="309" t="e">
        <f>#N/A</f>
        <v>#N/A</v>
      </c>
      <c r="I3684" s="486" t="e">
        <f>#N/A</f>
        <v>#N/A</v>
      </c>
      <c r="J3684" s="270" t="e">
        <f>#N/A</f>
        <v>#N/A</v>
      </c>
      <c r="K3684" s="470" t="e">
        <f>#N/A</f>
        <v>#N/A</v>
      </c>
    </row>
    <row r="3685" spans="2:11" ht="15" customHeight="1">
      <c r="B3685" s="299"/>
      <c r="C3685" s="302" t="str">
        <f>IF(B3685&lt;&gt;"",VLOOKUP(B3685,#REF!,2,0),"")</f>
        <v/>
      </c>
      <c r="D3685" s="301" t="str">
        <f>IF(B3685&lt;&gt;"",VLOOKUP(B3685,#REF!,3,0),"")</f>
        <v/>
      </c>
      <c r="E3685" s="308"/>
      <c r="F3685" s="308" t="str">
        <f>IF(OR(B3685="",D3685=0),"",VLOOKUP(B3685,#REF!,4,0))</f>
        <v/>
      </c>
      <c r="G3685" s="308" t="str">
        <f>IF(OR(B3685="",D3685=0),"",VLOOKUP(B3685,#REF!,5,0))</f>
        <v/>
      </c>
      <c r="H3685" s="309" t="e">
        <f>#N/A</f>
        <v>#N/A</v>
      </c>
      <c r="I3685" s="486" t="e">
        <f>#N/A</f>
        <v>#N/A</v>
      </c>
      <c r="J3685" s="270" t="e">
        <f>#N/A</f>
        <v>#N/A</v>
      </c>
      <c r="K3685" s="470" t="e">
        <f>#N/A</f>
        <v>#N/A</v>
      </c>
    </row>
    <row r="3686" spans="2:11" ht="15" customHeight="1">
      <c r="B3686" s="299"/>
      <c r="C3686" s="302" t="str">
        <f>IF(B3686&lt;&gt;"",VLOOKUP(B3686,#REF!,2,0),"")</f>
        <v/>
      </c>
      <c r="D3686" s="301" t="str">
        <f>IF(B3686&lt;&gt;"",VLOOKUP(B3686,#REF!,3,0),"")</f>
        <v/>
      </c>
      <c r="E3686" s="308"/>
      <c r="F3686" s="308" t="str">
        <f>IF(OR(B3686="",D3686=0),"",VLOOKUP(B3686,#REF!,4,0))</f>
        <v/>
      </c>
      <c r="G3686" s="308" t="str">
        <f>IF(OR(B3686="",D3686=0),"",VLOOKUP(B3686,#REF!,5,0))</f>
        <v/>
      </c>
      <c r="H3686" s="309" t="e">
        <f>#N/A</f>
        <v>#N/A</v>
      </c>
      <c r="I3686" s="486" t="e">
        <f>#N/A</f>
        <v>#N/A</v>
      </c>
      <c r="J3686" s="270" t="e">
        <f>#N/A</f>
        <v>#N/A</v>
      </c>
      <c r="K3686" s="470" t="e">
        <f>#N/A</f>
        <v>#N/A</v>
      </c>
    </row>
    <row r="3687" spans="2:11" ht="15" customHeight="1">
      <c r="B3687" s="299"/>
      <c r="C3687" s="302" t="str">
        <f>IF(B3687&lt;&gt;"",VLOOKUP(B3687,#REF!,2,0),"")</f>
        <v/>
      </c>
      <c r="D3687" s="301" t="str">
        <f>IF(B3687&lt;&gt;"",VLOOKUP(B3687,#REF!,3,0),"")</f>
        <v/>
      </c>
      <c r="E3687" s="308"/>
      <c r="F3687" s="308" t="str">
        <f>IF(OR(B3687="",D3687=0),"",VLOOKUP(B3687,#REF!,4,0))</f>
        <v/>
      </c>
      <c r="G3687" s="308" t="str">
        <f>IF(OR(B3687="",D3687=0),"",VLOOKUP(B3687,#REF!,5,0))</f>
        <v/>
      </c>
      <c r="H3687" s="309" t="e">
        <f>#N/A</f>
        <v>#N/A</v>
      </c>
      <c r="I3687" s="486" t="e">
        <f>#N/A</f>
        <v>#N/A</v>
      </c>
      <c r="J3687" s="270" t="e">
        <f>#N/A</f>
        <v>#N/A</v>
      </c>
      <c r="K3687" s="470" t="e">
        <f>#N/A</f>
        <v>#N/A</v>
      </c>
    </row>
    <row r="3688" spans="2:11" ht="15" customHeight="1">
      <c r="B3688" s="299"/>
      <c r="C3688" s="302" t="str">
        <f>IF(B3688&lt;&gt;"",VLOOKUP(B3688,#REF!,2,0),"")</f>
        <v/>
      </c>
      <c r="D3688" s="301" t="str">
        <f>IF(B3688&lt;&gt;"",VLOOKUP(B3688,#REF!,3,0),"")</f>
        <v/>
      </c>
      <c r="E3688" s="308"/>
      <c r="F3688" s="308" t="str">
        <f>IF(OR(B3688="",D3688=0),"",VLOOKUP(B3688,#REF!,4,0))</f>
        <v/>
      </c>
      <c r="G3688" s="308" t="str">
        <f>IF(OR(B3688="",D3688=0),"",VLOOKUP(B3688,#REF!,5,0))</f>
        <v/>
      </c>
      <c r="H3688" s="309" t="e">
        <f>#N/A</f>
        <v>#N/A</v>
      </c>
      <c r="I3688" s="486" t="e">
        <f>#N/A</f>
        <v>#N/A</v>
      </c>
      <c r="J3688" s="270" t="e">
        <f>#N/A</f>
        <v>#N/A</v>
      </c>
      <c r="K3688" s="470" t="e">
        <f>#N/A</f>
        <v>#N/A</v>
      </c>
    </row>
    <row r="3689" spans="2:11" ht="15" customHeight="1">
      <c r="B3689" s="299"/>
      <c r="C3689" s="302" t="str">
        <f>IF(B3689&lt;&gt;"",VLOOKUP(B3689,#REF!,2,0),"")</f>
        <v/>
      </c>
      <c r="D3689" s="301" t="str">
        <f>IF(B3689&lt;&gt;"",VLOOKUP(B3689,#REF!,3,0),"")</f>
        <v/>
      </c>
      <c r="E3689" s="308"/>
      <c r="F3689" s="308" t="str">
        <f>IF(OR(B3689="",D3689=0),"",VLOOKUP(B3689,#REF!,4,0))</f>
        <v/>
      </c>
      <c r="G3689" s="308" t="str">
        <f>IF(OR(B3689="",D3689=0),"",VLOOKUP(B3689,#REF!,5,0))</f>
        <v/>
      </c>
      <c r="H3689" s="309" t="e">
        <f>#N/A</f>
        <v>#N/A</v>
      </c>
      <c r="I3689" s="486" t="e">
        <f>#N/A</f>
        <v>#N/A</v>
      </c>
      <c r="J3689" s="270" t="e">
        <f>#N/A</f>
        <v>#N/A</v>
      </c>
      <c r="K3689" s="470" t="e">
        <f>#N/A</f>
        <v>#N/A</v>
      </c>
    </row>
    <row r="3690" spans="2:11" ht="15" customHeight="1">
      <c r="B3690" s="299"/>
      <c r="C3690" s="302" t="str">
        <f>IF(B3690&lt;&gt;"",VLOOKUP(B3690,#REF!,2,0),"")</f>
        <v/>
      </c>
      <c r="D3690" s="301" t="str">
        <f>IF(B3690&lt;&gt;"",VLOOKUP(B3690,#REF!,3,0),"")</f>
        <v/>
      </c>
      <c r="E3690" s="308"/>
      <c r="F3690" s="308" t="str">
        <f>IF(OR(B3690="",D3690=0),"",VLOOKUP(B3690,#REF!,4,0))</f>
        <v/>
      </c>
      <c r="G3690" s="308" t="str">
        <f>IF(OR(B3690="",D3690=0),"",VLOOKUP(B3690,#REF!,5,0))</f>
        <v/>
      </c>
      <c r="H3690" s="309" t="e">
        <f>#N/A</f>
        <v>#N/A</v>
      </c>
      <c r="I3690" s="486" t="e">
        <f>#N/A</f>
        <v>#N/A</v>
      </c>
      <c r="J3690" s="270" t="e">
        <f>#N/A</f>
        <v>#N/A</v>
      </c>
      <c r="K3690" s="470" t="e">
        <f>#N/A</f>
        <v>#N/A</v>
      </c>
    </row>
    <row r="3691" spans="2:11" ht="15" customHeight="1">
      <c r="B3691" s="299"/>
      <c r="C3691" s="302" t="str">
        <f>IF(B3691&lt;&gt;"",VLOOKUP(B3691,#REF!,2,0),"")</f>
        <v/>
      </c>
      <c r="D3691" s="301" t="str">
        <f>IF(B3691&lt;&gt;"",VLOOKUP(B3691,#REF!,3,0),"")</f>
        <v/>
      </c>
      <c r="E3691" s="308"/>
      <c r="F3691" s="308" t="str">
        <f>IF(OR(B3691="",D3691=0),"",VLOOKUP(B3691,#REF!,4,0))</f>
        <v/>
      </c>
      <c r="G3691" s="308" t="str">
        <f>IF(OR(B3691="",D3691=0),"",VLOOKUP(B3691,#REF!,5,0))</f>
        <v/>
      </c>
      <c r="H3691" s="309" t="e">
        <f>#N/A</f>
        <v>#N/A</v>
      </c>
      <c r="I3691" s="486" t="e">
        <f>#N/A</f>
        <v>#N/A</v>
      </c>
      <c r="J3691" s="270" t="e">
        <f>#N/A</f>
        <v>#N/A</v>
      </c>
      <c r="K3691" s="470" t="e">
        <f>#N/A</f>
        <v>#N/A</v>
      </c>
    </row>
    <row r="3692" spans="2:11" ht="15" customHeight="1">
      <c r="B3692" s="299"/>
      <c r="C3692" s="302" t="str">
        <f>IF(B3692&lt;&gt;"",VLOOKUP(B3692,#REF!,2,0),"")</f>
        <v/>
      </c>
      <c r="D3692" s="301" t="str">
        <f>IF(B3692&lt;&gt;"",VLOOKUP(B3692,#REF!,3,0),"")</f>
        <v/>
      </c>
      <c r="E3692" s="308"/>
      <c r="F3692" s="308" t="str">
        <f>IF(OR(B3692="",D3692=0),"",VLOOKUP(B3692,#REF!,4,0))</f>
        <v/>
      </c>
      <c r="G3692" s="308" t="str">
        <f>IF(OR(B3692="",D3692=0),"",VLOOKUP(B3692,#REF!,5,0))</f>
        <v/>
      </c>
      <c r="H3692" s="309" t="e">
        <f>#N/A</f>
        <v>#N/A</v>
      </c>
      <c r="I3692" s="486" t="e">
        <f>#N/A</f>
        <v>#N/A</v>
      </c>
      <c r="J3692" s="270" t="e">
        <f>#N/A</f>
        <v>#N/A</v>
      </c>
      <c r="K3692" s="470" t="e">
        <f>#N/A</f>
        <v>#N/A</v>
      </c>
    </row>
    <row r="3693" spans="2:11" ht="15" customHeight="1">
      <c r="B3693" s="299"/>
      <c r="C3693" s="302" t="str">
        <f>IF(B3693&lt;&gt;"",VLOOKUP(B3693,#REF!,2,0),"")</f>
        <v/>
      </c>
      <c r="D3693" s="301" t="str">
        <f>IF(B3693&lt;&gt;"",VLOOKUP(B3693,#REF!,3,0),"")</f>
        <v/>
      </c>
      <c r="E3693" s="308"/>
      <c r="F3693" s="308" t="str">
        <f>IF(OR(B3693="",D3693=0),"",VLOOKUP(B3693,#REF!,4,0))</f>
        <v/>
      </c>
      <c r="G3693" s="308" t="str">
        <f>IF(OR(B3693="",D3693=0),"",VLOOKUP(B3693,#REF!,5,0))</f>
        <v/>
      </c>
      <c r="H3693" s="309" t="e">
        <f>#N/A</f>
        <v>#N/A</v>
      </c>
      <c r="I3693" s="486" t="e">
        <f>#N/A</f>
        <v>#N/A</v>
      </c>
      <c r="J3693" s="270" t="e">
        <f>#N/A</f>
        <v>#N/A</v>
      </c>
      <c r="K3693" s="470" t="e">
        <f>#N/A</f>
        <v>#N/A</v>
      </c>
    </row>
    <row r="3694" spans="2:11" ht="15" customHeight="1">
      <c r="B3694" s="299"/>
      <c r="C3694" s="302" t="str">
        <f>IF(B3694&lt;&gt;"",VLOOKUP(B3694,#REF!,2,0),"")</f>
        <v/>
      </c>
      <c r="D3694" s="301" t="str">
        <f>IF(B3694&lt;&gt;"",VLOOKUP(B3694,#REF!,3,0),"")</f>
        <v/>
      </c>
      <c r="E3694" s="308"/>
      <c r="F3694" s="308" t="str">
        <f>IF(OR(B3694="",D3694=0),"",VLOOKUP(B3694,#REF!,4,0))</f>
        <v/>
      </c>
      <c r="G3694" s="308" t="str">
        <f>IF(OR(B3694="",D3694=0),"",VLOOKUP(B3694,#REF!,5,0))</f>
        <v/>
      </c>
      <c r="H3694" s="309" t="e">
        <f>#N/A</f>
        <v>#N/A</v>
      </c>
      <c r="I3694" s="486" t="e">
        <f>#N/A</f>
        <v>#N/A</v>
      </c>
      <c r="J3694" s="270" t="e">
        <f>#N/A</f>
        <v>#N/A</v>
      </c>
      <c r="K3694" s="470" t="e">
        <f>#N/A</f>
        <v>#N/A</v>
      </c>
    </row>
    <row r="3695" spans="2:11" ht="15" customHeight="1">
      <c r="B3695" s="299"/>
      <c r="C3695" s="302" t="str">
        <f>IF(B3695&lt;&gt;"",VLOOKUP(B3695,#REF!,2,0),"")</f>
        <v/>
      </c>
      <c r="D3695" s="301" t="str">
        <f>IF(B3695&lt;&gt;"",VLOOKUP(B3695,#REF!,3,0),"")</f>
        <v/>
      </c>
      <c r="E3695" s="308"/>
      <c r="F3695" s="308" t="str">
        <f>IF(OR(B3695="",D3695=0),"",VLOOKUP(B3695,#REF!,4,0))</f>
        <v/>
      </c>
      <c r="G3695" s="308" t="str">
        <f>IF(OR(B3695="",D3695=0),"",VLOOKUP(B3695,#REF!,5,0))</f>
        <v/>
      </c>
      <c r="H3695" s="309" t="e">
        <f>#N/A</f>
        <v>#N/A</v>
      </c>
      <c r="I3695" s="486" t="e">
        <f>#N/A</f>
        <v>#N/A</v>
      </c>
      <c r="J3695" s="270" t="e">
        <f>#N/A</f>
        <v>#N/A</v>
      </c>
      <c r="K3695" s="470" t="e">
        <f>#N/A</f>
        <v>#N/A</v>
      </c>
    </row>
    <row r="3696" spans="2:11" ht="15" customHeight="1">
      <c r="B3696" s="299"/>
      <c r="C3696" s="302" t="str">
        <f>IF(B3696&lt;&gt;"",VLOOKUP(B3696,#REF!,2,0),"")</f>
        <v/>
      </c>
      <c r="D3696" s="301" t="str">
        <f>IF(B3696&lt;&gt;"",VLOOKUP(B3696,#REF!,3,0),"")</f>
        <v/>
      </c>
      <c r="E3696" s="308"/>
      <c r="F3696" s="308" t="str">
        <f>IF(OR(B3696="",D3696=0),"",VLOOKUP(B3696,#REF!,4,0))</f>
        <v/>
      </c>
      <c r="G3696" s="308" t="str">
        <f>IF(OR(B3696="",D3696=0),"",VLOOKUP(B3696,#REF!,5,0))</f>
        <v/>
      </c>
      <c r="H3696" s="309" t="e">
        <f>#N/A</f>
        <v>#N/A</v>
      </c>
      <c r="I3696" s="486" t="e">
        <f>#N/A</f>
        <v>#N/A</v>
      </c>
      <c r="J3696" s="270" t="e">
        <f>#N/A</f>
        <v>#N/A</v>
      </c>
      <c r="K3696" s="470" t="e">
        <f>#N/A</f>
        <v>#N/A</v>
      </c>
    </row>
    <row r="3697" spans="2:11" ht="15" customHeight="1">
      <c r="B3697" s="299"/>
      <c r="C3697" s="302" t="str">
        <f>IF(B3697&lt;&gt;"",VLOOKUP(B3697,#REF!,2,0),"")</f>
        <v/>
      </c>
      <c r="D3697" s="301" t="str">
        <f>IF(B3697&lt;&gt;"",VLOOKUP(B3697,#REF!,3,0),"")</f>
        <v/>
      </c>
      <c r="E3697" s="308"/>
      <c r="F3697" s="308" t="str">
        <f>IF(OR(B3697="",D3697=0),"",VLOOKUP(B3697,#REF!,4,0))</f>
        <v/>
      </c>
      <c r="G3697" s="308" t="str">
        <f>IF(OR(B3697="",D3697=0),"",VLOOKUP(B3697,#REF!,5,0))</f>
        <v/>
      </c>
      <c r="H3697" s="309" t="e">
        <f>#N/A</f>
        <v>#N/A</v>
      </c>
      <c r="I3697" s="486" t="e">
        <f>#N/A</f>
        <v>#N/A</v>
      </c>
      <c r="J3697" s="270" t="e">
        <f>#N/A</f>
        <v>#N/A</v>
      </c>
      <c r="K3697" s="470" t="e">
        <f>#N/A</f>
        <v>#N/A</v>
      </c>
    </row>
    <row r="3698" spans="2:11" ht="15" customHeight="1">
      <c r="B3698" s="299"/>
      <c r="C3698" s="302" t="str">
        <f>IF(B3698&lt;&gt;"",VLOOKUP(B3698,#REF!,2,0),"")</f>
        <v/>
      </c>
      <c r="D3698" s="301" t="str">
        <f>IF(B3698&lt;&gt;"",VLOOKUP(B3698,#REF!,3,0),"")</f>
        <v/>
      </c>
      <c r="E3698" s="308"/>
      <c r="F3698" s="308" t="str">
        <f>IF(OR(B3698="",D3698=0),"",VLOOKUP(B3698,#REF!,4,0))</f>
        <v/>
      </c>
      <c r="G3698" s="308" t="str">
        <f>IF(OR(B3698="",D3698=0),"",VLOOKUP(B3698,#REF!,5,0))</f>
        <v/>
      </c>
      <c r="H3698" s="309" t="e">
        <f>#N/A</f>
        <v>#N/A</v>
      </c>
      <c r="I3698" s="486" t="e">
        <f>#N/A</f>
        <v>#N/A</v>
      </c>
      <c r="J3698" s="270" t="e">
        <f>#N/A</f>
        <v>#N/A</v>
      </c>
      <c r="K3698" s="470" t="e">
        <f>#N/A</f>
        <v>#N/A</v>
      </c>
    </row>
    <row r="3699" spans="2:11" ht="15" customHeight="1">
      <c r="B3699" s="299"/>
      <c r="C3699" s="302" t="str">
        <f>IF(B3699&lt;&gt;"",VLOOKUP(B3699,#REF!,2,0),"")</f>
        <v/>
      </c>
      <c r="D3699" s="301" t="str">
        <f>IF(B3699&lt;&gt;"",VLOOKUP(B3699,#REF!,3,0),"")</f>
        <v/>
      </c>
      <c r="E3699" s="308"/>
      <c r="F3699" s="308" t="str">
        <f>IF(OR(B3699="",D3699=0),"",VLOOKUP(B3699,#REF!,4,0))</f>
        <v/>
      </c>
      <c r="G3699" s="308" t="str">
        <f>IF(OR(B3699="",D3699=0),"",VLOOKUP(B3699,#REF!,5,0))</f>
        <v/>
      </c>
      <c r="H3699" s="309" t="e">
        <f>#N/A</f>
        <v>#N/A</v>
      </c>
      <c r="I3699" s="486" t="e">
        <f>#N/A</f>
        <v>#N/A</v>
      </c>
      <c r="J3699" s="270" t="e">
        <f>#N/A</f>
        <v>#N/A</v>
      </c>
      <c r="K3699" s="470" t="e">
        <f>#N/A</f>
        <v>#N/A</v>
      </c>
    </row>
    <row r="3700" spans="2:11" ht="15" customHeight="1">
      <c r="B3700" s="299"/>
      <c r="C3700" s="302" t="str">
        <f>IF(B3700&lt;&gt;"",VLOOKUP(B3700,#REF!,2,0),"")</f>
        <v/>
      </c>
      <c r="D3700" s="301" t="str">
        <f>IF(B3700&lt;&gt;"",VLOOKUP(B3700,#REF!,3,0),"")</f>
        <v/>
      </c>
      <c r="E3700" s="308"/>
      <c r="F3700" s="308" t="str">
        <f>IF(OR(B3700="",D3700=0),"",VLOOKUP(B3700,#REF!,4,0))</f>
        <v/>
      </c>
      <c r="G3700" s="308" t="str">
        <f>IF(OR(B3700="",D3700=0),"",VLOOKUP(B3700,#REF!,5,0))</f>
        <v/>
      </c>
      <c r="H3700" s="309" t="e">
        <f>#N/A</f>
        <v>#N/A</v>
      </c>
      <c r="I3700" s="486" t="e">
        <f>#N/A</f>
        <v>#N/A</v>
      </c>
      <c r="J3700" s="270" t="e">
        <f>#N/A</f>
        <v>#N/A</v>
      </c>
      <c r="K3700" s="470" t="e">
        <f>#N/A</f>
        <v>#N/A</v>
      </c>
    </row>
    <row r="3701" spans="2:11" ht="15" customHeight="1">
      <c r="B3701" s="299"/>
      <c r="C3701" s="302" t="str">
        <f>IF(B3701&lt;&gt;"",VLOOKUP(B3701,#REF!,2,0),"")</f>
        <v/>
      </c>
      <c r="D3701" s="301" t="str">
        <f>IF(B3701&lt;&gt;"",VLOOKUP(B3701,#REF!,3,0),"")</f>
        <v/>
      </c>
      <c r="E3701" s="308"/>
      <c r="F3701" s="308" t="str">
        <f>IF(OR(B3701="",D3701=0),"",VLOOKUP(B3701,#REF!,4,0))</f>
        <v/>
      </c>
      <c r="G3701" s="308" t="str">
        <f>IF(OR(B3701="",D3701=0),"",VLOOKUP(B3701,#REF!,5,0))</f>
        <v/>
      </c>
      <c r="H3701" s="309" t="e">
        <f>#N/A</f>
        <v>#N/A</v>
      </c>
      <c r="I3701" s="486" t="e">
        <f>#N/A</f>
        <v>#N/A</v>
      </c>
      <c r="J3701" s="270" t="e">
        <f>#N/A</f>
        <v>#N/A</v>
      </c>
      <c r="K3701" s="470" t="e">
        <f>#N/A</f>
        <v>#N/A</v>
      </c>
    </row>
    <row r="3702" spans="2:11" ht="15" customHeight="1">
      <c r="B3702" s="299"/>
      <c r="C3702" s="302" t="str">
        <f>IF(B3702&lt;&gt;"",VLOOKUP(B3702,#REF!,2,0),"")</f>
        <v/>
      </c>
      <c r="D3702" s="301" t="str">
        <f>IF(B3702&lt;&gt;"",VLOOKUP(B3702,#REF!,3,0),"")</f>
        <v/>
      </c>
      <c r="E3702" s="308"/>
      <c r="F3702" s="308" t="str">
        <f>IF(OR(B3702="",D3702=0),"",VLOOKUP(B3702,#REF!,4,0))</f>
        <v/>
      </c>
      <c r="G3702" s="308" t="str">
        <f>IF(OR(B3702="",D3702=0),"",VLOOKUP(B3702,#REF!,5,0))</f>
        <v/>
      </c>
      <c r="H3702" s="309" t="e">
        <f>#N/A</f>
        <v>#N/A</v>
      </c>
      <c r="I3702" s="486" t="e">
        <f>#N/A</f>
        <v>#N/A</v>
      </c>
      <c r="J3702" s="270" t="e">
        <f>#N/A</f>
        <v>#N/A</v>
      </c>
      <c r="K3702" s="470" t="e">
        <f>#N/A</f>
        <v>#N/A</v>
      </c>
    </row>
    <row r="3703" spans="2:11" ht="15" customHeight="1">
      <c r="B3703" s="299"/>
      <c r="C3703" s="302" t="str">
        <f>IF(B3703&lt;&gt;"",VLOOKUP(B3703,#REF!,2,0),"")</f>
        <v/>
      </c>
      <c r="D3703" s="301" t="str">
        <f>IF(B3703&lt;&gt;"",VLOOKUP(B3703,#REF!,3,0),"")</f>
        <v/>
      </c>
      <c r="E3703" s="308"/>
      <c r="F3703" s="308" t="str">
        <f>IF(OR(B3703="",D3703=0),"",VLOOKUP(B3703,#REF!,4,0))</f>
        <v/>
      </c>
      <c r="G3703" s="308" t="str">
        <f>IF(OR(B3703="",D3703=0),"",VLOOKUP(B3703,#REF!,5,0))</f>
        <v/>
      </c>
      <c r="H3703" s="309" t="e">
        <f>#N/A</f>
        <v>#N/A</v>
      </c>
      <c r="I3703" s="486" t="e">
        <f>#N/A</f>
        <v>#N/A</v>
      </c>
      <c r="J3703" s="270" t="e">
        <f>#N/A</f>
        <v>#N/A</v>
      </c>
      <c r="K3703" s="470" t="e">
        <f>#N/A</f>
        <v>#N/A</v>
      </c>
    </row>
    <row r="3704" spans="2:11" ht="15" customHeight="1">
      <c r="B3704" s="299"/>
      <c r="C3704" s="302" t="str">
        <f>IF(B3704&lt;&gt;"",VLOOKUP(B3704,#REF!,2,0),"")</f>
        <v/>
      </c>
      <c r="D3704" s="301" t="str">
        <f>IF(B3704&lt;&gt;"",VLOOKUP(B3704,#REF!,3,0),"")</f>
        <v/>
      </c>
      <c r="E3704" s="308"/>
      <c r="F3704" s="308" t="str">
        <f>IF(OR(B3704="",D3704=0),"",VLOOKUP(B3704,#REF!,4,0))</f>
        <v/>
      </c>
      <c r="G3704" s="308" t="str">
        <f>IF(OR(B3704="",D3704=0),"",VLOOKUP(B3704,#REF!,5,0))</f>
        <v/>
      </c>
      <c r="H3704" s="309" t="e">
        <f>#N/A</f>
        <v>#N/A</v>
      </c>
      <c r="I3704" s="486" t="e">
        <f>#N/A</f>
        <v>#N/A</v>
      </c>
      <c r="J3704" s="270" t="e">
        <f>#N/A</f>
        <v>#N/A</v>
      </c>
      <c r="K3704" s="470" t="e">
        <f>#N/A</f>
        <v>#N/A</v>
      </c>
    </row>
    <row r="3705" spans="2:11" ht="15" customHeight="1">
      <c r="B3705" s="299"/>
      <c r="C3705" s="302" t="str">
        <f>IF(B3705&lt;&gt;"",VLOOKUP(B3705,#REF!,2,0),"")</f>
        <v/>
      </c>
      <c r="D3705" s="301" t="str">
        <f>IF(B3705&lt;&gt;"",VLOOKUP(B3705,#REF!,3,0),"")</f>
        <v/>
      </c>
      <c r="E3705" s="308"/>
      <c r="F3705" s="308" t="str">
        <f>IF(OR(B3705="",D3705=0),"",VLOOKUP(B3705,#REF!,4,0))</f>
        <v/>
      </c>
      <c r="G3705" s="308" t="str">
        <f>IF(OR(B3705="",D3705=0),"",VLOOKUP(B3705,#REF!,5,0))</f>
        <v/>
      </c>
      <c r="H3705" s="309" t="e">
        <f>#N/A</f>
        <v>#N/A</v>
      </c>
      <c r="I3705" s="486" t="e">
        <f>#N/A</f>
        <v>#N/A</v>
      </c>
      <c r="J3705" s="270" t="e">
        <f>#N/A</f>
        <v>#N/A</v>
      </c>
      <c r="K3705" s="470" t="e">
        <f>#N/A</f>
        <v>#N/A</v>
      </c>
    </row>
    <row r="3706" spans="2:11" ht="15" customHeight="1">
      <c r="B3706" s="299"/>
      <c r="C3706" s="302" t="str">
        <f>IF(B3706&lt;&gt;"",VLOOKUP(B3706,#REF!,2,0),"")</f>
        <v/>
      </c>
      <c r="D3706" s="301" t="str">
        <f>IF(B3706&lt;&gt;"",VLOOKUP(B3706,#REF!,3,0),"")</f>
        <v/>
      </c>
      <c r="E3706" s="308"/>
      <c r="F3706" s="308" t="str">
        <f>IF(OR(B3706="",D3706=0),"",VLOOKUP(B3706,#REF!,4,0))</f>
        <v/>
      </c>
      <c r="G3706" s="308" t="str">
        <f>IF(OR(B3706="",D3706=0),"",VLOOKUP(B3706,#REF!,5,0))</f>
        <v/>
      </c>
      <c r="H3706" s="309" t="e">
        <f>#N/A</f>
        <v>#N/A</v>
      </c>
      <c r="I3706" s="486" t="e">
        <f>#N/A</f>
        <v>#N/A</v>
      </c>
      <c r="J3706" s="270" t="e">
        <f>#N/A</f>
        <v>#N/A</v>
      </c>
      <c r="K3706" s="470" t="e">
        <f>#N/A</f>
        <v>#N/A</v>
      </c>
    </row>
    <row r="3707" spans="2:11" ht="15" customHeight="1">
      <c r="B3707" s="299"/>
      <c r="C3707" s="302" t="str">
        <f>IF(B3707&lt;&gt;"",VLOOKUP(B3707,#REF!,2,0),"")</f>
        <v/>
      </c>
      <c r="D3707" s="301" t="str">
        <f>IF(B3707&lt;&gt;"",VLOOKUP(B3707,#REF!,3,0),"")</f>
        <v/>
      </c>
      <c r="E3707" s="308"/>
      <c r="F3707" s="308" t="str">
        <f>IF(OR(B3707="",D3707=0),"",VLOOKUP(B3707,#REF!,4,0))</f>
        <v/>
      </c>
      <c r="G3707" s="308" t="str">
        <f>IF(OR(B3707="",D3707=0),"",VLOOKUP(B3707,#REF!,5,0))</f>
        <v/>
      </c>
      <c r="H3707" s="309" t="e">
        <f>#N/A</f>
        <v>#N/A</v>
      </c>
      <c r="I3707" s="486" t="e">
        <f>#N/A</f>
        <v>#N/A</v>
      </c>
      <c r="J3707" s="270" t="e">
        <f>#N/A</f>
        <v>#N/A</v>
      </c>
      <c r="K3707" s="470" t="e">
        <f>#N/A</f>
        <v>#N/A</v>
      </c>
    </row>
    <row r="3708" spans="2:11" ht="15" customHeight="1">
      <c r="B3708" s="299"/>
      <c r="C3708" s="302" t="str">
        <f>IF(B3708&lt;&gt;"",VLOOKUP(B3708,#REF!,2,0),"")</f>
        <v/>
      </c>
      <c r="D3708" s="301" t="str">
        <f>IF(B3708&lt;&gt;"",VLOOKUP(B3708,#REF!,3,0),"")</f>
        <v/>
      </c>
      <c r="E3708" s="308"/>
      <c r="F3708" s="308" t="str">
        <f>IF(OR(B3708="",D3708=0),"",VLOOKUP(B3708,#REF!,4,0))</f>
        <v/>
      </c>
      <c r="G3708" s="308" t="str">
        <f>IF(OR(B3708="",D3708=0),"",VLOOKUP(B3708,#REF!,5,0))</f>
        <v/>
      </c>
      <c r="H3708" s="309" t="e">
        <f>#N/A</f>
        <v>#N/A</v>
      </c>
      <c r="I3708" s="486" t="e">
        <f>#N/A</f>
        <v>#N/A</v>
      </c>
      <c r="J3708" s="270" t="e">
        <f>#N/A</f>
        <v>#N/A</v>
      </c>
      <c r="K3708" s="470" t="e">
        <f>#N/A</f>
        <v>#N/A</v>
      </c>
    </row>
    <row r="3709" spans="2:11" ht="15" customHeight="1">
      <c r="B3709" s="299"/>
      <c r="C3709" s="302" t="str">
        <f>IF(B3709&lt;&gt;"",VLOOKUP(B3709,#REF!,2,0),"")</f>
        <v/>
      </c>
      <c r="D3709" s="301" t="str">
        <f>IF(B3709&lt;&gt;"",VLOOKUP(B3709,#REF!,3,0),"")</f>
        <v/>
      </c>
      <c r="E3709" s="308"/>
      <c r="F3709" s="308" t="str">
        <f>IF(OR(B3709="",D3709=0),"",VLOOKUP(B3709,#REF!,4,0))</f>
        <v/>
      </c>
      <c r="G3709" s="308" t="str">
        <f>IF(OR(B3709="",D3709=0),"",VLOOKUP(B3709,#REF!,5,0))</f>
        <v/>
      </c>
      <c r="H3709" s="309" t="e">
        <f>#N/A</f>
        <v>#N/A</v>
      </c>
      <c r="I3709" s="486" t="e">
        <f>#N/A</f>
        <v>#N/A</v>
      </c>
      <c r="J3709" s="270" t="e">
        <f>#N/A</f>
        <v>#N/A</v>
      </c>
      <c r="K3709" s="470" t="e">
        <f>#N/A</f>
        <v>#N/A</v>
      </c>
    </row>
    <row r="3710" spans="2:11" ht="15" customHeight="1">
      <c r="B3710" s="299"/>
      <c r="C3710" s="302" t="str">
        <f>IF(B3710&lt;&gt;"",VLOOKUP(B3710,#REF!,2,0),"")</f>
        <v/>
      </c>
      <c r="D3710" s="301" t="str">
        <f>IF(B3710&lt;&gt;"",VLOOKUP(B3710,#REF!,3,0),"")</f>
        <v/>
      </c>
      <c r="E3710" s="308"/>
      <c r="F3710" s="308" t="str">
        <f>IF(OR(B3710="",D3710=0),"",VLOOKUP(B3710,#REF!,4,0))</f>
        <v/>
      </c>
      <c r="G3710" s="308" t="str">
        <f>IF(OR(B3710="",D3710=0),"",VLOOKUP(B3710,#REF!,5,0))</f>
        <v/>
      </c>
      <c r="H3710" s="309" t="e">
        <f>#N/A</f>
        <v>#N/A</v>
      </c>
      <c r="I3710" s="486" t="e">
        <f>#N/A</f>
        <v>#N/A</v>
      </c>
      <c r="J3710" s="270" t="e">
        <f>#N/A</f>
        <v>#N/A</v>
      </c>
      <c r="K3710" s="470" t="e">
        <f>#N/A</f>
        <v>#N/A</v>
      </c>
    </row>
    <row r="3711" spans="2:11" ht="15" customHeight="1">
      <c r="B3711" s="299"/>
      <c r="C3711" s="302" t="str">
        <f>IF(B3711&lt;&gt;"",VLOOKUP(B3711,#REF!,2,0),"")</f>
        <v/>
      </c>
      <c r="D3711" s="301" t="str">
        <f>IF(B3711&lt;&gt;"",VLOOKUP(B3711,#REF!,3,0),"")</f>
        <v/>
      </c>
      <c r="E3711" s="308"/>
      <c r="F3711" s="308" t="str">
        <f>IF(OR(B3711="",D3711=0),"",VLOOKUP(B3711,#REF!,4,0))</f>
        <v/>
      </c>
      <c r="G3711" s="308" t="str">
        <f>IF(OR(B3711="",D3711=0),"",VLOOKUP(B3711,#REF!,5,0))</f>
        <v/>
      </c>
      <c r="H3711" s="309" t="e">
        <f>#N/A</f>
        <v>#N/A</v>
      </c>
      <c r="I3711" s="486" t="e">
        <f>#N/A</f>
        <v>#N/A</v>
      </c>
      <c r="J3711" s="270" t="e">
        <f>#N/A</f>
        <v>#N/A</v>
      </c>
      <c r="K3711" s="470" t="e">
        <f>#N/A</f>
        <v>#N/A</v>
      </c>
    </row>
    <row r="3712" spans="2:11" ht="15" customHeight="1">
      <c r="B3712" s="299"/>
      <c r="C3712" s="302" t="str">
        <f>IF(B3712&lt;&gt;"",VLOOKUP(B3712,#REF!,2,0),"")</f>
        <v/>
      </c>
      <c r="D3712" s="301" t="str">
        <f>IF(B3712&lt;&gt;"",VLOOKUP(B3712,#REF!,3,0),"")</f>
        <v/>
      </c>
      <c r="E3712" s="308"/>
      <c r="F3712" s="308" t="str">
        <f>IF(OR(B3712="",D3712=0),"",VLOOKUP(B3712,#REF!,4,0))</f>
        <v/>
      </c>
      <c r="G3712" s="308" t="str">
        <f>IF(OR(B3712="",D3712=0),"",VLOOKUP(B3712,#REF!,5,0))</f>
        <v/>
      </c>
      <c r="H3712" s="309" t="e">
        <f>#N/A</f>
        <v>#N/A</v>
      </c>
      <c r="I3712" s="486" t="e">
        <f>#N/A</f>
        <v>#N/A</v>
      </c>
      <c r="J3712" s="270" t="e">
        <f>#N/A</f>
        <v>#N/A</v>
      </c>
      <c r="K3712" s="470" t="e">
        <f>#N/A</f>
        <v>#N/A</v>
      </c>
    </row>
    <row r="3713" spans="2:11" ht="15" customHeight="1">
      <c r="B3713" s="299"/>
      <c r="C3713" s="302" t="str">
        <f>IF(B3713&lt;&gt;"",VLOOKUP(B3713,#REF!,2,0),"")</f>
        <v/>
      </c>
      <c r="D3713" s="301" t="str">
        <f>IF(B3713&lt;&gt;"",VLOOKUP(B3713,#REF!,3,0),"")</f>
        <v/>
      </c>
      <c r="E3713" s="308"/>
      <c r="F3713" s="308" t="str">
        <f>IF(OR(B3713="",D3713=0),"",VLOOKUP(B3713,#REF!,4,0))</f>
        <v/>
      </c>
      <c r="G3713" s="308" t="str">
        <f>IF(OR(B3713="",D3713=0),"",VLOOKUP(B3713,#REF!,5,0))</f>
        <v/>
      </c>
      <c r="H3713" s="309" t="e">
        <f>#N/A</f>
        <v>#N/A</v>
      </c>
      <c r="I3713" s="486" t="e">
        <f>#N/A</f>
        <v>#N/A</v>
      </c>
      <c r="J3713" s="270" t="e">
        <f>#N/A</f>
        <v>#N/A</v>
      </c>
      <c r="K3713" s="470" t="e">
        <f>#N/A</f>
        <v>#N/A</v>
      </c>
    </row>
    <row r="3714" spans="2:11" ht="15" customHeight="1">
      <c r="B3714" s="299"/>
      <c r="C3714" s="302" t="str">
        <f>IF(B3714&lt;&gt;"",VLOOKUP(B3714,#REF!,2,0),"")</f>
        <v/>
      </c>
      <c r="D3714" s="301" t="str">
        <f>IF(B3714&lt;&gt;"",VLOOKUP(B3714,#REF!,3,0),"")</f>
        <v/>
      </c>
      <c r="E3714" s="308"/>
      <c r="F3714" s="308" t="str">
        <f>IF(OR(B3714="",D3714=0),"",VLOOKUP(B3714,#REF!,4,0))</f>
        <v/>
      </c>
      <c r="G3714" s="308" t="str">
        <f>IF(OR(B3714="",D3714=0),"",VLOOKUP(B3714,#REF!,5,0))</f>
        <v/>
      </c>
      <c r="H3714" s="309" t="e">
        <f>#N/A</f>
        <v>#N/A</v>
      </c>
      <c r="I3714" s="486" t="e">
        <f>#N/A</f>
        <v>#N/A</v>
      </c>
      <c r="J3714" s="270" t="e">
        <f>#N/A</f>
        <v>#N/A</v>
      </c>
      <c r="K3714" s="470" t="e">
        <f>#N/A</f>
        <v>#N/A</v>
      </c>
    </row>
    <row r="3715" spans="2:11" ht="15" customHeight="1">
      <c r="B3715" s="299"/>
      <c r="C3715" s="302" t="str">
        <f>IF(B3715&lt;&gt;"",VLOOKUP(B3715,#REF!,2,0),"")</f>
        <v/>
      </c>
      <c r="D3715" s="301" t="str">
        <f>IF(B3715&lt;&gt;"",VLOOKUP(B3715,#REF!,3,0),"")</f>
        <v/>
      </c>
      <c r="E3715" s="308"/>
      <c r="F3715" s="308" t="str">
        <f>IF(OR(B3715="",D3715=0),"",VLOOKUP(B3715,#REF!,4,0))</f>
        <v/>
      </c>
      <c r="G3715" s="308" t="str">
        <f>IF(OR(B3715="",D3715=0),"",VLOOKUP(B3715,#REF!,5,0))</f>
        <v/>
      </c>
      <c r="H3715" s="309" t="e">
        <f>#N/A</f>
        <v>#N/A</v>
      </c>
      <c r="I3715" s="486" t="e">
        <f>#N/A</f>
        <v>#N/A</v>
      </c>
      <c r="J3715" s="270" t="e">
        <f>#N/A</f>
        <v>#N/A</v>
      </c>
      <c r="K3715" s="470" t="e">
        <f>#N/A</f>
        <v>#N/A</v>
      </c>
    </row>
    <row r="3716" spans="2:11" ht="15" customHeight="1">
      <c r="B3716" s="299"/>
      <c r="C3716" s="302" t="str">
        <f>IF(B3716&lt;&gt;"",VLOOKUP(B3716,#REF!,2,0),"")</f>
        <v/>
      </c>
      <c r="D3716" s="301" t="str">
        <f>IF(B3716&lt;&gt;"",VLOOKUP(B3716,#REF!,3,0),"")</f>
        <v/>
      </c>
      <c r="E3716" s="308"/>
      <c r="F3716" s="308" t="str">
        <f>IF(OR(B3716="",D3716=0),"",VLOOKUP(B3716,#REF!,4,0))</f>
        <v/>
      </c>
      <c r="G3716" s="308" t="str">
        <f>IF(OR(B3716="",D3716=0),"",VLOOKUP(B3716,#REF!,5,0))</f>
        <v/>
      </c>
      <c r="H3716" s="309" t="e">
        <f>#N/A</f>
        <v>#N/A</v>
      </c>
      <c r="I3716" s="486" t="e">
        <f>#N/A</f>
        <v>#N/A</v>
      </c>
      <c r="J3716" s="270" t="e">
        <f>#N/A</f>
        <v>#N/A</v>
      </c>
      <c r="K3716" s="470" t="e">
        <f>#N/A</f>
        <v>#N/A</v>
      </c>
    </row>
    <row r="3717" spans="2:11" ht="15" customHeight="1">
      <c r="B3717" s="299"/>
      <c r="C3717" s="302" t="str">
        <f>IF(B3717&lt;&gt;"",VLOOKUP(B3717,#REF!,2,0),"")</f>
        <v/>
      </c>
      <c r="D3717" s="301" t="str">
        <f>IF(B3717&lt;&gt;"",VLOOKUP(B3717,#REF!,3,0),"")</f>
        <v/>
      </c>
      <c r="E3717" s="308"/>
      <c r="F3717" s="308" t="str">
        <f>IF(OR(B3717="",D3717=0),"",VLOOKUP(B3717,#REF!,4,0))</f>
        <v/>
      </c>
      <c r="G3717" s="308" t="str">
        <f>IF(OR(B3717="",D3717=0),"",VLOOKUP(B3717,#REF!,5,0))</f>
        <v/>
      </c>
      <c r="H3717" s="309" t="e">
        <f>#N/A</f>
        <v>#N/A</v>
      </c>
      <c r="I3717" s="486" t="e">
        <f>#N/A</f>
        <v>#N/A</v>
      </c>
      <c r="J3717" s="270" t="e">
        <f>#N/A</f>
        <v>#N/A</v>
      </c>
      <c r="K3717" s="470" t="e">
        <f>#N/A</f>
        <v>#N/A</v>
      </c>
    </row>
    <row r="3718" spans="2:11" ht="15" customHeight="1">
      <c r="B3718" s="299"/>
      <c r="C3718" s="302" t="str">
        <f>IF(B3718&lt;&gt;"",VLOOKUP(B3718,#REF!,2,0),"")</f>
        <v/>
      </c>
      <c r="D3718" s="301" t="str">
        <f>IF(B3718&lt;&gt;"",VLOOKUP(B3718,#REF!,3,0),"")</f>
        <v/>
      </c>
      <c r="E3718" s="308"/>
      <c r="F3718" s="308" t="str">
        <f>IF(OR(B3718="",D3718=0),"",VLOOKUP(B3718,#REF!,4,0))</f>
        <v/>
      </c>
      <c r="G3718" s="308" t="str">
        <f>IF(OR(B3718="",D3718=0),"",VLOOKUP(B3718,#REF!,5,0))</f>
        <v/>
      </c>
      <c r="H3718" s="309" t="e">
        <f>#N/A</f>
        <v>#N/A</v>
      </c>
      <c r="I3718" s="486" t="e">
        <f>#N/A</f>
        <v>#N/A</v>
      </c>
      <c r="J3718" s="270" t="e">
        <f>#N/A</f>
        <v>#N/A</v>
      </c>
      <c r="K3718" s="470" t="e">
        <f>#N/A</f>
        <v>#N/A</v>
      </c>
    </row>
    <row r="3719" spans="2:11" ht="15" customHeight="1">
      <c r="B3719" s="299"/>
      <c r="C3719" s="302" t="str">
        <f>IF(B3719&lt;&gt;"",VLOOKUP(B3719,#REF!,2,0),"")</f>
        <v/>
      </c>
      <c r="D3719" s="301" t="str">
        <f>IF(B3719&lt;&gt;"",VLOOKUP(B3719,#REF!,3,0),"")</f>
        <v/>
      </c>
      <c r="E3719" s="308"/>
      <c r="F3719" s="308" t="str">
        <f>IF(OR(B3719="",D3719=0),"",VLOOKUP(B3719,#REF!,4,0))</f>
        <v/>
      </c>
      <c r="G3719" s="308" t="str">
        <f>IF(OR(B3719="",D3719=0),"",VLOOKUP(B3719,#REF!,5,0))</f>
        <v/>
      </c>
      <c r="H3719" s="309" t="e">
        <f>#N/A</f>
        <v>#N/A</v>
      </c>
      <c r="I3719" s="486" t="e">
        <f>#N/A</f>
        <v>#N/A</v>
      </c>
      <c r="J3719" s="270" t="e">
        <f>#N/A</f>
        <v>#N/A</v>
      </c>
      <c r="K3719" s="470" t="e">
        <f>#N/A</f>
        <v>#N/A</v>
      </c>
    </row>
    <row r="3720" spans="2:11" ht="15" customHeight="1">
      <c r="B3720" s="299"/>
      <c r="C3720" s="302" t="str">
        <f>IF(B3720&lt;&gt;"",VLOOKUP(B3720,#REF!,2,0),"")</f>
        <v/>
      </c>
      <c r="D3720" s="301" t="str">
        <f>IF(B3720&lt;&gt;"",VLOOKUP(B3720,#REF!,3,0),"")</f>
        <v/>
      </c>
      <c r="E3720" s="308"/>
      <c r="F3720" s="308" t="str">
        <f>IF(OR(B3720="",D3720=0),"",VLOOKUP(B3720,#REF!,4,0))</f>
        <v/>
      </c>
      <c r="G3720" s="308" t="str">
        <f>IF(OR(B3720="",D3720=0),"",VLOOKUP(B3720,#REF!,5,0))</f>
        <v/>
      </c>
      <c r="H3720" s="309" t="e">
        <f>#N/A</f>
        <v>#N/A</v>
      </c>
      <c r="I3720" s="486" t="e">
        <f>#N/A</f>
        <v>#N/A</v>
      </c>
      <c r="J3720" s="270" t="e">
        <f>#N/A</f>
        <v>#N/A</v>
      </c>
      <c r="K3720" s="470" t="e">
        <f>#N/A</f>
        <v>#N/A</v>
      </c>
    </row>
    <row r="3721" spans="2:11" ht="15" customHeight="1">
      <c r="B3721" s="299"/>
      <c r="C3721" s="302" t="str">
        <f>IF(B3721&lt;&gt;"",VLOOKUP(B3721,#REF!,2,0),"")</f>
        <v/>
      </c>
      <c r="D3721" s="301" t="str">
        <f>IF(B3721&lt;&gt;"",VLOOKUP(B3721,#REF!,3,0),"")</f>
        <v/>
      </c>
      <c r="E3721" s="308"/>
      <c r="F3721" s="308" t="str">
        <f>IF(OR(B3721="",D3721=0),"",VLOOKUP(B3721,#REF!,4,0))</f>
        <v/>
      </c>
      <c r="G3721" s="308" t="str">
        <f>IF(OR(B3721="",D3721=0),"",VLOOKUP(B3721,#REF!,5,0))</f>
        <v/>
      </c>
      <c r="H3721" s="309" t="e">
        <f>#N/A</f>
        <v>#N/A</v>
      </c>
      <c r="I3721" s="486" t="e">
        <f>#N/A</f>
        <v>#N/A</v>
      </c>
      <c r="J3721" s="270" t="e">
        <f>#N/A</f>
        <v>#N/A</v>
      </c>
      <c r="K3721" s="470" t="e">
        <f>#N/A</f>
        <v>#N/A</v>
      </c>
    </row>
    <row r="3722" spans="2:11" ht="15" customHeight="1">
      <c r="B3722" s="299"/>
      <c r="C3722" s="302" t="str">
        <f>IF(B3722&lt;&gt;"",VLOOKUP(B3722,#REF!,2,0),"")</f>
        <v/>
      </c>
      <c r="D3722" s="301" t="str">
        <f>IF(B3722&lt;&gt;"",VLOOKUP(B3722,#REF!,3,0),"")</f>
        <v/>
      </c>
      <c r="E3722" s="308"/>
      <c r="F3722" s="308" t="str">
        <f>IF(OR(B3722="",D3722=0),"",VLOOKUP(B3722,#REF!,4,0))</f>
        <v/>
      </c>
      <c r="G3722" s="308" t="str">
        <f>IF(OR(B3722="",D3722=0),"",VLOOKUP(B3722,#REF!,5,0))</f>
        <v/>
      </c>
      <c r="H3722" s="309" t="e">
        <f>#N/A</f>
        <v>#N/A</v>
      </c>
      <c r="I3722" s="486" t="e">
        <f>#N/A</f>
        <v>#N/A</v>
      </c>
      <c r="J3722" s="270" t="e">
        <f>#N/A</f>
        <v>#N/A</v>
      </c>
      <c r="K3722" s="470" t="e">
        <f>#N/A</f>
        <v>#N/A</v>
      </c>
    </row>
    <row r="3723" spans="2:11" ht="15" customHeight="1">
      <c r="B3723" s="299"/>
      <c r="C3723" s="302" t="str">
        <f>IF(B3723&lt;&gt;"",VLOOKUP(B3723,#REF!,2,0),"")</f>
        <v/>
      </c>
      <c r="D3723" s="301" t="str">
        <f>IF(B3723&lt;&gt;"",VLOOKUP(B3723,#REF!,3,0),"")</f>
        <v/>
      </c>
      <c r="E3723" s="308"/>
      <c r="F3723" s="308" t="str">
        <f>IF(OR(B3723="",D3723=0),"",VLOOKUP(B3723,#REF!,4,0))</f>
        <v/>
      </c>
      <c r="G3723" s="308" t="str">
        <f>IF(OR(B3723="",D3723=0),"",VLOOKUP(B3723,#REF!,5,0))</f>
        <v/>
      </c>
      <c r="H3723" s="309" t="e">
        <f>#N/A</f>
        <v>#N/A</v>
      </c>
      <c r="I3723" s="486" t="e">
        <f>#N/A</f>
        <v>#N/A</v>
      </c>
      <c r="J3723" s="270" t="e">
        <f>#N/A</f>
        <v>#N/A</v>
      </c>
      <c r="K3723" s="470" t="e">
        <f>#N/A</f>
        <v>#N/A</v>
      </c>
    </row>
    <row r="3724" spans="2:11" ht="15" customHeight="1">
      <c r="B3724" s="299"/>
      <c r="C3724" s="302" t="str">
        <f>IF(B3724&lt;&gt;"",VLOOKUP(B3724,#REF!,2,0),"")</f>
        <v/>
      </c>
      <c r="D3724" s="301" t="str">
        <f>IF(B3724&lt;&gt;"",VLOOKUP(B3724,#REF!,3,0),"")</f>
        <v/>
      </c>
      <c r="E3724" s="308"/>
      <c r="F3724" s="308" t="str">
        <f>IF(OR(B3724="",D3724=0),"",VLOOKUP(B3724,#REF!,4,0))</f>
        <v/>
      </c>
      <c r="G3724" s="308" t="str">
        <f>IF(OR(B3724="",D3724=0),"",VLOOKUP(B3724,#REF!,5,0))</f>
        <v/>
      </c>
      <c r="H3724" s="309" t="e">
        <f>#N/A</f>
        <v>#N/A</v>
      </c>
      <c r="I3724" s="486" t="e">
        <f>#N/A</f>
        <v>#N/A</v>
      </c>
      <c r="J3724" s="270" t="e">
        <f>#N/A</f>
        <v>#N/A</v>
      </c>
      <c r="K3724" s="470" t="e">
        <f>#N/A</f>
        <v>#N/A</v>
      </c>
    </row>
    <row r="3725" spans="2:11" ht="15" customHeight="1">
      <c r="B3725" s="299"/>
      <c r="C3725" s="302" t="str">
        <f>IF(B3725&lt;&gt;"",VLOOKUP(B3725,#REF!,2,0),"")</f>
        <v/>
      </c>
      <c r="D3725" s="301" t="str">
        <f>IF(B3725&lt;&gt;"",VLOOKUP(B3725,#REF!,3,0),"")</f>
        <v/>
      </c>
      <c r="E3725" s="308"/>
      <c r="F3725" s="308" t="str">
        <f>IF(OR(B3725="",D3725=0),"",VLOOKUP(B3725,#REF!,4,0))</f>
        <v/>
      </c>
      <c r="G3725" s="308" t="str">
        <f>IF(OR(B3725="",D3725=0),"",VLOOKUP(B3725,#REF!,5,0))</f>
        <v/>
      </c>
      <c r="H3725" s="309" t="e">
        <f>#N/A</f>
        <v>#N/A</v>
      </c>
      <c r="I3725" s="486" t="e">
        <f>#N/A</f>
        <v>#N/A</v>
      </c>
      <c r="J3725" s="270" t="e">
        <f>#N/A</f>
        <v>#N/A</v>
      </c>
      <c r="K3725" s="470" t="e">
        <f>#N/A</f>
        <v>#N/A</v>
      </c>
    </row>
    <row r="3726" spans="2:11" ht="15" customHeight="1">
      <c r="B3726" s="299"/>
      <c r="C3726" s="302" t="str">
        <f>IF(B3726&lt;&gt;"",VLOOKUP(B3726,#REF!,2,0),"")</f>
        <v/>
      </c>
      <c r="D3726" s="301" t="str">
        <f>IF(B3726&lt;&gt;"",VLOOKUP(B3726,#REF!,3,0),"")</f>
        <v/>
      </c>
      <c r="E3726" s="308"/>
      <c r="F3726" s="308" t="str">
        <f>IF(OR(B3726="",D3726=0),"",VLOOKUP(B3726,#REF!,4,0))</f>
        <v/>
      </c>
      <c r="G3726" s="308" t="str">
        <f>IF(OR(B3726="",D3726=0),"",VLOOKUP(B3726,#REF!,5,0))</f>
        <v/>
      </c>
      <c r="H3726" s="309" t="e">
        <f>#N/A</f>
        <v>#N/A</v>
      </c>
      <c r="I3726" s="486" t="e">
        <f>#N/A</f>
        <v>#N/A</v>
      </c>
      <c r="J3726" s="270" t="e">
        <f>#N/A</f>
        <v>#N/A</v>
      </c>
      <c r="K3726" s="470" t="e">
        <f>#N/A</f>
        <v>#N/A</v>
      </c>
    </row>
    <row r="3727" spans="2:11" ht="15" customHeight="1">
      <c r="B3727" s="299"/>
      <c r="C3727" s="302" t="str">
        <f>IF(B3727&lt;&gt;"",VLOOKUP(B3727,#REF!,2,0),"")</f>
        <v/>
      </c>
      <c r="D3727" s="301" t="str">
        <f>IF(B3727&lt;&gt;"",VLOOKUP(B3727,#REF!,3,0),"")</f>
        <v/>
      </c>
      <c r="E3727" s="308"/>
      <c r="F3727" s="308" t="str">
        <f>IF(OR(B3727="",D3727=0),"",VLOOKUP(B3727,#REF!,4,0))</f>
        <v/>
      </c>
      <c r="G3727" s="308" t="str">
        <f>IF(OR(B3727="",D3727=0),"",VLOOKUP(B3727,#REF!,5,0))</f>
        <v/>
      </c>
      <c r="H3727" s="309" t="e">
        <f>#N/A</f>
        <v>#N/A</v>
      </c>
      <c r="I3727" s="486" t="e">
        <f>#N/A</f>
        <v>#N/A</v>
      </c>
      <c r="J3727" s="270" t="e">
        <f>#N/A</f>
        <v>#N/A</v>
      </c>
      <c r="K3727" s="470" t="e">
        <f>#N/A</f>
        <v>#N/A</v>
      </c>
    </row>
    <row r="3728" spans="2:11" ht="15" customHeight="1">
      <c r="B3728" s="299"/>
      <c r="C3728" s="302" t="str">
        <f>IF(B3728&lt;&gt;"",VLOOKUP(B3728,#REF!,2,0),"")</f>
        <v/>
      </c>
      <c r="D3728" s="301" t="str">
        <f>IF(B3728&lt;&gt;"",VLOOKUP(B3728,#REF!,3,0),"")</f>
        <v/>
      </c>
      <c r="E3728" s="308"/>
      <c r="F3728" s="308" t="str">
        <f>IF(OR(B3728="",D3728=0),"",VLOOKUP(B3728,#REF!,4,0))</f>
        <v/>
      </c>
      <c r="G3728" s="308" t="str">
        <f>IF(OR(B3728="",D3728=0),"",VLOOKUP(B3728,#REF!,5,0))</f>
        <v/>
      </c>
      <c r="H3728" s="309" t="e">
        <f>#N/A</f>
        <v>#N/A</v>
      </c>
      <c r="I3728" s="486" t="e">
        <f>#N/A</f>
        <v>#N/A</v>
      </c>
      <c r="J3728" s="270" t="e">
        <f>#N/A</f>
        <v>#N/A</v>
      </c>
      <c r="K3728" s="470" t="e">
        <f>#N/A</f>
        <v>#N/A</v>
      </c>
    </row>
    <row r="3729" spans="2:11" ht="15" customHeight="1">
      <c r="B3729" s="299"/>
      <c r="C3729" s="302" t="str">
        <f>IF(B3729&lt;&gt;"",VLOOKUP(B3729,#REF!,2,0),"")</f>
        <v/>
      </c>
      <c r="D3729" s="301" t="str">
        <f>IF(B3729&lt;&gt;"",VLOOKUP(B3729,#REF!,3,0),"")</f>
        <v/>
      </c>
      <c r="E3729" s="308"/>
      <c r="F3729" s="308" t="str">
        <f>IF(OR(B3729="",D3729=0),"",VLOOKUP(B3729,#REF!,4,0))</f>
        <v/>
      </c>
      <c r="G3729" s="308" t="str">
        <f>IF(OR(B3729="",D3729=0),"",VLOOKUP(B3729,#REF!,5,0))</f>
        <v/>
      </c>
      <c r="H3729" s="309" t="e">
        <f>#N/A</f>
        <v>#N/A</v>
      </c>
      <c r="I3729" s="486" t="e">
        <f>#N/A</f>
        <v>#N/A</v>
      </c>
      <c r="J3729" s="270" t="e">
        <f>#N/A</f>
        <v>#N/A</v>
      </c>
      <c r="K3729" s="470" t="e">
        <f>#N/A</f>
        <v>#N/A</v>
      </c>
    </row>
    <row r="3730" spans="2:11" ht="15" customHeight="1">
      <c r="B3730" s="299"/>
      <c r="C3730" s="302" t="str">
        <f>IF(B3730&lt;&gt;"",VLOOKUP(B3730,#REF!,2,0),"")</f>
        <v/>
      </c>
      <c r="D3730" s="301" t="str">
        <f>IF(B3730&lt;&gt;"",VLOOKUP(B3730,#REF!,3,0),"")</f>
        <v/>
      </c>
      <c r="E3730" s="308"/>
      <c r="F3730" s="308" t="str">
        <f>IF(OR(B3730="",D3730=0),"",VLOOKUP(B3730,#REF!,4,0))</f>
        <v/>
      </c>
      <c r="G3730" s="308" t="str">
        <f>IF(OR(B3730="",D3730=0),"",VLOOKUP(B3730,#REF!,5,0))</f>
        <v/>
      </c>
      <c r="H3730" s="309" t="e">
        <f>#N/A</f>
        <v>#N/A</v>
      </c>
      <c r="I3730" s="486" t="e">
        <f>#N/A</f>
        <v>#N/A</v>
      </c>
      <c r="J3730" s="270" t="e">
        <f>#N/A</f>
        <v>#N/A</v>
      </c>
      <c r="K3730" s="470" t="e">
        <f>#N/A</f>
        <v>#N/A</v>
      </c>
    </row>
    <row r="3731" spans="2:11" ht="15" customHeight="1">
      <c r="B3731" s="299"/>
      <c r="C3731" s="302" t="str">
        <f>IF(B3731&lt;&gt;"",VLOOKUP(B3731,#REF!,2,0),"")</f>
        <v/>
      </c>
      <c r="D3731" s="301" t="str">
        <f>IF(B3731&lt;&gt;"",VLOOKUP(B3731,#REF!,3,0),"")</f>
        <v/>
      </c>
      <c r="E3731" s="308"/>
      <c r="F3731" s="308" t="str">
        <f>IF(OR(B3731="",D3731=0),"",VLOOKUP(B3731,#REF!,4,0))</f>
        <v/>
      </c>
      <c r="G3731" s="308" t="str">
        <f>IF(OR(B3731="",D3731=0),"",VLOOKUP(B3731,#REF!,5,0))</f>
        <v/>
      </c>
      <c r="H3731" s="309" t="e">
        <f>#N/A</f>
        <v>#N/A</v>
      </c>
      <c r="I3731" s="486" t="e">
        <f>#N/A</f>
        <v>#N/A</v>
      </c>
      <c r="J3731" s="270" t="e">
        <f>#N/A</f>
        <v>#N/A</v>
      </c>
      <c r="K3731" s="470" t="e">
        <f>#N/A</f>
        <v>#N/A</v>
      </c>
    </row>
    <row r="3732" spans="2:11" ht="15" customHeight="1">
      <c r="B3732" s="299"/>
      <c r="C3732" s="302" t="str">
        <f>IF(B3732&lt;&gt;"",VLOOKUP(B3732,#REF!,2,0),"")</f>
        <v/>
      </c>
      <c r="D3732" s="301" t="str">
        <f>IF(B3732&lt;&gt;"",VLOOKUP(B3732,#REF!,3,0),"")</f>
        <v/>
      </c>
      <c r="E3732" s="308"/>
      <c r="F3732" s="308" t="str">
        <f>IF(OR(B3732="",D3732=0),"",VLOOKUP(B3732,#REF!,4,0))</f>
        <v/>
      </c>
      <c r="G3732" s="308" t="str">
        <f>IF(OR(B3732="",D3732=0),"",VLOOKUP(B3732,#REF!,5,0))</f>
        <v/>
      </c>
      <c r="H3732" s="309" t="e">
        <f>#N/A</f>
        <v>#N/A</v>
      </c>
      <c r="I3732" s="486" t="e">
        <f>#N/A</f>
        <v>#N/A</v>
      </c>
      <c r="J3732" s="270" t="e">
        <f>#N/A</f>
        <v>#N/A</v>
      </c>
      <c r="K3732" s="470" t="e">
        <f>#N/A</f>
        <v>#N/A</v>
      </c>
    </row>
    <row r="3733" spans="2:11" ht="15" customHeight="1">
      <c r="B3733" s="299"/>
      <c r="C3733" s="302" t="str">
        <f>IF(B3733&lt;&gt;"",VLOOKUP(B3733,#REF!,2,0),"")</f>
        <v/>
      </c>
      <c r="D3733" s="301" t="str">
        <f>IF(B3733&lt;&gt;"",VLOOKUP(B3733,#REF!,3,0),"")</f>
        <v/>
      </c>
      <c r="E3733" s="308"/>
      <c r="F3733" s="308" t="str">
        <f>IF(OR(B3733="",D3733=0),"",VLOOKUP(B3733,#REF!,4,0))</f>
        <v/>
      </c>
      <c r="G3733" s="308" t="str">
        <f>IF(OR(B3733="",D3733=0),"",VLOOKUP(B3733,#REF!,5,0))</f>
        <v/>
      </c>
      <c r="H3733" s="309" t="e">
        <f>#N/A</f>
        <v>#N/A</v>
      </c>
      <c r="I3733" s="486" t="e">
        <f>#N/A</f>
        <v>#N/A</v>
      </c>
      <c r="J3733" s="270" t="e">
        <f>#N/A</f>
        <v>#N/A</v>
      </c>
      <c r="K3733" s="470" t="e">
        <f>#N/A</f>
        <v>#N/A</v>
      </c>
    </row>
    <row r="3734" spans="2:11" ht="15" customHeight="1">
      <c r="B3734" s="299"/>
      <c r="C3734" s="302" t="str">
        <f>IF(B3734&lt;&gt;"",VLOOKUP(B3734,#REF!,2,0),"")</f>
        <v/>
      </c>
      <c r="D3734" s="301" t="str">
        <f>IF(B3734&lt;&gt;"",VLOOKUP(B3734,#REF!,3,0),"")</f>
        <v/>
      </c>
      <c r="E3734" s="308"/>
      <c r="F3734" s="308" t="str">
        <f>IF(OR(B3734="",D3734=0),"",VLOOKUP(B3734,#REF!,4,0))</f>
        <v/>
      </c>
      <c r="G3734" s="308" t="str">
        <f>IF(OR(B3734="",D3734=0),"",VLOOKUP(B3734,#REF!,5,0))</f>
        <v/>
      </c>
      <c r="H3734" s="309" t="e">
        <f>#N/A</f>
        <v>#N/A</v>
      </c>
      <c r="I3734" s="486" t="e">
        <f>#N/A</f>
        <v>#N/A</v>
      </c>
      <c r="J3734" s="270" t="e">
        <f>#N/A</f>
        <v>#N/A</v>
      </c>
      <c r="K3734" s="470" t="e">
        <f>#N/A</f>
        <v>#N/A</v>
      </c>
    </row>
    <row r="3735" spans="2:11" ht="15" customHeight="1">
      <c r="B3735" s="299"/>
      <c r="C3735" s="302" t="str">
        <f>IF(B3735&lt;&gt;"",VLOOKUP(B3735,#REF!,2,0),"")</f>
        <v/>
      </c>
      <c r="D3735" s="301" t="str">
        <f>IF(B3735&lt;&gt;"",VLOOKUP(B3735,#REF!,3,0),"")</f>
        <v/>
      </c>
      <c r="E3735" s="308"/>
      <c r="F3735" s="308" t="str">
        <f>IF(OR(B3735="",D3735=0),"",VLOOKUP(B3735,#REF!,4,0))</f>
        <v/>
      </c>
      <c r="G3735" s="308" t="str">
        <f>IF(OR(B3735="",D3735=0),"",VLOOKUP(B3735,#REF!,5,0))</f>
        <v/>
      </c>
      <c r="H3735" s="309" t="e">
        <f>#N/A</f>
        <v>#N/A</v>
      </c>
      <c r="I3735" s="486" t="e">
        <f>#N/A</f>
        <v>#N/A</v>
      </c>
      <c r="J3735" s="270" t="e">
        <f>#N/A</f>
        <v>#N/A</v>
      </c>
      <c r="K3735" s="470" t="e">
        <f>#N/A</f>
        <v>#N/A</v>
      </c>
    </row>
    <row r="3736" spans="2:11" ht="15" customHeight="1">
      <c r="B3736" s="299"/>
      <c r="C3736" s="302" t="str">
        <f>IF(B3736&lt;&gt;"",VLOOKUP(B3736,#REF!,2,0),"")</f>
        <v/>
      </c>
      <c r="D3736" s="301" t="str">
        <f>IF(B3736&lt;&gt;"",VLOOKUP(B3736,#REF!,3,0),"")</f>
        <v/>
      </c>
      <c r="E3736" s="308"/>
      <c r="F3736" s="308" t="str">
        <f>IF(OR(B3736="",D3736=0),"",VLOOKUP(B3736,#REF!,4,0))</f>
        <v/>
      </c>
      <c r="G3736" s="308" t="str">
        <f>IF(OR(B3736="",D3736=0),"",VLOOKUP(B3736,#REF!,5,0))</f>
        <v/>
      </c>
      <c r="H3736" s="309" t="e">
        <f>#N/A</f>
        <v>#N/A</v>
      </c>
      <c r="I3736" s="486" t="e">
        <f>#N/A</f>
        <v>#N/A</v>
      </c>
      <c r="J3736" s="270" t="e">
        <f>#N/A</f>
        <v>#N/A</v>
      </c>
      <c r="K3736" s="470" t="e">
        <f>#N/A</f>
        <v>#N/A</v>
      </c>
    </row>
    <row r="3737" spans="2:11" ht="15" customHeight="1">
      <c r="B3737" s="299"/>
      <c r="C3737" s="302" t="str">
        <f>IF(B3737&lt;&gt;"",VLOOKUP(B3737,#REF!,2,0),"")</f>
        <v/>
      </c>
      <c r="D3737" s="301" t="str">
        <f>IF(B3737&lt;&gt;"",VLOOKUP(B3737,#REF!,3,0),"")</f>
        <v/>
      </c>
      <c r="E3737" s="308"/>
      <c r="F3737" s="308" t="str">
        <f>IF(OR(B3737="",D3737=0),"",VLOOKUP(B3737,#REF!,4,0))</f>
        <v/>
      </c>
      <c r="G3737" s="308" t="str">
        <f>IF(OR(B3737="",D3737=0),"",VLOOKUP(B3737,#REF!,5,0))</f>
        <v/>
      </c>
      <c r="H3737" s="309" t="e">
        <f>#N/A</f>
        <v>#N/A</v>
      </c>
      <c r="I3737" s="486" t="e">
        <f>#N/A</f>
        <v>#N/A</v>
      </c>
      <c r="J3737" s="270" t="e">
        <f>#N/A</f>
        <v>#N/A</v>
      </c>
      <c r="K3737" s="470" t="e">
        <f>#N/A</f>
        <v>#N/A</v>
      </c>
    </row>
    <row r="3738" spans="2:11" ht="15" customHeight="1">
      <c r="B3738" s="299"/>
      <c r="C3738" s="302" t="str">
        <f>IF(B3738&lt;&gt;"",VLOOKUP(B3738,#REF!,2,0),"")</f>
        <v/>
      </c>
      <c r="D3738" s="301" t="str">
        <f>IF(B3738&lt;&gt;"",VLOOKUP(B3738,#REF!,3,0),"")</f>
        <v/>
      </c>
      <c r="E3738" s="308"/>
      <c r="F3738" s="308" t="str">
        <f>IF(OR(B3738="",D3738=0),"",VLOOKUP(B3738,#REF!,4,0))</f>
        <v/>
      </c>
      <c r="G3738" s="308" t="str">
        <f>IF(OR(B3738="",D3738=0),"",VLOOKUP(B3738,#REF!,5,0))</f>
        <v/>
      </c>
      <c r="H3738" s="309" t="e">
        <f>#N/A</f>
        <v>#N/A</v>
      </c>
      <c r="I3738" s="486" t="e">
        <f>#N/A</f>
        <v>#N/A</v>
      </c>
      <c r="J3738" s="270" t="e">
        <f>#N/A</f>
        <v>#N/A</v>
      </c>
      <c r="K3738" s="470" t="e">
        <f>#N/A</f>
        <v>#N/A</v>
      </c>
    </row>
    <row r="3739" spans="2:11" ht="15" customHeight="1">
      <c r="B3739" s="299"/>
      <c r="C3739" s="302" t="str">
        <f>IF(B3739&lt;&gt;"",VLOOKUP(B3739,#REF!,2,0),"")</f>
        <v/>
      </c>
      <c r="D3739" s="301" t="str">
        <f>IF(B3739&lt;&gt;"",VLOOKUP(B3739,#REF!,3,0),"")</f>
        <v/>
      </c>
      <c r="E3739" s="308"/>
      <c r="F3739" s="308" t="str">
        <f>IF(OR(B3739="",D3739=0),"",VLOOKUP(B3739,#REF!,4,0))</f>
        <v/>
      </c>
      <c r="G3739" s="308" t="str">
        <f>IF(OR(B3739="",D3739=0),"",VLOOKUP(B3739,#REF!,5,0))</f>
        <v/>
      </c>
      <c r="H3739" s="309" t="e">
        <f>#N/A</f>
        <v>#N/A</v>
      </c>
      <c r="I3739" s="486" t="e">
        <f>#N/A</f>
        <v>#N/A</v>
      </c>
      <c r="J3739" s="270" t="e">
        <f>#N/A</f>
        <v>#N/A</v>
      </c>
      <c r="K3739" s="470" t="e">
        <f>#N/A</f>
        <v>#N/A</v>
      </c>
    </row>
    <row r="3740" spans="2:11" ht="15" customHeight="1">
      <c r="B3740" s="299"/>
      <c r="C3740" s="302" t="str">
        <f>IF(B3740&lt;&gt;"",VLOOKUP(B3740,#REF!,2,0),"")</f>
        <v/>
      </c>
      <c r="D3740" s="301" t="str">
        <f>IF(B3740&lt;&gt;"",VLOOKUP(B3740,#REF!,3,0),"")</f>
        <v/>
      </c>
      <c r="E3740" s="308"/>
      <c r="F3740" s="308" t="str">
        <f>IF(OR(B3740="",D3740=0),"",VLOOKUP(B3740,#REF!,4,0))</f>
        <v/>
      </c>
      <c r="G3740" s="308" t="str">
        <f>IF(OR(B3740="",D3740=0),"",VLOOKUP(B3740,#REF!,5,0))</f>
        <v/>
      </c>
      <c r="H3740" s="309" t="e">
        <f>#N/A</f>
        <v>#N/A</v>
      </c>
      <c r="I3740" s="486" t="e">
        <f>#N/A</f>
        <v>#N/A</v>
      </c>
      <c r="J3740" s="270" t="e">
        <f>#N/A</f>
        <v>#N/A</v>
      </c>
      <c r="K3740" s="470" t="e">
        <f>#N/A</f>
        <v>#N/A</v>
      </c>
    </row>
    <row r="3741" spans="2:11" ht="15" customHeight="1">
      <c r="B3741" s="299"/>
      <c r="C3741" s="302" t="str">
        <f>IF(B3741&lt;&gt;"",VLOOKUP(B3741,#REF!,2,0),"")</f>
        <v/>
      </c>
      <c r="D3741" s="301" t="str">
        <f>IF(B3741&lt;&gt;"",VLOOKUP(B3741,#REF!,3,0),"")</f>
        <v/>
      </c>
      <c r="E3741" s="308"/>
      <c r="F3741" s="308" t="str">
        <f>IF(OR(B3741="",D3741=0),"",VLOOKUP(B3741,#REF!,4,0))</f>
        <v/>
      </c>
      <c r="G3741" s="308" t="str">
        <f>IF(OR(B3741="",D3741=0),"",VLOOKUP(B3741,#REF!,5,0))</f>
        <v/>
      </c>
      <c r="H3741" s="309" t="e">
        <f>#N/A</f>
        <v>#N/A</v>
      </c>
      <c r="I3741" s="486" t="e">
        <f>#N/A</f>
        <v>#N/A</v>
      </c>
      <c r="J3741" s="270" t="e">
        <f>#N/A</f>
        <v>#N/A</v>
      </c>
      <c r="K3741" s="470" t="e">
        <f>#N/A</f>
        <v>#N/A</v>
      </c>
    </row>
    <row r="3742" spans="2:11" ht="15" customHeight="1">
      <c r="B3742" s="299"/>
      <c r="C3742" s="302" t="str">
        <f>IF(B3742&lt;&gt;"",VLOOKUP(B3742,#REF!,2,0),"")</f>
        <v/>
      </c>
      <c r="D3742" s="301" t="str">
        <f>IF(B3742&lt;&gt;"",VLOOKUP(B3742,#REF!,3,0),"")</f>
        <v/>
      </c>
      <c r="E3742" s="308"/>
      <c r="F3742" s="308" t="str">
        <f>IF(OR(B3742="",D3742=0),"",VLOOKUP(B3742,#REF!,4,0))</f>
        <v/>
      </c>
      <c r="G3742" s="308" t="str">
        <f>IF(OR(B3742="",D3742=0),"",VLOOKUP(B3742,#REF!,5,0))</f>
        <v/>
      </c>
      <c r="H3742" s="309" t="e">
        <f>#N/A</f>
        <v>#N/A</v>
      </c>
      <c r="I3742" s="486" t="e">
        <f>#N/A</f>
        <v>#N/A</v>
      </c>
      <c r="J3742" s="270" t="e">
        <f>#N/A</f>
        <v>#N/A</v>
      </c>
      <c r="K3742" s="470" t="e">
        <f>#N/A</f>
        <v>#N/A</v>
      </c>
    </row>
    <row r="3743" spans="2:11" ht="15" customHeight="1">
      <c r="B3743" s="299"/>
      <c r="C3743" s="302" t="str">
        <f>IF(B3743&lt;&gt;"",VLOOKUP(B3743,#REF!,2,0),"")</f>
        <v/>
      </c>
      <c r="D3743" s="301" t="str">
        <f>IF(B3743&lt;&gt;"",VLOOKUP(B3743,#REF!,3,0),"")</f>
        <v/>
      </c>
      <c r="E3743" s="308"/>
      <c r="F3743" s="308" t="str">
        <f>IF(OR(B3743="",D3743=0),"",VLOOKUP(B3743,#REF!,4,0))</f>
        <v/>
      </c>
      <c r="G3743" s="308" t="str">
        <f>IF(OR(B3743="",D3743=0),"",VLOOKUP(B3743,#REF!,5,0))</f>
        <v/>
      </c>
      <c r="H3743" s="309" t="e">
        <f>#N/A</f>
        <v>#N/A</v>
      </c>
      <c r="I3743" s="486" t="e">
        <f>#N/A</f>
        <v>#N/A</v>
      </c>
      <c r="J3743" s="270" t="e">
        <f>#N/A</f>
        <v>#N/A</v>
      </c>
      <c r="K3743" s="470" t="e">
        <f>#N/A</f>
        <v>#N/A</v>
      </c>
    </row>
    <row r="3744" spans="2:11" ht="15" customHeight="1">
      <c r="B3744" s="299"/>
      <c r="C3744" s="302" t="str">
        <f>IF(B3744&lt;&gt;"",VLOOKUP(B3744,#REF!,2,0),"")</f>
        <v/>
      </c>
      <c r="D3744" s="301" t="str">
        <f>IF(B3744&lt;&gt;"",VLOOKUP(B3744,#REF!,3,0),"")</f>
        <v/>
      </c>
      <c r="E3744" s="308"/>
      <c r="F3744" s="308" t="str">
        <f>IF(OR(B3744="",D3744=0),"",VLOOKUP(B3744,#REF!,4,0))</f>
        <v/>
      </c>
      <c r="G3744" s="308" t="str">
        <f>IF(OR(B3744="",D3744=0),"",VLOOKUP(B3744,#REF!,5,0))</f>
        <v/>
      </c>
      <c r="H3744" s="309" t="e">
        <f>#N/A</f>
        <v>#N/A</v>
      </c>
      <c r="I3744" s="486" t="e">
        <f>#N/A</f>
        <v>#N/A</v>
      </c>
      <c r="J3744" s="270" t="e">
        <f>#N/A</f>
        <v>#N/A</v>
      </c>
      <c r="K3744" s="470" t="e">
        <f>#N/A</f>
        <v>#N/A</v>
      </c>
    </row>
    <row r="3745" spans="2:11" ht="15" customHeight="1">
      <c r="B3745" s="299"/>
      <c r="C3745" s="302" t="str">
        <f>IF(B3745&lt;&gt;"",VLOOKUP(B3745,#REF!,2,0),"")</f>
        <v/>
      </c>
      <c r="D3745" s="301" t="str">
        <f>IF(B3745&lt;&gt;"",VLOOKUP(B3745,#REF!,3,0),"")</f>
        <v/>
      </c>
      <c r="E3745" s="308"/>
      <c r="F3745" s="308" t="str">
        <f>IF(OR(B3745="",D3745=0),"",VLOOKUP(B3745,#REF!,4,0))</f>
        <v/>
      </c>
      <c r="G3745" s="308" t="str">
        <f>IF(OR(B3745="",D3745=0),"",VLOOKUP(B3745,#REF!,5,0))</f>
        <v/>
      </c>
      <c r="H3745" s="309" t="e">
        <f>#N/A</f>
        <v>#N/A</v>
      </c>
      <c r="I3745" s="486" t="e">
        <f>#N/A</f>
        <v>#N/A</v>
      </c>
      <c r="J3745" s="270" t="e">
        <f>#N/A</f>
        <v>#N/A</v>
      </c>
      <c r="K3745" s="470" t="e">
        <f>#N/A</f>
        <v>#N/A</v>
      </c>
    </row>
    <row r="3746" spans="2:11" ht="15" customHeight="1">
      <c r="B3746" s="299"/>
      <c r="C3746" s="302" t="str">
        <f>IF(B3746&lt;&gt;"",VLOOKUP(B3746,#REF!,2,0),"")</f>
        <v/>
      </c>
      <c r="D3746" s="301" t="str">
        <f>IF(B3746&lt;&gt;"",VLOOKUP(B3746,#REF!,3,0),"")</f>
        <v/>
      </c>
      <c r="E3746" s="308"/>
      <c r="F3746" s="308" t="str">
        <f>IF(OR(B3746="",D3746=0),"",VLOOKUP(B3746,#REF!,4,0))</f>
        <v/>
      </c>
      <c r="G3746" s="308" t="str">
        <f>IF(OR(B3746="",D3746=0),"",VLOOKUP(B3746,#REF!,5,0))</f>
        <v/>
      </c>
      <c r="H3746" s="309" t="e">
        <f>#N/A</f>
        <v>#N/A</v>
      </c>
      <c r="I3746" s="486" t="e">
        <f>#N/A</f>
        <v>#N/A</v>
      </c>
      <c r="J3746" s="270" t="e">
        <f>#N/A</f>
        <v>#N/A</v>
      </c>
      <c r="K3746" s="470" t="e">
        <f>#N/A</f>
        <v>#N/A</v>
      </c>
    </row>
    <row r="3747" spans="2:11" ht="15" customHeight="1">
      <c r="B3747" s="299"/>
      <c r="C3747" s="302" t="str">
        <f>IF(B3747&lt;&gt;"",VLOOKUP(B3747,#REF!,2,0),"")</f>
        <v/>
      </c>
      <c r="D3747" s="301" t="str">
        <f>IF(B3747&lt;&gt;"",VLOOKUP(B3747,#REF!,3,0),"")</f>
        <v/>
      </c>
      <c r="E3747" s="308"/>
      <c r="F3747" s="308" t="str">
        <f>IF(OR(B3747="",D3747=0),"",VLOOKUP(B3747,#REF!,4,0))</f>
        <v/>
      </c>
      <c r="G3747" s="308" t="str">
        <f>IF(OR(B3747="",D3747=0),"",VLOOKUP(B3747,#REF!,5,0))</f>
        <v/>
      </c>
      <c r="H3747" s="309" t="e">
        <f>#N/A</f>
        <v>#N/A</v>
      </c>
      <c r="I3747" s="486" t="e">
        <f>#N/A</f>
        <v>#N/A</v>
      </c>
      <c r="J3747" s="270" t="e">
        <f>#N/A</f>
        <v>#N/A</v>
      </c>
      <c r="K3747" s="470" t="e">
        <f>#N/A</f>
        <v>#N/A</v>
      </c>
    </row>
    <row r="3748" spans="2:11" ht="15" customHeight="1">
      <c r="B3748" s="299"/>
      <c r="C3748" s="302" t="str">
        <f>IF(B3748&lt;&gt;"",VLOOKUP(B3748,#REF!,2,0),"")</f>
        <v/>
      </c>
      <c r="D3748" s="301" t="str">
        <f>IF(B3748&lt;&gt;"",VLOOKUP(B3748,#REF!,3,0),"")</f>
        <v/>
      </c>
      <c r="E3748" s="308"/>
      <c r="F3748" s="308" t="str">
        <f>IF(OR(B3748="",D3748=0),"",VLOOKUP(B3748,#REF!,4,0))</f>
        <v/>
      </c>
      <c r="G3748" s="308" t="str">
        <f>IF(OR(B3748="",D3748=0),"",VLOOKUP(B3748,#REF!,5,0))</f>
        <v/>
      </c>
      <c r="H3748" s="309" t="e">
        <f>#N/A</f>
        <v>#N/A</v>
      </c>
      <c r="I3748" s="486" t="e">
        <f>#N/A</f>
        <v>#N/A</v>
      </c>
      <c r="J3748" s="270" t="e">
        <f>#N/A</f>
        <v>#N/A</v>
      </c>
      <c r="K3748" s="470" t="e">
        <f>#N/A</f>
        <v>#N/A</v>
      </c>
    </row>
    <row r="3749" spans="2:11" ht="15" customHeight="1">
      <c r="B3749" s="299"/>
      <c r="C3749" s="302" t="str">
        <f>IF(B3749&lt;&gt;"",VLOOKUP(B3749,#REF!,2,0),"")</f>
        <v/>
      </c>
      <c r="D3749" s="301" t="str">
        <f>IF(B3749&lt;&gt;"",VLOOKUP(B3749,#REF!,3,0),"")</f>
        <v/>
      </c>
      <c r="E3749" s="308"/>
      <c r="F3749" s="308" t="str">
        <f>IF(OR(B3749="",D3749=0),"",VLOOKUP(B3749,#REF!,4,0))</f>
        <v/>
      </c>
      <c r="G3749" s="308" t="str">
        <f>IF(OR(B3749="",D3749=0),"",VLOOKUP(B3749,#REF!,5,0))</f>
        <v/>
      </c>
      <c r="H3749" s="309" t="e">
        <f>#N/A</f>
        <v>#N/A</v>
      </c>
      <c r="I3749" s="486" t="e">
        <f>#N/A</f>
        <v>#N/A</v>
      </c>
      <c r="J3749" s="270" t="e">
        <f>#N/A</f>
        <v>#N/A</v>
      </c>
      <c r="K3749" s="470" t="e">
        <f>#N/A</f>
        <v>#N/A</v>
      </c>
    </row>
    <row r="3750" spans="2:11" ht="15" customHeight="1">
      <c r="B3750" s="299"/>
      <c r="C3750" s="302" t="str">
        <f>IF(B3750&lt;&gt;"",VLOOKUP(B3750,#REF!,2,0),"")</f>
        <v/>
      </c>
      <c r="D3750" s="301" t="str">
        <f>IF(B3750&lt;&gt;"",VLOOKUP(B3750,#REF!,3,0),"")</f>
        <v/>
      </c>
      <c r="E3750" s="308"/>
      <c r="F3750" s="308" t="str">
        <f>IF(OR(B3750="",D3750=0),"",VLOOKUP(B3750,#REF!,4,0))</f>
        <v/>
      </c>
      <c r="G3750" s="308" t="str">
        <f>IF(OR(B3750="",D3750=0),"",VLOOKUP(B3750,#REF!,5,0))</f>
        <v/>
      </c>
      <c r="H3750" s="309" t="e">
        <f>#N/A</f>
        <v>#N/A</v>
      </c>
      <c r="I3750" s="486" t="e">
        <f>#N/A</f>
        <v>#N/A</v>
      </c>
      <c r="J3750" s="270" t="e">
        <f>#N/A</f>
        <v>#N/A</v>
      </c>
      <c r="K3750" s="470" t="e">
        <f>#N/A</f>
        <v>#N/A</v>
      </c>
    </row>
    <row r="3751" spans="2:11" ht="15" customHeight="1">
      <c r="B3751" s="299"/>
      <c r="C3751" s="302" t="str">
        <f>IF(B3751&lt;&gt;"",VLOOKUP(B3751,#REF!,2,0),"")</f>
        <v/>
      </c>
      <c r="D3751" s="301" t="str">
        <f>IF(B3751&lt;&gt;"",VLOOKUP(B3751,#REF!,3,0),"")</f>
        <v/>
      </c>
      <c r="E3751" s="308"/>
      <c r="F3751" s="308" t="str">
        <f>IF(OR(B3751="",D3751=0),"",VLOOKUP(B3751,#REF!,4,0))</f>
        <v/>
      </c>
      <c r="G3751" s="308" t="str">
        <f>IF(OR(B3751="",D3751=0),"",VLOOKUP(B3751,#REF!,5,0))</f>
        <v/>
      </c>
      <c r="H3751" s="309" t="e">
        <f>#N/A</f>
        <v>#N/A</v>
      </c>
      <c r="I3751" s="486" t="e">
        <f>#N/A</f>
        <v>#N/A</v>
      </c>
      <c r="J3751" s="270" t="e">
        <f>#N/A</f>
        <v>#N/A</v>
      </c>
      <c r="K3751" s="470" t="e">
        <f>#N/A</f>
        <v>#N/A</v>
      </c>
    </row>
    <row r="3752" spans="2:11" ht="15" customHeight="1">
      <c r="B3752" s="299"/>
      <c r="C3752" s="302" t="str">
        <f>IF(B3752&lt;&gt;"",VLOOKUP(B3752,#REF!,2,0),"")</f>
        <v/>
      </c>
      <c r="D3752" s="301" t="str">
        <f>IF(B3752&lt;&gt;"",VLOOKUP(B3752,#REF!,3,0),"")</f>
        <v/>
      </c>
      <c r="E3752" s="308"/>
      <c r="F3752" s="308" t="str">
        <f>IF(OR(B3752="",D3752=0),"",VLOOKUP(B3752,#REF!,4,0))</f>
        <v/>
      </c>
      <c r="G3752" s="308" t="str">
        <f>IF(OR(B3752="",D3752=0),"",VLOOKUP(B3752,#REF!,5,0))</f>
        <v/>
      </c>
      <c r="H3752" s="309" t="e">
        <f>#N/A</f>
        <v>#N/A</v>
      </c>
      <c r="I3752" s="486" t="e">
        <f>#N/A</f>
        <v>#N/A</v>
      </c>
      <c r="J3752" s="270" t="e">
        <f>#N/A</f>
        <v>#N/A</v>
      </c>
      <c r="K3752" s="470" t="e">
        <f>#N/A</f>
        <v>#N/A</v>
      </c>
    </row>
    <row r="3753" spans="2:11" ht="15" customHeight="1">
      <c r="B3753" s="299"/>
      <c r="C3753" s="302" t="str">
        <f>IF(B3753&lt;&gt;"",VLOOKUP(B3753,#REF!,2,0),"")</f>
        <v/>
      </c>
      <c r="D3753" s="301" t="str">
        <f>IF(B3753&lt;&gt;"",VLOOKUP(B3753,#REF!,3,0),"")</f>
        <v/>
      </c>
      <c r="E3753" s="308"/>
      <c r="F3753" s="308" t="str">
        <f>IF(OR(B3753="",D3753=0),"",VLOOKUP(B3753,#REF!,4,0))</f>
        <v/>
      </c>
      <c r="G3753" s="308" t="str">
        <f>IF(OR(B3753="",D3753=0),"",VLOOKUP(B3753,#REF!,5,0))</f>
        <v/>
      </c>
      <c r="H3753" s="309" t="e">
        <f>#N/A</f>
        <v>#N/A</v>
      </c>
      <c r="I3753" s="486" t="e">
        <f>#N/A</f>
        <v>#N/A</v>
      </c>
      <c r="J3753" s="270" t="e">
        <f>#N/A</f>
        <v>#N/A</v>
      </c>
      <c r="K3753" s="470" t="e">
        <f>#N/A</f>
        <v>#N/A</v>
      </c>
    </row>
    <row r="3754" spans="2:11" ht="15" customHeight="1">
      <c r="B3754" s="299"/>
      <c r="C3754" s="302" t="str">
        <f>IF(B3754&lt;&gt;"",VLOOKUP(B3754,#REF!,2,0),"")</f>
        <v/>
      </c>
      <c r="D3754" s="301" t="str">
        <f>IF(B3754&lt;&gt;"",VLOOKUP(B3754,#REF!,3,0),"")</f>
        <v/>
      </c>
      <c r="E3754" s="308"/>
      <c r="F3754" s="308" t="str">
        <f>IF(OR(B3754="",D3754=0),"",VLOOKUP(B3754,#REF!,4,0))</f>
        <v/>
      </c>
      <c r="G3754" s="308" t="str">
        <f>IF(OR(B3754="",D3754=0),"",VLOOKUP(B3754,#REF!,5,0))</f>
        <v/>
      </c>
      <c r="H3754" s="309" t="e">
        <f>#N/A</f>
        <v>#N/A</v>
      </c>
      <c r="I3754" s="486" t="e">
        <f>#N/A</f>
        <v>#N/A</v>
      </c>
      <c r="J3754" s="270" t="e">
        <f>#N/A</f>
        <v>#N/A</v>
      </c>
      <c r="K3754" s="470" t="e">
        <f>#N/A</f>
        <v>#N/A</v>
      </c>
    </row>
    <row r="3755" spans="2:11" ht="15" customHeight="1">
      <c r="B3755" s="299"/>
      <c r="C3755" s="302" t="str">
        <f>IF(B3755&lt;&gt;"",VLOOKUP(B3755,#REF!,2,0),"")</f>
        <v/>
      </c>
      <c r="D3755" s="301" t="str">
        <f>IF(B3755&lt;&gt;"",VLOOKUP(B3755,#REF!,3,0),"")</f>
        <v/>
      </c>
      <c r="E3755" s="308"/>
      <c r="F3755" s="308" t="str">
        <f>IF(OR(B3755="",D3755=0),"",VLOOKUP(B3755,#REF!,4,0))</f>
        <v/>
      </c>
      <c r="G3755" s="308" t="str">
        <f>IF(OR(B3755="",D3755=0),"",VLOOKUP(B3755,#REF!,5,0))</f>
        <v/>
      </c>
      <c r="H3755" s="309" t="e">
        <f>#N/A</f>
        <v>#N/A</v>
      </c>
      <c r="I3755" s="486" t="e">
        <f>#N/A</f>
        <v>#N/A</v>
      </c>
      <c r="J3755" s="270" t="e">
        <f>#N/A</f>
        <v>#N/A</v>
      </c>
      <c r="K3755" s="470" t="e">
        <f>#N/A</f>
        <v>#N/A</v>
      </c>
    </row>
    <row r="3756" spans="2:11" ht="15" customHeight="1">
      <c r="B3756" s="299"/>
      <c r="C3756" s="302" t="str">
        <f>IF(B3756&lt;&gt;"",VLOOKUP(B3756,#REF!,2,0),"")</f>
        <v/>
      </c>
      <c r="D3756" s="301" t="str">
        <f>IF(B3756&lt;&gt;"",VLOOKUP(B3756,#REF!,3,0),"")</f>
        <v/>
      </c>
      <c r="E3756" s="308"/>
      <c r="F3756" s="308" t="str">
        <f>IF(OR(B3756="",D3756=0),"",VLOOKUP(B3756,#REF!,4,0))</f>
        <v/>
      </c>
      <c r="G3756" s="308" t="str">
        <f>IF(OR(B3756="",D3756=0),"",VLOOKUP(B3756,#REF!,5,0))</f>
        <v/>
      </c>
      <c r="H3756" s="309" t="e">
        <f>#N/A</f>
        <v>#N/A</v>
      </c>
      <c r="I3756" s="486" t="e">
        <f>#N/A</f>
        <v>#N/A</v>
      </c>
      <c r="J3756" s="270" t="e">
        <f>#N/A</f>
        <v>#N/A</v>
      </c>
      <c r="K3756" s="470" t="e">
        <f>#N/A</f>
        <v>#N/A</v>
      </c>
    </row>
    <row r="3757" spans="2:11" ht="15" customHeight="1">
      <c r="B3757" s="299"/>
      <c r="C3757" s="302" t="str">
        <f>IF(B3757&lt;&gt;"",VLOOKUP(B3757,#REF!,2,0),"")</f>
        <v/>
      </c>
      <c r="D3757" s="301" t="str">
        <f>IF(B3757&lt;&gt;"",VLOOKUP(B3757,#REF!,3,0),"")</f>
        <v/>
      </c>
      <c r="E3757" s="308"/>
      <c r="F3757" s="308" t="str">
        <f>IF(OR(B3757="",D3757=0),"",VLOOKUP(B3757,#REF!,4,0))</f>
        <v/>
      </c>
      <c r="G3757" s="308" t="str">
        <f>IF(OR(B3757="",D3757=0),"",VLOOKUP(B3757,#REF!,5,0))</f>
        <v/>
      </c>
      <c r="H3757" s="309" t="e">
        <f>#N/A</f>
        <v>#N/A</v>
      </c>
      <c r="I3757" s="486" t="e">
        <f>#N/A</f>
        <v>#N/A</v>
      </c>
      <c r="J3757" s="270" t="e">
        <f>#N/A</f>
        <v>#N/A</v>
      </c>
      <c r="K3757" s="470" t="e">
        <f>#N/A</f>
        <v>#N/A</v>
      </c>
    </row>
    <row r="3758" spans="2:11" ht="15" customHeight="1">
      <c r="B3758" s="299"/>
      <c r="C3758" s="302" t="str">
        <f>IF(B3758&lt;&gt;"",VLOOKUP(B3758,#REF!,2,0),"")</f>
        <v/>
      </c>
      <c r="D3758" s="301" t="str">
        <f>IF(B3758&lt;&gt;"",VLOOKUP(B3758,#REF!,3,0),"")</f>
        <v/>
      </c>
      <c r="E3758" s="308"/>
      <c r="F3758" s="308" t="str">
        <f>IF(OR(B3758="",D3758=0),"",VLOOKUP(B3758,#REF!,4,0))</f>
        <v/>
      </c>
      <c r="G3758" s="308" t="str">
        <f>IF(OR(B3758="",D3758=0),"",VLOOKUP(B3758,#REF!,5,0))</f>
        <v/>
      </c>
      <c r="H3758" s="309" t="e">
        <f>#N/A</f>
        <v>#N/A</v>
      </c>
      <c r="I3758" s="486" t="e">
        <f>#N/A</f>
        <v>#N/A</v>
      </c>
      <c r="J3758" s="270" t="e">
        <f>#N/A</f>
        <v>#N/A</v>
      </c>
      <c r="K3758" s="470" t="e">
        <f>#N/A</f>
        <v>#N/A</v>
      </c>
    </row>
    <row r="3759" spans="2:11" ht="15" customHeight="1">
      <c r="B3759" s="299"/>
      <c r="C3759" s="302" t="str">
        <f>IF(B3759&lt;&gt;"",VLOOKUP(B3759,#REF!,2,0),"")</f>
        <v/>
      </c>
      <c r="D3759" s="301" t="str">
        <f>IF(B3759&lt;&gt;"",VLOOKUP(B3759,#REF!,3,0),"")</f>
        <v/>
      </c>
      <c r="E3759" s="308"/>
      <c r="F3759" s="308" t="str">
        <f>IF(OR(B3759="",D3759=0),"",VLOOKUP(B3759,#REF!,4,0))</f>
        <v/>
      </c>
      <c r="G3759" s="308" t="str">
        <f>IF(OR(B3759="",D3759=0),"",VLOOKUP(B3759,#REF!,5,0))</f>
        <v/>
      </c>
      <c r="H3759" s="309" t="e">
        <f>#N/A</f>
        <v>#N/A</v>
      </c>
      <c r="I3759" s="486" t="e">
        <f>#N/A</f>
        <v>#N/A</v>
      </c>
      <c r="J3759" s="270" t="e">
        <f>#N/A</f>
        <v>#N/A</v>
      </c>
      <c r="K3759" s="470" t="e">
        <f>#N/A</f>
        <v>#N/A</v>
      </c>
    </row>
    <row r="3760" spans="2:11" ht="15" customHeight="1">
      <c r="B3760" s="299"/>
      <c r="C3760" s="302" t="str">
        <f>IF(B3760&lt;&gt;"",VLOOKUP(B3760,#REF!,2,0),"")</f>
        <v/>
      </c>
      <c r="D3760" s="301" t="str">
        <f>IF(B3760&lt;&gt;"",VLOOKUP(B3760,#REF!,3,0),"")</f>
        <v/>
      </c>
      <c r="E3760" s="308"/>
      <c r="F3760" s="308" t="str">
        <f>IF(OR(B3760="",D3760=0),"",VLOOKUP(B3760,#REF!,4,0))</f>
        <v/>
      </c>
      <c r="G3760" s="308" t="str">
        <f>IF(OR(B3760="",D3760=0),"",VLOOKUP(B3760,#REF!,5,0))</f>
        <v/>
      </c>
      <c r="H3760" s="309" t="e">
        <f>#N/A</f>
        <v>#N/A</v>
      </c>
      <c r="I3760" s="486" t="e">
        <f>#N/A</f>
        <v>#N/A</v>
      </c>
      <c r="J3760" s="270" t="e">
        <f>#N/A</f>
        <v>#N/A</v>
      </c>
      <c r="K3760" s="470" t="e">
        <f>#N/A</f>
        <v>#N/A</v>
      </c>
    </row>
    <row r="3761" spans="2:11" ht="15" customHeight="1">
      <c r="B3761" s="299"/>
      <c r="C3761" s="302" t="str">
        <f>IF(B3761&lt;&gt;"",VLOOKUP(B3761,#REF!,2,0),"")</f>
        <v/>
      </c>
      <c r="D3761" s="301" t="str">
        <f>IF(B3761&lt;&gt;"",VLOOKUP(B3761,#REF!,3,0),"")</f>
        <v/>
      </c>
      <c r="E3761" s="308"/>
      <c r="F3761" s="308" t="str">
        <f>IF(OR(B3761="",D3761=0),"",VLOOKUP(B3761,#REF!,4,0))</f>
        <v/>
      </c>
      <c r="G3761" s="308" t="str">
        <f>IF(OR(B3761="",D3761=0),"",VLOOKUP(B3761,#REF!,5,0))</f>
        <v/>
      </c>
      <c r="H3761" s="309" t="e">
        <f>#N/A</f>
        <v>#N/A</v>
      </c>
      <c r="I3761" s="486" t="e">
        <f>#N/A</f>
        <v>#N/A</v>
      </c>
      <c r="J3761" s="270" t="e">
        <f>#N/A</f>
        <v>#N/A</v>
      </c>
      <c r="K3761" s="470" t="e">
        <f>#N/A</f>
        <v>#N/A</v>
      </c>
    </row>
    <row r="3762" spans="2:11" ht="15" customHeight="1">
      <c r="B3762" s="299"/>
      <c r="C3762" s="302" t="str">
        <f>IF(B3762&lt;&gt;"",VLOOKUP(B3762,#REF!,2,0),"")</f>
        <v/>
      </c>
      <c r="D3762" s="301" t="str">
        <f>IF(B3762&lt;&gt;"",VLOOKUP(B3762,#REF!,3,0),"")</f>
        <v/>
      </c>
      <c r="E3762" s="308"/>
      <c r="F3762" s="308" t="str">
        <f>IF(OR(B3762="",D3762=0),"",VLOOKUP(B3762,#REF!,4,0))</f>
        <v/>
      </c>
      <c r="G3762" s="308" t="str">
        <f>IF(OR(B3762="",D3762=0),"",VLOOKUP(B3762,#REF!,5,0))</f>
        <v/>
      </c>
      <c r="H3762" s="309" t="e">
        <f>#N/A</f>
        <v>#N/A</v>
      </c>
      <c r="I3762" s="486" t="e">
        <f>#N/A</f>
        <v>#N/A</v>
      </c>
      <c r="J3762" s="270" t="e">
        <f>#N/A</f>
        <v>#N/A</v>
      </c>
      <c r="K3762" s="470" t="e">
        <f>#N/A</f>
        <v>#N/A</v>
      </c>
    </row>
    <row r="3763" spans="2:11" ht="15" customHeight="1">
      <c r="B3763" s="299"/>
      <c r="C3763" s="302" t="str">
        <f>IF(B3763&lt;&gt;"",VLOOKUP(B3763,#REF!,2,0),"")</f>
        <v/>
      </c>
      <c r="D3763" s="301" t="str">
        <f>IF(B3763&lt;&gt;"",VLOOKUP(B3763,#REF!,3,0),"")</f>
        <v/>
      </c>
      <c r="E3763" s="308"/>
      <c r="F3763" s="308" t="str">
        <f>IF(OR(B3763="",D3763=0),"",VLOOKUP(B3763,#REF!,4,0))</f>
        <v/>
      </c>
      <c r="G3763" s="308" t="str">
        <f>IF(OR(B3763="",D3763=0),"",VLOOKUP(B3763,#REF!,5,0))</f>
        <v/>
      </c>
      <c r="H3763" s="309" t="e">
        <f>#N/A</f>
        <v>#N/A</v>
      </c>
      <c r="I3763" s="486" t="e">
        <f>#N/A</f>
        <v>#N/A</v>
      </c>
      <c r="J3763" s="270" t="e">
        <f>#N/A</f>
        <v>#N/A</v>
      </c>
      <c r="K3763" s="470" t="e">
        <f>#N/A</f>
        <v>#N/A</v>
      </c>
    </row>
    <row r="3764" spans="2:11" ht="15" customHeight="1">
      <c r="B3764" s="299"/>
      <c r="C3764" s="302" t="str">
        <f>IF(B3764&lt;&gt;"",VLOOKUP(B3764,#REF!,2,0),"")</f>
        <v/>
      </c>
      <c r="D3764" s="301" t="str">
        <f>IF(B3764&lt;&gt;"",VLOOKUP(B3764,#REF!,3,0),"")</f>
        <v/>
      </c>
      <c r="E3764" s="308"/>
      <c r="F3764" s="308" t="str">
        <f>IF(OR(B3764="",D3764=0),"",VLOOKUP(B3764,#REF!,4,0))</f>
        <v/>
      </c>
      <c r="G3764" s="308" t="str">
        <f>IF(OR(B3764="",D3764=0),"",VLOOKUP(B3764,#REF!,5,0))</f>
        <v/>
      </c>
      <c r="H3764" s="309" t="e">
        <f>#N/A</f>
        <v>#N/A</v>
      </c>
      <c r="I3764" s="486" t="e">
        <f>#N/A</f>
        <v>#N/A</v>
      </c>
      <c r="J3764" s="270" t="e">
        <f>#N/A</f>
        <v>#N/A</v>
      </c>
      <c r="K3764" s="470" t="e">
        <f>#N/A</f>
        <v>#N/A</v>
      </c>
    </row>
    <row r="3765" spans="2:11" ht="15" customHeight="1">
      <c r="B3765" s="299"/>
      <c r="C3765" s="302" t="str">
        <f>IF(B3765&lt;&gt;"",VLOOKUP(B3765,#REF!,2,0),"")</f>
        <v/>
      </c>
      <c r="D3765" s="301" t="str">
        <f>IF(B3765&lt;&gt;"",VLOOKUP(B3765,#REF!,3,0),"")</f>
        <v/>
      </c>
      <c r="E3765" s="308"/>
      <c r="F3765" s="308" t="str">
        <f>IF(OR(B3765="",D3765=0),"",VLOOKUP(B3765,#REF!,4,0))</f>
        <v/>
      </c>
      <c r="G3765" s="308" t="str">
        <f>IF(OR(B3765="",D3765=0),"",VLOOKUP(B3765,#REF!,5,0))</f>
        <v/>
      </c>
      <c r="H3765" s="309" t="e">
        <f>#N/A</f>
        <v>#N/A</v>
      </c>
      <c r="I3765" s="486" t="e">
        <f>#N/A</f>
        <v>#N/A</v>
      </c>
      <c r="J3765" s="270" t="e">
        <f>#N/A</f>
        <v>#N/A</v>
      </c>
      <c r="K3765" s="470" t="e">
        <f>#N/A</f>
        <v>#N/A</v>
      </c>
    </row>
    <row r="3766" spans="2:11" ht="15" customHeight="1">
      <c r="B3766" s="299"/>
      <c r="C3766" s="302" t="str">
        <f>IF(B3766&lt;&gt;"",VLOOKUP(B3766,#REF!,2,0),"")</f>
        <v/>
      </c>
      <c r="D3766" s="301" t="str">
        <f>IF(B3766&lt;&gt;"",VLOOKUP(B3766,#REF!,3,0),"")</f>
        <v/>
      </c>
      <c r="E3766" s="308"/>
      <c r="F3766" s="308" t="str">
        <f>IF(OR(B3766="",D3766=0),"",VLOOKUP(B3766,#REF!,4,0))</f>
        <v/>
      </c>
      <c r="G3766" s="308" t="str">
        <f>IF(OR(B3766="",D3766=0),"",VLOOKUP(B3766,#REF!,5,0))</f>
        <v/>
      </c>
      <c r="H3766" s="309" t="e">
        <f>#N/A</f>
        <v>#N/A</v>
      </c>
      <c r="I3766" s="486" t="e">
        <f>#N/A</f>
        <v>#N/A</v>
      </c>
      <c r="J3766" s="270" t="e">
        <f>#N/A</f>
        <v>#N/A</v>
      </c>
      <c r="K3766" s="470" t="e">
        <f>#N/A</f>
        <v>#N/A</v>
      </c>
    </row>
    <row r="3767" spans="2:11" ht="15" customHeight="1">
      <c r="B3767" s="299"/>
      <c r="C3767" s="302" t="str">
        <f>IF(B3767&lt;&gt;"",VLOOKUP(B3767,#REF!,2,0),"")</f>
        <v/>
      </c>
      <c r="D3767" s="301" t="str">
        <f>IF(B3767&lt;&gt;"",VLOOKUP(B3767,#REF!,3,0),"")</f>
        <v/>
      </c>
      <c r="E3767" s="308"/>
      <c r="F3767" s="308" t="str">
        <f>IF(OR(B3767="",D3767=0),"",VLOOKUP(B3767,#REF!,4,0))</f>
        <v/>
      </c>
      <c r="G3767" s="308" t="str">
        <f>IF(OR(B3767="",D3767=0),"",VLOOKUP(B3767,#REF!,5,0))</f>
        <v/>
      </c>
      <c r="H3767" s="309" t="e">
        <f>#N/A</f>
        <v>#N/A</v>
      </c>
      <c r="I3767" s="486" t="e">
        <f>#N/A</f>
        <v>#N/A</v>
      </c>
      <c r="J3767" s="270" t="e">
        <f>#N/A</f>
        <v>#N/A</v>
      </c>
      <c r="K3767" s="470" t="e">
        <f>#N/A</f>
        <v>#N/A</v>
      </c>
    </row>
    <row r="3768" spans="2:11" ht="15" customHeight="1">
      <c r="B3768" s="299"/>
      <c r="C3768" s="302" t="str">
        <f>IF(B3768&lt;&gt;"",VLOOKUP(B3768,#REF!,2,0),"")</f>
        <v/>
      </c>
      <c r="D3768" s="301" t="str">
        <f>IF(B3768&lt;&gt;"",VLOOKUP(B3768,#REF!,3,0),"")</f>
        <v/>
      </c>
      <c r="E3768" s="308"/>
      <c r="F3768" s="308" t="str">
        <f>IF(OR(B3768="",D3768=0),"",VLOOKUP(B3768,#REF!,4,0))</f>
        <v/>
      </c>
      <c r="G3768" s="308" t="str">
        <f>IF(OR(B3768="",D3768=0),"",VLOOKUP(B3768,#REF!,5,0))</f>
        <v/>
      </c>
      <c r="H3768" s="309" t="e">
        <f>#N/A</f>
        <v>#N/A</v>
      </c>
      <c r="I3768" s="486" t="e">
        <f>#N/A</f>
        <v>#N/A</v>
      </c>
      <c r="J3768" s="270" t="e">
        <f>#N/A</f>
        <v>#N/A</v>
      </c>
      <c r="K3768" s="470" t="e">
        <f>#N/A</f>
        <v>#N/A</v>
      </c>
    </row>
    <row r="3769" spans="2:11" ht="15" customHeight="1">
      <c r="B3769" s="299"/>
      <c r="C3769" s="302" t="str">
        <f>IF(B3769&lt;&gt;"",VLOOKUP(B3769,#REF!,2,0),"")</f>
        <v/>
      </c>
      <c r="D3769" s="301" t="str">
        <f>IF(B3769&lt;&gt;"",VLOOKUP(B3769,#REF!,3,0),"")</f>
        <v/>
      </c>
      <c r="E3769" s="308"/>
      <c r="F3769" s="308" t="str">
        <f>IF(OR(B3769="",D3769=0),"",VLOOKUP(B3769,#REF!,4,0))</f>
        <v/>
      </c>
      <c r="G3769" s="308" t="str">
        <f>IF(OR(B3769="",D3769=0),"",VLOOKUP(B3769,#REF!,5,0))</f>
        <v/>
      </c>
      <c r="H3769" s="309" t="e">
        <f>#N/A</f>
        <v>#N/A</v>
      </c>
      <c r="I3769" s="486" t="e">
        <f>#N/A</f>
        <v>#N/A</v>
      </c>
      <c r="J3769" s="270" t="e">
        <f>#N/A</f>
        <v>#N/A</v>
      </c>
      <c r="K3769" s="470" t="e">
        <f>#N/A</f>
        <v>#N/A</v>
      </c>
    </row>
    <row r="3770" spans="2:11" ht="15" customHeight="1">
      <c r="B3770" s="299"/>
      <c r="C3770" s="302" t="str">
        <f>IF(B3770&lt;&gt;"",VLOOKUP(B3770,#REF!,2,0),"")</f>
        <v/>
      </c>
      <c r="D3770" s="301" t="str">
        <f>IF(B3770&lt;&gt;"",VLOOKUP(B3770,#REF!,3,0),"")</f>
        <v/>
      </c>
      <c r="E3770" s="308"/>
      <c r="F3770" s="308" t="str">
        <f>IF(OR(B3770="",D3770=0),"",VLOOKUP(B3770,#REF!,4,0))</f>
        <v/>
      </c>
      <c r="G3770" s="308" t="str">
        <f>IF(OR(B3770="",D3770=0),"",VLOOKUP(B3770,#REF!,5,0))</f>
        <v/>
      </c>
      <c r="H3770" s="309" t="e">
        <f>#N/A</f>
        <v>#N/A</v>
      </c>
      <c r="I3770" s="486" t="e">
        <f>#N/A</f>
        <v>#N/A</v>
      </c>
      <c r="J3770" s="270" t="e">
        <f>#N/A</f>
        <v>#N/A</v>
      </c>
      <c r="K3770" s="470" t="e">
        <f>#N/A</f>
        <v>#N/A</v>
      </c>
    </row>
    <row r="3771" spans="2:11" ht="15" customHeight="1">
      <c r="B3771" s="299"/>
      <c r="C3771" s="302" t="str">
        <f>IF(B3771&lt;&gt;"",VLOOKUP(B3771,#REF!,2,0),"")</f>
        <v/>
      </c>
      <c r="D3771" s="301" t="str">
        <f>IF(B3771&lt;&gt;"",VLOOKUP(B3771,#REF!,3,0),"")</f>
        <v/>
      </c>
      <c r="E3771" s="308"/>
      <c r="F3771" s="308" t="str">
        <f>IF(OR(B3771="",D3771=0),"",VLOOKUP(B3771,#REF!,4,0))</f>
        <v/>
      </c>
      <c r="G3771" s="308" t="str">
        <f>IF(OR(B3771="",D3771=0),"",VLOOKUP(B3771,#REF!,5,0))</f>
        <v/>
      </c>
      <c r="H3771" s="309" t="e">
        <f>#N/A</f>
        <v>#N/A</v>
      </c>
      <c r="I3771" s="486" t="e">
        <f>#N/A</f>
        <v>#N/A</v>
      </c>
      <c r="J3771" s="270" t="e">
        <f>#N/A</f>
        <v>#N/A</v>
      </c>
      <c r="K3771" s="470" t="e">
        <f>#N/A</f>
        <v>#N/A</v>
      </c>
    </row>
    <row r="3772" spans="2:11" ht="15" customHeight="1">
      <c r="B3772" s="299"/>
      <c r="C3772" s="302" t="str">
        <f>IF(B3772&lt;&gt;"",VLOOKUP(B3772,#REF!,2,0),"")</f>
        <v/>
      </c>
      <c r="D3772" s="301" t="str">
        <f>IF(B3772&lt;&gt;"",VLOOKUP(B3772,#REF!,3,0),"")</f>
        <v/>
      </c>
      <c r="E3772" s="308"/>
      <c r="F3772" s="308" t="str">
        <f>IF(OR(B3772="",D3772=0),"",VLOOKUP(B3772,#REF!,4,0))</f>
        <v/>
      </c>
      <c r="G3772" s="308" t="str">
        <f>IF(OR(B3772="",D3772=0),"",VLOOKUP(B3772,#REF!,5,0))</f>
        <v/>
      </c>
      <c r="H3772" s="309" t="e">
        <f>#N/A</f>
        <v>#N/A</v>
      </c>
      <c r="I3772" s="486" t="e">
        <f>#N/A</f>
        <v>#N/A</v>
      </c>
      <c r="J3772" s="270" t="e">
        <f>#N/A</f>
        <v>#N/A</v>
      </c>
      <c r="K3772" s="470" t="e">
        <f>#N/A</f>
        <v>#N/A</v>
      </c>
    </row>
    <row r="3773" spans="2:11" ht="15" customHeight="1">
      <c r="B3773" s="299"/>
      <c r="C3773" s="302" t="str">
        <f>IF(B3773&lt;&gt;"",VLOOKUP(B3773,#REF!,2,0),"")</f>
        <v/>
      </c>
      <c r="D3773" s="301" t="str">
        <f>IF(B3773&lt;&gt;"",VLOOKUP(B3773,#REF!,3,0),"")</f>
        <v/>
      </c>
      <c r="E3773" s="308"/>
      <c r="F3773" s="308" t="str">
        <f>IF(OR(B3773="",D3773=0),"",VLOOKUP(B3773,#REF!,4,0))</f>
        <v/>
      </c>
      <c r="G3773" s="308" t="str">
        <f>IF(OR(B3773="",D3773=0),"",VLOOKUP(B3773,#REF!,5,0))</f>
        <v/>
      </c>
      <c r="H3773" s="309" t="e">
        <f>#N/A</f>
        <v>#N/A</v>
      </c>
      <c r="I3773" s="486" t="e">
        <f>#N/A</f>
        <v>#N/A</v>
      </c>
      <c r="J3773" s="270" t="e">
        <f>#N/A</f>
        <v>#N/A</v>
      </c>
      <c r="K3773" s="470" t="e">
        <f>#N/A</f>
        <v>#N/A</v>
      </c>
    </row>
    <row r="3774" spans="2:11" ht="15" customHeight="1">
      <c r="B3774" s="299"/>
      <c r="C3774" s="302" t="str">
        <f>IF(B3774&lt;&gt;"",VLOOKUP(B3774,#REF!,2,0),"")</f>
        <v/>
      </c>
      <c r="D3774" s="301" t="str">
        <f>IF(B3774&lt;&gt;"",VLOOKUP(B3774,#REF!,3,0),"")</f>
        <v/>
      </c>
      <c r="E3774" s="308"/>
      <c r="F3774" s="308" t="str">
        <f>IF(OR(B3774="",D3774=0),"",VLOOKUP(B3774,#REF!,4,0))</f>
        <v/>
      </c>
      <c r="G3774" s="308" t="str">
        <f>IF(OR(B3774="",D3774=0),"",VLOOKUP(B3774,#REF!,5,0))</f>
        <v/>
      </c>
      <c r="H3774" s="309" t="e">
        <f>#N/A</f>
        <v>#N/A</v>
      </c>
      <c r="I3774" s="486" t="e">
        <f>#N/A</f>
        <v>#N/A</v>
      </c>
      <c r="J3774" s="270" t="e">
        <f>#N/A</f>
        <v>#N/A</v>
      </c>
      <c r="K3774" s="470" t="e">
        <f>#N/A</f>
        <v>#N/A</v>
      </c>
    </row>
    <row r="3775" spans="2:11" ht="15" customHeight="1">
      <c r="B3775" s="299"/>
      <c r="C3775" s="302" t="str">
        <f>IF(B3775&lt;&gt;"",VLOOKUP(B3775,#REF!,2,0),"")</f>
        <v/>
      </c>
      <c r="D3775" s="301" t="str">
        <f>IF(B3775&lt;&gt;"",VLOOKUP(B3775,#REF!,3,0),"")</f>
        <v/>
      </c>
      <c r="E3775" s="308"/>
      <c r="F3775" s="308" t="str">
        <f>IF(OR(B3775="",D3775=0),"",VLOOKUP(B3775,#REF!,4,0))</f>
        <v/>
      </c>
      <c r="G3775" s="308" t="str">
        <f>IF(OR(B3775="",D3775=0),"",VLOOKUP(B3775,#REF!,5,0))</f>
        <v/>
      </c>
      <c r="H3775" s="309" t="e">
        <f>#N/A</f>
        <v>#N/A</v>
      </c>
      <c r="I3775" s="486" t="e">
        <f>#N/A</f>
        <v>#N/A</v>
      </c>
      <c r="J3775" s="270" t="e">
        <f>#N/A</f>
        <v>#N/A</v>
      </c>
      <c r="K3775" s="470" t="e">
        <f>#N/A</f>
        <v>#N/A</v>
      </c>
    </row>
    <row r="3776" spans="2:11" ht="15" customHeight="1">
      <c r="B3776" s="299"/>
      <c r="C3776" s="302" t="str">
        <f>IF(B3776&lt;&gt;"",VLOOKUP(B3776,#REF!,2,0),"")</f>
        <v/>
      </c>
      <c r="D3776" s="301" t="str">
        <f>IF(B3776&lt;&gt;"",VLOOKUP(B3776,#REF!,3,0),"")</f>
        <v/>
      </c>
      <c r="E3776" s="308"/>
      <c r="F3776" s="308" t="str">
        <f>IF(OR(B3776="",D3776=0),"",VLOOKUP(B3776,#REF!,4,0))</f>
        <v/>
      </c>
      <c r="G3776" s="308" t="str">
        <f>IF(OR(B3776="",D3776=0),"",VLOOKUP(B3776,#REF!,5,0))</f>
        <v/>
      </c>
      <c r="H3776" s="309" t="e">
        <f>#N/A</f>
        <v>#N/A</v>
      </c>
      <c r="I3776" s="486" t="e">
        <f>#N/A</f>
        <v>#N/A</v>
      </c>
      <c r="J3776" s="270" t="e">
        <f>#N/A</f>
        <v>#N/A</v>
      </c>
      <c r="K3776" s="470" t="e">
        <f>#N/A</f>
        <v>#N/A</v>
      </c>
    </row>
    <row r="3777" spans="2:11" ht="15" customHeight="1">
      <c r="B3777" s="299"/>
      <c r="C3777" s="302" t="str">
        <f>IF(B3777&lt;&gt;"",VLOOKUP(B3777,#REF!,2,0),"")</f>
        <v/>
      </c>
      <c r="D3777" s="301" t="str">
        <f>IF(B3777&lt;&gt;"",VLOOKUP(B3777,#REF!,3,0),"")</f>
        <v/>
      </c>
      <c r="E3777" s="308"/>
      <c r="F3777" s="308" t="str">
        <f>IF(OR(B3777="",D3777=0),"",VLOOKUP(B3777,#REF!,4,0))</f>
        <v/>
      </c>
      <c r="G3777" s="308" t="str">
        <f>IF(OR(B3777="",D3777=0),"",VLOOKUP(B3777,#REF!,5,0))</f>
        <v/>
      </c>
      <c r="H3777" s="309" t="e">
        <f>#N/A</f>
        <v>#N/A</v>
      </c>
      <c r="I3777" s="486" t="e">
        <f>#N/A</f>
        <v>#N/A</v>
      </c>
      <c r="J3777" s="270" t="e">
        <f>#N/A</f>
        <v>#N/A</v>
      </c>
      <c r="K3777" s="470" t="e">
        <f>#N/A</f>
        <v>#N/A</v>
      </c>
    </row>
    <row r="3778" spans="2:11" ht="15" customHeight="1">
      <c r="B3778" s="299"/>
      <c r="C3778" s="302" t="str">
        <f>IF(B3778&lt;&gt;"",VLOOKUP(B3778,#REF!,2,0),"")</f>
        <v/>
      </c>
      <c r="D3778" s="301" t="str">
        <f>IF(B3778&lt;&gt;"",VLOOKUP(B3778,#REF!,3,0),"")</f>
        <v/>
      </c>
      <c r="E3778" s="308"/>
      <c r="F3778" s="308" t="str">
        <f>IF(OR(B3778="",D3778=0),"",VLOOKUP(B3778,#REF!,4,0))</f>
        <v/>
      </c>
      <c r="G3778" s="308" t="str">
        <f>IF(OR(B3778="",D3778=0),"",VLOOKUP(B3778,#REF!,5,0))</f>
        <v/>
      </c>
      <c r="H3778" s="309" t="e">
        <f>#N/A</f>
        <v>#N/A</v>
      </c>
      <c r="I3778" s="486" t="e">
        <f>#N/A</f>
        <v>#N/A</v>
      </c>
      <c r="J3778" s="270" t="e">
        <f>#N/A</f>
        <v>#N/A</v>
      </c>
      <c r="K3778" s="470" t="e">
        <f>#N/A</f>
        <v>#N/A</v>
      </c>
    </row>
    <row r="3779" spans="2:11" ht="15" customHeight="1">
      <c r="B3779" s="299"/>
      <c r="C3779" s="302" t="str">
        <f>IF(B3779&lt;&gt;"",VLOOKUP(B3779,#REF!,2,0),"")</f>
        <v/>
      </c>
      <c r="D3779" s="301" t="str">
        <f>IF(B3779&lt;&gt;"",VLOOKUP(B3779,#REF!,3,0),"")</f>
        <v/>
      </c>
      <c r="E3779" s="308"/>
      <c r="F3779" s="308" t="str">
        <f>IF(OR(B3779="",D3779=0),"",VLOOKUP(B3779,#REF!,4,0))</f>
        <v/>
      </c>
      <c r="G3779" s="308" t="str">
        <f>IF(OR(B3779="",D3779=0),"",VLOOKUP(B3779,#REF!,5,0))</f>
        <v/>
      </c>
      <c r="H3779" s="309" t="e">
        <f>#N/A</f>
        <v>#N/A</v>
      </c>
      <c r="I3779" s="486" t="e">
        <f>#N/A</f>
        <v>#N/A</v>
      </c>
      <c r="J3779" s="270" t="e">
        <f>#N/A</f>
        <v>#N/A</v>
      </c>
      <c r="K3779" s="470" t="e">
        <f>#N/A</f>
        <v>#N/A</v>
      </c>
    </row>
    <row r="3780" spans="2:11" ht="15" customHeight="1">
      <c r="B3780" s="299"/>
      <c r="C3780" s="302" t="str">
        <f>IF(B3780&lt;&gt;"",VLOOKUP(B3780,#REF!,2,0),"")</f>
        <v/>
      </c>
      <c r="D3780" s="301" t="str">
        <f>IF(B3780&lt;&gt;"",VLOOKUP(B3780,#REF!,3,0),"")</f>
        <v/>
      </c>
      <c r="E3780" s="308"/>
      <c r="F3780" s="308" t="str">
        <f>IF(OR(B3780="",D3780=0),"",VLOOKUP(B3780,#REF!,4,0))</f>
        <v/>
      </c>
      <c r="G3780" s="308" t="str">
        <f>IF(OR(B3780="",D3780=0),"",VLOOKUP(B3780,#REF!,5,0))</f>
        <v/>
      </c>
      <c r="H3780" s="309" t="e">
        <f>#N/A</f>
        <v>#N/A</v>
      </c>
      <c r="I3780" s="486" t="e">
        <f>#N/A</f>
        <v>#N/A</v>
      </c>
      <c r="J3780" s="270" t="e">
        <f>#N/A</f>
        <v>#N/A</v>
      </c>
      <c r="K3780" s="470" t="e">
        <f>#N/A</f>
        <v>#N/A</v>
      </c>
    </row>
    <row r="3781" spans="2:11" ht="15" customHeight="1">
      <c r="B3781" s="299"/>
      <c r="C3781" s="302" t="str">
        <f>IF(B3781&lt;&gt;"",VLOOKUP(B3781,#REF!,2,0),"")</f>
        <v/>
      </c>
      <c r="D3781" s="301" t="str">
        <f>IF(B3781&lt;&gt;"",VLOOKUP(B3781,#REF!,3,0),"")</f>
        <v/>
      </c>
      <c r="E3781" s="308"/>
      <c r="F3781" s="308" t="str">
        <f>IF(OR(B3781="",D3781=0),"",VLOOKUP(B3781,#REF!,4,0))</f>
        <v/>
      </c>
      <c r="G3781" s="308" t="str">
        <f>IF(OR(B3781="",D3781=0),"",VLOOKUP(B3781,#REF!,5,0))</f>
        <v/>
      </c>
      <c r="H3781" s="309" t="e">
        <f>#N/A</f>
        <v>#N/A</v>
      </c>
      <c r="I3781" s="486" t="e">
        <f>#N/A</f>
        <v>#N/A</v>
      </c>
      <c r="J3781" s="270" t="e">
        <f>#N/A</f>
        <v>#N/A</v>
      </c>
      <c r="K3781" s="470" t="e">
        <f>#N/A</f>
        <v>#N/A</v>
      </c>
    </row>
    <row r="3782" spans="2:11" ht="15" customHeight="1">
      <c r="B3782" s="299"/>
      <c r="C3782" s="302" t="str">
        <f>IF(B3782&lt;&gt;"",VLOOKUP(B3782,#REF!,2,0),"")</f>
        <v/>
      </c>
      <c r="D3782" s="301" t="str">
        <f>IF(B3782&lt;&gt;"",VLOOKUP(B3782,#REF!,3,0),"")</f>
        <v/>
      </c>
      <c r="E3782" s="308"/>
      <c r="F3782" s="308" t="str">
        <f>IF(OR(B3782="",D3782=0),"",VLOOKUP(B3782,#REF!,4,0))</f>
        <v/>
      </c>
      <c r="G3782" s="308" t="str">
        <f>IF(OR(B3782="",D3782=0),"",VLOOKUP(B3782,#REF!,5,0))</f>
        <v/>
      </c>
      <c r="H3782" s="309" t="e">
        <f>#N/A</f>
        <v>#N/A</v>
      </c>
      <c r="I3782" s="486" t="e">
        <f>#N/A</f>
        <v>#N/A</v>
      </c>
      <c r="J3782" s="270" t="e">
        <f>#N/A</f>
        <v>#N/A</v>
      </c>
      <c r="K3782" s="470" t="e">
        <f>#N/A</f>
        <v>#N/A</v>
      </c>
    </row>
    <row r="3783" spans="2:11" ht="15" customHeight="1">
      <c r="B3783" s="299"/>
      <c r="C3783" s="302" t="str">
        <f>IF(B3783&lt;&gt;"",VLOOKUP(B3783,#REF!,2,0),"")</f>
        <v/>
      </c>
      <c r="D3783" s="301" t="str">
        <f>IF(B3783&lt;&gt;"",VLOOKUP(B3783,#REF!,3,0),"")</f>
        <v/>
      </c>
      <c r="E3783" s="308"/>
      <c r="F3783" s="308" t="str">
        <f>IF(OR(B3783="",D3783=0),"",VLOOKUP(B3783,#REF!,4,0))</f>
        <v/>
      </c>
      <c r="G3783" s="308" t="str">
        <f>IF(OR(B3783="",D3783=0),"",VLOOKUP(B3783,#REF!,5,0))</f>
        <v/>
      </c>
      <c r="H3783" s="309" t="e">
        <f>#N/A</f>
        <v>#N/A</v>
      </c>
      <c r="I3783" s="486" t="e">
        <f>#N/A</f>
        <v>#N/A</v>
      </c>
      <c r="J3783" s="270" t="e">
        <f>#N/A</f>
        <v>#N/A</v>
      </c>
      <c r="K3783" s="470" t="e">
        <f>#N/A</f>
        <v>#N/A</v>
      </c>
    </row>
    <row r="3784" spans="2:11" ht="15" customHeight="1">
      <c r="B3784" s="299"/>
      <c r="C3784" s="302" t="str">
        <f>IF(B3784&lt;&gt;"",VLOOKUP(B3784,#REF!,2,0),"")</f>
        <v/>
      </c>
      <c r="D3784" s="301" t="str">
        <f>IF(B3784&lt;&gt;"",VLOOKUP(B3784,#REF!,3,0),"")</f>
        <v/>
      </c>
      <c r="E3784" s="308"/>
      <c r="F3784" s="308" t="str">
        <f>IF(OR(B3784="",D3784=0),"",VLOOKUP(B3784,#REF!,4,0))</f>
        <v/>
      </c>
      <c r="G3784" s="308" t="str">
        <f>IF(OR(B3784="",D3784=0),"",VLOOKUP(B3784,#REF!,5,0))</f>
        <v/>
      </c>
      <c r="H3784" s="309" t="e">
        <f>#N/A</f>
        <v>#N/A</v>
      </c>
      <c r="I3784" s="486" t="e">
        <f>#N/A</f>
        <v>#N/A</v>
      </c>
      <c r="J3784" s="270" t="e">
        <f>#N/A</f>
        <v>#N/A</v>
      </c>
      <c r="K3784" s="470" t="e">
        <f>#N/A</f>
        <v>#N/A</v>
      </c>
    </row>
    <row r="3785" spans="2:11" ht="15" customHeight="1">
      <c r="B3785" s="299"/>
      <c r="C3785" s="302" t="str">
        <f>IF(B3785&lt;&gt;"",VLOOKUP(B3785,#REF!,2,0),"")</f>
        <v/>
      </c>
      <c r="D3785" s="301" t="str">
        <f>IF(B3785&lt;&gt;"",VLOOKUP(B3785,#REF!,3,0),"")</f>
        <v/>
      </c>
      <c r="E3785" s="308"/>
      <c r="F3785" s="308" t="str">
        <f>IF(OR(B3785="",D3785=0),"",VLOOKUP(B3785,#REF!,4,0))</f>
        <v/>
      </c>
      <c r="G3785" s="308" t="str">
        <f>IF(OR(B3785="",D3785=0),"",VLOOKUP(B3785,#REF!,5,0))</f>
        <v/>
      </c>
      <c r="H3785" s="309" t="e">
        <f>#N/A</f>
        <v>#N/A</v>
      </c>
      <c r="I3785" s="486" t="e">
        <f>#N/A</f>
        <v>#N/A</v>
      </c>
      <c r="J3785" s="270" t="e">
        <f>#N/A</f>
        <v>#N/A</v>
      </c>
      <c r="K3785" s="470" t="e">
        <f>#N/A</f>
        <v>#N/A</v>
      </c>
    </row>
    <row r="3786" spans="2:11" ht="15" customHeight="1">
      <c r="B3786" s="299"/>
      <c r="C3786" s="302" t="str">
        <f>IF(B3786&lt;&gt;"",VLOOKUP(B3786,#REF!,2,0),"")</f>
        <v/>
      </c>
      <c r="D3786" s="301" t="str">
        <f>IF(B3786&lt;&gt;"",VLOOKUP(B3786,#REF!,3,0),"")</f>
        <v/>
      </c>
      <c r="E3786" s="308"/>
      <c r="F3786" s="308" t="str">
        <f>IF(OR(B3786="",D3786=0),"",VLOOKUP(B3786,#REF!,4,0))</f>
        <v/>
      </c>
      <c r="G3786" s="308" t="str">
        <f>IF(OR(B3786="",D3786=0),"",VLOOKUP(B3786,#REF!,5,0))</f>
        <v/>
      </c>
      <c r="H3786" s="309" t="e">
        <f>#N/A</f>
        <v>#N/A</v>
      </c>
      <c r="I3786" s="486" t="e">
        <f>#N/A</f>
        <v>#N/A</v>
      </c>
      <c r="J3786" s="270" t="e">
        <f>#N/A</f>
        <v>#N/A</v>
      </c>
      <c r="K3786" s="470" t="e">
        <f>#N/A</f>
        <v>#N/A</v>
      </c>
    </row>
    <row r="3787" spans="2:11" ht="15" customHeight="1">
      <c r="B3787" s="299"/>
      <c r="C3787" s="302" t="str">
        <f>IF(B3787&lt;&gt;"",VLOOKUP(B3787,#REF!,2,0),"")</f>
        <v/>
      </c>
      <c r="D3787" s="301" t="str">
        <f>IF(B3787&lt;&gt;"",VLOOKUP(B3787,#REF!,3,0),"")</f>
        <v/>
      </c>
      <c r="E3787" s="308"/>
      <c r="F3787" s="308" t="str">
        <f>IF(OR(B3787="",D3787=0),"",VLOOKUP(B3787,#REF!,4,0))</f>
        <v/>
      </c>
      <c r="G3787" s="308" t="str">
        <f>IF(OR(B3787="",D3787=0),"",VLOOKUP(B3787,#REF!,5,0))</f>
        <v/>
      </c>
      <c r="H3787" s="309" t="e">
        <f>#N/A</f>
        <v>#N/A</v>
      </c>
      <c r="I3787" s="486" t="e">
        <f>#N/A</f>
        <v>#N/A</v>
      </c>
      <c r="J3787" s="270" t="e">
        <f>#N/A</f>
        <v>#N/A</v>
      </c>
      <c r="K3787" s="470" t="e">
        <f>#N/A</f>
        <v>#N/A</v>
      </c>
    </row>
    <row r="3788" spans="2:11" ht="15" customHeight="1">
      <c r="B3788" s="299"/>
      <c r="C3788" s="302" t="str">
        <f>IF(B3788&lt;&gt;"",VLOOKUP(B3788,#REF!,2,0),"")</f>
        <v/>
      </c>
      <c r="D3788" s="301" t="str">
        <f>IF(B3788&lt;&gt;"",VLOOKUP(B3788,#REF!,3,0),"")</f>
        <v/>
      </c>
      <c r="E3788" s="308"/>
      <c r="F3788" s="308" t="str">
        <f>IF(OR(B3788="",D3788=0),"",VLOOKUP(B3788,#REF!,4,0))</f>
        <v/>
      </c>
      <c r="G3788" s="308" t="str">
        <f>IF(OR(B3788="",D3788=0),"",VLOOKUP(B3788,#REF!,5,0))</f>
        <v/>
      </c>
      <c r="H3788" s="309" t="e">
        <f>#N/A</f>
        <v>#N/A</v>
      </c>
      <c r="I3788" s="486" t="e">
        <f>#N/A</f>
        <v>#N/A</v>
      </c>
      <c r="J3788" s="270" t="e">
        <f>#N/A</f>
        <v>#N/A</v>
      </c>
      <c r="K3788" s="470" t="e">
        <f>#N/A</f>
        <v>#N/A</v>
      </c>
    </row>
    <row r="3789" spans="2:11" ht="15" customHeight="1">
      <c r="B3789" s="299"/>
      <c r="C3789" s="302" t="str">
        <f>IF(B3789&lt;&gt;"",VLOOKUP(B3789,#REF!,2,0),"")</f>
        <v/>
      </c>
      <c r="D3789" s="301" t="str">
        <f>IF(B3789&lt;&gt;"",VLOOKUP(B3789,#REF!,3,0),"")</f>
        <v/>
      </c>
      <c r="E3789" s="308"/>
      <c r="F3789" s="308" t="str">
        <f>IF(OR(B3789="",D3789=0),"",VLOOKUP(B3789,#REF!,4,0))</f>
        <v/>
      </c>
      <c r="G3789" s="308" t="str">
        <f>IF(OR(B3789="",D3789=0),"",VLOOKUP(B3789,#REF!,5,0))</f>
        <v/>
      </c>
      <c r="H3789" s="309" t="e">
        <f>#N/A</f>
        <v>#N/A</v>
      </c>
      <c r="I3789" s="486" t="e">
        <f>#N/A</f>
        <v>#N/A</v>
      </c>
      <c r="J3789" s="270" t="e">
        <f>#N/A</f>
        <v>#N/A</v>
      </c>
      <c r="K3789" s="470" t="e">
        <f>#N/A</f>
        <v>#N/A</v>
      </c>
    </row>
    <row r="3790" spans="2:11" ht="15" customHeight="1">
      <c r="B3790" s="299"/>
      <c r="C3790" s="302" t="str">
        <f>IF(B3790&lt;&gt;"",VLOOKUP(B3790,#REF!,2,0),"")</f>
        <v/>
      </c>
      <c r="D3790" s="301" t="str">
        <f>IF(B3790&lt;&gt;"",VLOOKUP(B3790,#REF!,3,0),"")</f>
        <v/>
      </c>
      <c r="E3790" s="308"/>
      <c r="F3790" s="308" t="str">
        <f>IF(OR(B3790="",D3790=0),"",VLOOKUP(B3790,#REF!,4,0))</f>
        <v/>
      </c>
      <c r="G3790" s="308" t="str">
        <f>IF(OR(B3790="",D3790=0),"",VLOOKUP(B3790,#REF!,5,0))</f>
        <v/>
      </c>
      <c r="H3790" s="309" t="e">
        <f>#N/A</f>
        <v>#N/A</v>
      </c>
      <c r="I3790" s="486" t="e">
        <f>#N/A</f>
        <v>#N/A</v>
      </c>
      <c r="J3790" s="270" t="e">
        <f>#N/A</f>
        <v>#N/A</v>
      </c>
      <c r="K3790" s="470" t="e">
        <f>#N/A</f>
        <v>#N/A</v>
      </c>
    </row>
    <row r="3791" spans="2:11" ht="15" customHeight="1">
      <c r="B3791" s="299"/>
      <c r="C3791" s="302" t="str">
        <f>IF(B3791&lt;&gt;"",VLOOKUP(B3791,#REF!,2,0),"")</f>
        <v/>
      </c>
      <c r="D3791" s="301" t="str">
        <f>IF(B3791&lt;&gt;"",VLOOKUP(B3791,#REF!,3,0),"")</f>
        <v/>
      </c>
      <c r="E3791" s="308"/>
      <c r="F3791" s="308" t="str">
        <f>IF(OR(B3791="",D3791=0),"",VLOOKUP(B3791,#REF!,4,0))</f>
        <v/>
      </c>
      <c r="G3791" s="308" t="str">
        <f>IF(OR(B3791="",D3791=0),"",VLOOKUP(B3791,#REF!,5,0))</f>
        <v/>
      </c>
      <c r="H3791" s="309" t="e">
        <f>#N/A</f>
        <v>#N/A</v>
      </c>
      <c r="I3791" s="486" t="e">
        <f>#N/A</f>
        <v>#N/A</v>
      </c>
      <c r="J3791" s="270" t="e">
        <f>#N/A</f>
        <v>#N/A</v>
      </c>
      <c r="K3791" s="470" t="e">
        <f>#N/A</f>
        <v>#N/A</v>
      </c>
    </row>
    <row r="3792" spans="2:11" ht="15" customHeight="1">
      <c r="B3792" s="299"/>
      <c r="C3792" s="302" t="str">
        <f>IF(B3792&lt;&gt;"",VLOOKUP(B3792,#REF!,2,0),"")</f>
        <v/>
      </c>
      <c r="D3792" s="301" t="str">
        <f>IF(B3792&lt;&gt;"",VLOOKUP(B3792,#REF!,3,0),"")</f>
        <v/>
      </c>
      <c r="E3792" s="308"/>
      <c r="F3792" s="308" t="str">
        <f>IF(OR(B3792="",D3792=0),"",VLOOKUP(B3792,#REF!,4,0))</f>
        <v/>
      </c>
      <c r="G3792" s="308" t="str">
        <f>IF(OR(B3792="",D3792=0),"",VLOOKUP(B3792,#REF!,5,0))</f>
        <v/>
      </c>
      <c r="H3792" s="309" t="e">
        <f>#N/A</f>
        <v>#N/A</v>
      </c>
      <c r="I3792" s="486" t="e">
        <f>#N/A</f>
        <v>#N/A</v>
      </c>
      <c r="J3792" s="270" t="e">
        <f>#N/A</f>
        <v>#N/A</v>
      </c>
      <c r="K3792" s="470" t="e">
        <f>#N/A</f>
        <v>#N/A</v>
      </c>
    </row>
    <row r="3793" spans="2:11" ht="15" customHeight="1">
      <c r="B3793" s="299"/>
      <c r="C3793" s="302" t="str">
        <f>IF(B3793&lt;&gt;"",VLOOKUP(B3793,#REF!,2,0),"")</f>
        <v/>
      </c>
      <c r="D3793" s="301" t="str">
        <f>IF(B3793&lt;&gt;"",VLOOKUP(B3793,#REF!,3,0),"")</f>
        <v/>
      </c>
      <c r="E3793" s="308"/>
      <c r="F3793" s="308" t="str">
        <f>IF(OR(B3793="",D3793=0),"",VLOOKUP(B3793,#REF!,4,0))</f>
        <v/>
      </c>
      <c r="G3793" s="308" t="str">
        <f>IF(OR(B3793="",D3793=0),"",VLOOKUP(B3793,#REF!,5,0))</f>
        <v/>
      </c>
      <c r="H3793" s="309" t="e">
        <f>#N/A</f>
        <v>#N/A</v>
      </c>
      <c r="I3793" s="486" t="e">
        <f>#N/A</f>
        <v>#N/A</v>
      </c>
      <c r="J3793" s="270" t="e">
        <f>#N/A</f>
        <v>#N/A</v>
      </c>
      <c r="K3793" s="470" t="e">
        <f>#N/A</f>
        <v>#N/A</v>
      </c>
    </row>
    <row r="3794" spans="2:11" ht="15" customHeight="1">
      <c r="B3794" s="299"/>
      <c r="C3794" s="302" t="str">
        <f>IF(B3794&lt;&gt;"",VLOOKUP(B3794,#REF!,2,0),"")</f>
        <v/>
      </c>
      <c r="D3794" s="301" t="str">
        <f>IF(B3794&lt;&gt;"",VLOOKUP(B3794,#REF!,3,0),"")</f>
        <v/>
      </c>
      <c r="E3794" s="308"/>
      <c r="F3794" s="308" t="str">
        <f>IF(OR(B3794="",D3794=0),"",VLOOKUP(B3794,#REF!,4,0))</f>
        <v/>
      </c>
      <c r="G3794" s="308" t="str">
        <f>IF(OR(B3794="",D3794=0),"",VLOOKUP(B3794,#REF!,5,0))</f>
        <v/>
      </c>
      <c r="H3794" s="309" t="e">
        <f>#N/A</f>
        <v>#N/A</v>
      </c>
      <c r="I3794" s="486" t="e">
        <f>#N/A</f>
        <v>#N/A</v>
      </c>
      <c r="J3794" s="270" t="e">
        <f>#N/A</f>
        <v>#N/A</v>
      </c>
      <c r="K3794" s="470" t="e">
        <f>#N/A</f>
        <v>#N/A</v>
      </c>
    </row>
    <row r="3795" spans="2:11" ht="15" customHeight="1">
      <c r="B3795" s="299"/>
      <c r="C3795" s="302" t="str">
        <f>IF(B3795&lt;&gt;"",VLOOKUP(B3795,#REF!,2,0),"")</f>
        <v/>
      </c>
      <c r="D3795" s="301" t="str">
        <f>IF(B3795&lt;&gt;"",VLOOKUP(B3795,#REF!,3,0),"")</f>
        <v/>
      </c>
      <c r="E3795" s="308"/>
      <c r="F3795" s="308" t="str">
        <f>IF(OR(B3795="",D3795=0),"",VLOOKUP(B3795,#REF!,4,0))</f>
        <v/>
      </c>
      <c r="G3795" s="308" t="str">
        <f>IF(OR(B3795="",D3795=0),"",VLOOKUP(B3795,#REF!,5,0))</f>
        <v/>
      </c>
      <c r="H3795" s="309" t="e">
        <f>#N/A</f>
        <v>#N/A</v>
      </c>
      <c r="I3795" s="486" t="e">
        <f>#N/A</f>
        <v>#N/A</v>
      </c>
      <c r="J3795" s="270" t="e">
        <f>#N/A</f>
        <v>#N/A</v>
      </c>
      <c r="K3795" s="470" t="e">
        <f>#N/A</f>
        <v>#N/A</v>
      </c>
    </row>
    <row r="3796" spans="2:11" ht="15" customHeight="1">
      <c r="B3796" s="299"/>
      <c r="C3796" s="302" t="str">
        <f>IF(B3796&lt;&gt;"",VLOOKUP(B3796,#REF!,2,0),"")</f>
        <v/>
      </c>
      <c r="D3796" s="301" t="str">
        <f>IF(B3796&lt;&gt;"",VLOOKUP(B3796,#REF!,3,0),"")</f>
        <v/>
      </c>
      <c r="E3796" s="308"/>
      <c r="F3796" s="308" t="str">
        <f>IF(OR(B3796="",D3796=0),"",VLOOKUP(B3796,#REF!,4,0))</f>
        <v/>
      </c>
      <c r="G3796" s="308" t="str">
        <f>IF(OR(B3796="",D3796=0),"",VLOOKUP(B3796,#REF!,5,0))</f>
        <v/>
      </c>
      <c r="H3796" s="309" t="e">
        <f>#N/A</f>
        <v>#N/A</v>
      </c>
      <c r="I3796" s="486" t="e">
        <f>#N/A</f>
        <v>#N/A</v>
      </c>
      <c r="J3796" s="270" t="e">
        <f>#N/A</f>
        <v>#N/A</v>
      </c>
      <c r="K3796" s="470" t="e">
        <f>#N/A</f>
        <v>#N/A</v>
      </c>
    </row>
    <row r="3797" spans="2:11" ht="15" customHeight="1">
      <c r="B3797" s="299"/>
      <c r="C3797" s="302" t="str">
        <f>IF(B3797&lt;&gt;"",VLOOKUP(B3797,#REF!,2,0),"")</f>
        <v/>
      </c>
      <c r="D3797" s="301" t="str">
        <f>IF(B3797&lt;&gt;"",VLOOKUP(B3797,#REF!,3,0),"")</f>
        <v/>
      </c>
      <c r="E3797" s="308"/>
      <c r="F3797" s="308" t="str">
        <f>IF(OR(B3797="",D3797=0),"",VLOOKUP(B3797,#REF!,4,0))</f>
        <v/>
      </c>
      <c r="G3797" s="308" t="str">
        <f>IF(OR(B3797="",D3797=0),"",VLOOKUP(B3797,#REF!,5,0))</f>
        <v/>
      </c>
      <c r="H3797" s="309" t="e">
        <f>#N/A</f>
        <v>#N/A</v>
      </c>
      <c r="I3797" s="486" t="e">
        <f>#N/A</f>
        <v>#N/A</v>
      </c>
      <c r="J3797" s="270" t="e">
        <f>#N/A</f>
        <v>#N/A</v>
      </c>
      <c r="K3797" s="470" t="e">
        <f>#N/A</f>
        <v>#N/A</v>
      </c>
    </row>
    <row r="3798" spans="2:11" ht="15" customHeight="1">
      <c r="B3798" s="299"/>
      <c r="C3798" s="302" t="str">
        <f>IF(B3798&lt;&gt;"",VLOOKUP(B3798,#REF!,2,0),"")</f>
        <v/>
      </c>
      <c r="D3798" s="301" t="str">
        <f>IF(B3798&lt;&gt;"",VLOOKUP(B3798,#REF!,3,0),"")</f>
        <v/>
      </c>
      <c r="E3798" s="308"/>
      <c r="F3798" s="308" t="str">
        <f>IF(OR(B3798="",D3798=0),"",VLOOKUP(B3798,#REF!,4,0))</f>
        <v/>
      </c>
      <c r="G3798" s="308" t="str">
        <f>IF(OR(B3798="",D3798=0),"",VLOOKUP(B3798,#REF!,5,0))</f>
        <v/>
      </c>
      <c r="H3798" s="309" t="e">
        <f>#N/A</f>
        <v>#N/A</v>
      </c>
      <c r="I3798" s="486" t="e">
        <f>#N/A</f>
        <v>#N/A</v>
      </c>
      <c r="J3798" s="270" t="e">
        <f>#N/A</f>
        <v>#N/A</v>
      </c>
      <c r="K3798" s="470" t="e">
        <f>#N/A</f>
        <v>#N/A</v>
      </c>
    </row>
    <row r="3799" spans="2:11" ht="15" customHeight="1">
      <c r="B3799" s="299"/>
      <c r="C3799" s="302" t="str">
        <f>IF(B3799&lt;&gt;"",VLOOKUP(B3799,#REF!,2,0),"")</f>
        <v/>
      </c>
      <c r="D3799" s="301" t="str">
        <f>IF(B3799&lt;&gt;"",VLOOKUP(B3799,#REF!,3,0),"")</f>
        <v/>
      </c>
      <c r="E3799" s="308"/>
      <c r="F3799" s="308" t="str">
        <f>IF(OR(B3799="",D3799=0),"",VLOOKUP(B3799,#REF!,4,0))</f>
        <v/>
      </c>
      <c r="G3799" s="308" t="str">
        <f>IF(OR(B3799="",D3799=0),"",VLOOKUP(B3799,#REF!,5,0))</f>
        <v/>
      </c>
      <c r="H3799" s="309" t="e">
        <f>#N/A</f>
        <v>#N/A</v>
      </c>
      <c r="I3799" s="486" t="e">
        <f>#N/A</f>
        <v>#N/A</v>
      </c>
      <c r="J3799" s="270" t="e">
        <f>#N/A</f>
        <v>#N/A</v>
      </c>
      <c r="K3799" s="470" t="e">
        <f>#N/A</f>
        <v>#N/A</v>
      </c>
    </row>
    <row r="3800" spans="2:11" ht="15" customHeight="1">
      <c r="B3800" s="299"/>
      <c r="C3800" s="302" t="str">
        <f>IF(B3800&lt;&gt;"",VLOOKUP(B3800,#REF!,2,0),"")</f>
        <v/>
      </c>
      <c r="D3800" s="301" t="str">
        <f>IF(B3800&lt;&gt;"",VLOOKUP(B3800,#REF!,3,0),"")</f>
        <v/>
      </c>
      <c r="E3800" s="308"/>
      <c r="F3800" s="308" t="str">
        <f>IF(OR(B3800="",D3800=0),"",VLOOKUP(B3800,#REF!,4,0))</f>
        <v/>
      </c>
      <c r="G3800" s="308" t="str">
        <f>IF(OR(B3800="",D3800=0),"",VLOOKUP(B3800,#REF!,5,0))</f>
        <v/>
      </c>
      <c r="H3800" s="309" t="e">
        <f>#N/A</f>
        <v>#N/A</v>
      </c>
      <c r="I3800" s="486" t="e">
        <f>#N/A</f>
        <v>#N/A</v>
      </c>
      <c r="J3800" s="270" t="e">
        <f>#N/A</f>
        <v>#N/A</v>
      </c>
      <c r="K3800" s="470" t="e">
        <f>#N/A</f>
        <v>#N/A</v>
      </c>
    </row>
    <row r="3801" spans="2:11" ht="15" customHeight="1">
      <c r="B3801" s="299"/>
      <c r="C3801" s="302" t="str">
        <f>IF(B3801&lt;&gt;"",VLOOKUP(B3801,#REF!,2,0),"")</f>
        <v/>
      </c>
      <c r="D3801" s="301" t="str">
        <f>IF(B3801&lt;&gt;"",VLOOKUP(B3801,#REF!,3,0),"")</f>
        <v/>
      </c>
      <c r="E3801" s="308"/>
      <c r="F3801" s="308" t="str">
        <f>IF(OR(B3801="",D3801=0),"",VLOOKUP(B3801,#REF!,4,0))</f>
        <v/>
      </c>
      <c r="G3801" s="308" t="str">
        <f>IF(OR(B3801="",D3801=0),"",VLOOKUP(B3801,#REF!,5,0))</f>
        <v/>
      </c>
      <c r="H3801" s="309" t="e">
        <f>#N/A</f>
        <v>#N/A</v>
      </c>
      <c r="I3801" s="486" t="e">
        <f>#N/A</f>
        <v>#N/A</v>
      </c>
      <c r="J3801" s="270" t="e">
        <f>#N/A</f>
        <v>#N/A</v>
      </c>
      <c r="K3801" s="470" t="e">
        <f>#N/A</f>
        <v>#N/A</v>
      </c>
    </row>
    <row r="3802" spans="2:11" ht="15" customHeight="1">
      <c r="B3802" s="299"/>
      <c r="C3802" s="302" t="str">
        <f>IF(B3802&lt;&gt;"",VLOOKUP(B3802,#REF!,2,0),"")</f>
        <v/>
      </c>
      <c r="D3802" s="301" t="str">
        <f>IF(B3802&lt;&gt;"",VLOOKUP(B3802,#REF!,3,0),"")</f>
        <v/>
      </c>
      <c r="E3802" s="308"/>
      <c r="F3802" s="308" t="str">
        <f>IF(OR(B3802="",D3802=0),"",VLOOKUP(B3802,#REF!,4,0))</f>
        <v/>
      </c>
      <c r="G3802" s="308" t="str">
        <f>IF(OR(B3802="",D3802=0),"",VLOOKUP(B3802,#REF!,5,0))</f>
        <v/>
      </c>
      <c r="H3802" s="309" t="e">
        <f>#N/A</f>
        <v>#N/A</v>
      </c>
      <c r="I3802" s="486" t="e">
        <f>#N/A</f>
        <v>#N/A</v>
      </c>
      <c r="J3802" s="270" t="e">
        <f>#N/A</f>
        <v>#N/A</v>
      </c>
      <c r="K3802" s="470" t="e">
        <f>#N/A</f>
        <v>#N/A</v>
      </c>
    </row>
    <row r="3803" spans="2:11" ht="15" customHeight="1">
      <c r="B3803" s="299"/>
      <c r="C3803" s="302" t="str">
        <f>IF(B3803&lt;&gt;"",VLOOKUP(B3803,#REF!,2,0),"")</f>
        <v/>
      </c>
      <c r="D3803" s="301" t="str">
        <f>IF(B3803&lt;&gt;"",VLOOKUP(B3803,#REF!,3,0),"")</f>
        <v/>
      </c>
      <c r="E3803" s="308"/>
      <c r="F3803" s="308" t="str">
        <f>IF(OR(B3803="",D3803=0),"",VLOOKUP(B3803,#REF!,4,0))</f>
        <v/>
      </c>
      <c r="G3803" s="308" t="str">
        <f>IF(OR(B3803="",D3803=0),"",VLOOKUP(B3803,#REF!,5,0))</f>
        <v/>
      </c>
      <c r="H3803" s="309" t="e">
        <f>#N/A</f>
        <v>#N/A</v>
      </c>
      <c r="I3803" s="486" t="e">
        <f>#N/A</f>
        <v>#N/A</v>
      </c>
      <c r="J3803" s="270" t="e">
        <f>#N/A</f>
        <v>#N/A</v>
      </c>
      <c r="K3803" s="470" t="e">
        <f>#N/A</f>
        <v>#N/A</v>
      </c>
    </row>
    <row r="3804" spans="2:11" ht="15" customHeight="1">
      <c r="B3804" s="299"/>
      <c r="C3804" s="302" t="str">
        <f>IF(B3804&lt;&gt;"",VLOOKUP(B3804,#REF!,2,0),"")</f>
        <v/>
      </c>
      <c r="D3804" s="301" t="str">
        <f>IF(B3804&lt;&gt;"",VLOOKUP(B3804,#REF!,3,0),"")</f>
        <v/>
      </c>
      <c r="E3804" s="308"/>
      <c r="F3804" s="308" t="str">
        <f>IF(OR(B3804="",D3804=0),"",VLOOKUP(B3804,#REF!,4,0))</f>
        <v/>
      </c>
      <c r="G3804" s="308" t="str">
        <f>IF(OR(B3804="",D3804=0),"",VLOOKUP(B3804,#REF!,5,0))</f>
        <v/>
      </c>
      <c r="H3804" s="309" t="e">
        <f>#N/A</f>
        <v>#N/A</v>
      </c>
      <c r="I3804" s="486" t="e">
        <f>#N/A</f>
        <v>#N/A</v>
      </c>
      <c r="J3804" s="270" t="e">
        <f>#N/A</f>
        <v>#N/A</v>
      </c>
      <c r="K3804" s="470" t="e">
        <f>#N/A</f>
        <v>#N/A</v>
      </c>
    </row>
    <row r="3805" spans="2:11" ht="15" customHeight="1">
      <c r="B3805" s="299"/>
      <c r="C3805" s="302" t="str">
        <f>IF(B3805&lt;&gt;"",VLOOKUP(B3805,#REF!,2,0),"")</f>
        <v/>
      </c>
      <c r="D3805" s="301" t="str">
        <f>IF(B3805&lt;&gt;"",VLOOKUP(B3805,#REF!,3,0),"")</f>
        <v/>
      </c>
      <c r="E3805" s="308"/>
      <c r="F3805" s="308" t="str">
        <f>IF(OR(B3805="",D3805=0),"",VLOOKUP(B3805,#REF!,4,0))</f>
        <v/>
      </c>
      <c r="G3805" s="308" t="str">
        <f>IF(OR(B3805="",D3805=0),"",VLOOKUP(B3805,#REF!,5,0))</f>
        <v/>
      </c>
      <c r="H3805" s="309" t="e">
        <f>#N/A</f>
        <v>#N/A</v>
      </c>
      <c r="I3805" s="486" t="e">
        <f>#N/A</f>
        <v>#N/A</v>
      </c>
      <c r="J3805" s="270" t="e">
        <f>#N/A</f>
        <v>#N/A</v>
      </c>
      <c r="K3805" s="470" t="e">
        <f>#N/A</f>
        <v>#N/A</v>
      </c>
    </row>
    <row r="3806" spans="2:11" ht="15" customHeight="1">
      <c r="B3806" s="299"/>
      <c r="C3806" s="302" t="str">
        <f>IF(B3806&lt;&gt;"",VLOOKUP(B3806,#REF!,2,0),"")</f>
        <v/>
      </c>
      <c r="D3806" s="301" t="str">
        <f>IF(B3806&lt;&gt;"",VLOOKUP(B3806,#REF!,3,0),"")</f>
        <v/>
      </c>
      <c r="E3806" s="308"/>
      <c r="F3806" s="308" t="str">
        <f>IF(OR(B3806="",D3806=0),"",VLOOKUP(B3806,#REF!,4,0))</f>
        <v/>
      </c>
      <c r="G3806" s="308" t="str">
        <f>IF(OR(B3806="",D3806=0),"",VLOOKUP(B3806,#REF!,5,0))</f>
        <v/>
      </c>
      <c r="H3806" s="309" t="e">
        <f>#N/A</f>
        <v>#N/A</v>
      </c>
      <c r="I3806" s="486" t="e">
        <f>#N/A</f>
        <v>#N/A</v>
      </c>
      <c r="J3806" s="270" t="e">
        <f>#N/A</f>
        <v>#N/A</v>
      </c>
      <c r="K3806" s="470" t="e">
        <f>#N/A</f>
        <v>#N/A</v>
      </c>
    </row>
    <row r="3807" spans="2:11" ht="15" customHeight="1">
      <c r="B3807" s="299"/>
      <c r="C3807" s="302" t="str">
        <f>IF(B3807&lt;&gt;"",VLOOKUP(B3807,#REF!,2,0),"")</f>
        <v/>
      </c>
      <c r="D3807" s="301" t="str">
        <f>IF(B3807&lt;&gt;"",VLOOKUP(B3807,#REF!,3,0),"")</f>
        <v/>
      </c>
      <c r="E3807" s="308"/>
      <c r="F3807" s="308" t="str">
        <f>IF(OR(B3807="",D3807=0),"",VLOOKUP(B3807,#REF!,4,0))</f>
        <v/>
      </c>
      <c r="G3807" s="308" t="str">
        <f>IF(OR(B3807="",D3807=0),"",VLOOKUP(B3807,#REF!,5,0))</f>
        <v/>
      </c>
      <c r="H3807" s="309" t="e">
        <f>#N/A</f>
        <v>#N/A</v>
      </c>
      <c r="I3807" s="486" t="e">
        <f>#N/A</f>
        <v>#N/A</v>
      </c>
      <c r="J3807" s="270" t="e">
        <f>#N/A</f>
        <v>#N/A</v>
      </c>
      <c r="K3807" s="470" t="e">
        <f>#N/A</f>
        <v>#N/A</v>
      </c>
    </row>
    <row r="3808" spans="2:11" ht="15" customHeight="1">
      <c r="B3808" s="299"/>
      <c r="C3808" s="302" t="str">
        <f>IF(B3808&lt;&gt;"",VLOOKUP(B3808,#REF!,2,0),"")</f>
        <v/>
      </c>
      <c r="D3808" s="301" t="str">
        <f>IF(B3808&lt;&gt;"",VLOOKUP(B3808,#REF!,3,0),"")</f>
        <v/>
      </c>
      <c r="E3808" s="308"/>
      <c r="F3808" s="308" t="str">
        <f>IF(OR(B3808="",D3808=0),"",VLOOKUP(B3808,#REF!,4,0))</f>
        <v/>
      </c>
      <c r="G3808" s="308" t="str">
        <f>IF(OR(B3808="",D3808=0),"",VLOOKUP(B3808,#REF!,5,0))</f>
        <v/>
      </c>
      <c r="H3808" s="309" t="e">
        <f>#N/A</f>
        <v>#N/A</v>
      </c>
      <c r="I3808" s="486" t="e">
        <f>#N/A</f>
        <v>#N/A</v>
      </c>
      <c r="J3808" s="270" t="e">
        <f>#N/A</f>
        <v>#N/A</v>
      </c>
      <c r="K3808" s="470" t="e">
        <f>#N/A</f>
        <v>#N/A</v>
      </c>
    </row>
    <row r="3809" spans="2:11" ht="15" customHeight="1">
      <c r="B3809" s="299"/>
      <c r="C3809" s="302" t="str">
        <f>IF(B3809&lt;&gt;"",VLOOKUP(B3809,#REF!,2,0),"")</f>
        <v/>
      </c>
      <c r="D3809" s="301" t="str">
        <f>IF(B3809&lt;&gt;"",VLOOKUP(B3809,#REF!,3,0),"")</f>
        <v/>
      </c>
      <c r="E3809" s="308"/>
      <c r="F3809" s="308" t="str">
        <f>IF(OR(B3809="",D3809=0),"",VLOOKUP(B3809,#REF!,4,0))</f>
        <v/>
      </c>
      <c r="G3809" s="308" t="str">
        <f>IF(OR(B3809="",D3809=0),"",VLOOKUP(B3809,#REF!,5,0))</f>
        <v/>
      </c>
      <c r="H3809" s="309" t="e">
        <f>#N/A</f>
        <v>#N/A</v>
      </c>
      <c r="I3809" s="486" t="e">
        <f>#N/A</f>
        <v>#N/A</v>
      </c>
      <c r="J3809" s="270" t="e">
        <f>#N/A</f>
        <v>#N/A</v>
      </c>
      <c r="K3809" s="470" t="e">
        <f>#N/A</f>
        <v>#N/A</v>
      </c>
    </row>
    <row r="3810" spans="2:11" ht="15" customHeight="1">
      <c r="B3810" s="299"/>
      <c r="C3810" s="302" t="str">
        <f>IF(B3810&lt;&gt;"",VLOOKUP(B3810,#REF!,2,0),"")</f>
        <v/>
      </c>
      <c r="D3810" s="301" t="str">
        <f>IF(B3810&lt;&gt;"",VLOOKUP(B3810,#REF!,3,0),"")</f>
        <v/>
      </c>
      <c r="E3810" s="308"/>
      <c r="F3810" s="308" t="str">
        <f>IF(OR(B3810="",D3810=0),"",VLOOKUP(B3810,#REF!,4,0))</f>
        <v/>
      </c>
      <c r="G3810" s="308" t="str">
        <f>IF(OR(B3810="",D3810=0),"",VLOOKUP(B3810,#REF!,5,0))</f>
        <v/>
      </c>
      <c r="H3810" s="309" t="e">
        <f>#N/A</f>
        <v>#N/A</v>
      </c>
      <c r="I3810" s="486" t="e">
        <f>#N/A</f>
        <v>#N/A</v>
      </c>
      <c r="J3810" s="270" t="e">
        <f>#N/A</f>
        <v>#N/A</v>
      </c>
      <c r="K3810" s="470" t="e">
        <f>#N/A</f>
        <v>#N/A</v>
      </c>
    </row>
    <row r="3811" spans="2:11" ht="15" customHeight="1">
      <c r="B3811" s="299"/>
      <c r="C3811" s="302" t="str">
        <f>IF(B3811&lt;&gt;"",VLOOKUP(B3811,#REF!,2,0),"")</f>
        <v/>
      </c>
      <c r="D3811" s="301" t="str">
        <f>IF(B3811&lt;&gt;"",VLOOKUP(B3811,#REF!,3,0),"")</f>
        <v/>
      </c>
      <c r="E3811" s="308"/>
      <c r="F3811" s="308" t="str">
        <f>IF(OR(B3811="",D3811=0),"",VLOOKUP(B3811,#REF!,4,0))</f>
        <v/>
      </c>
      <c r="G3811" s="308" t="str">
        <f>IF(OR(B3811="",D3811=0),"",VLOOKUP(B3811,#REF!,5,0))</f>
        <v/>
      </c>
      <c r="H3811" s="309" t="e">
        <f>#N/A</f>
        <v>#N/A</v>
      </c>
      <c r="I3811" s="486" t="e">
        <f>#N/A</f>
        <v>#N/A</v>
      </c>
      <c r="J3811" s="270" t="e">
        <f>#N/A</f>
        <v>#N/A</v>
      </c>
      <c r="K3811" s="470" t="e">
        <f>#N/A</f>
        <v>#N/A</v>
      </c>
    </row>
    <row r="3812" spans="2:11" ht="15" customHeight="1">
      <c r="B3812" s="299"/>
      <c r="C3812" s="302" t="str">
        <f>IF(B3812&lt;&gt;"",VLOOKUP(B3812,#REF!,2,0),"")</f>
        <v/>
      </c>
      <c r="D3812" s="301" t="str">
        <f>IF(B3812&lt;&gt;"",VLOOKUP(B3812,#REF!,3,0),"")</f>
        <v/>
      </c>
      <c r="E3812" s="308"/>
      <c r="F3812" s="308" t="str">
        <f>IF(OR(B3812="",D3812=0),"",VLOOKUP(B3812,#REF!,4,0))</f>
        <v/>
      </c>
      <c r="G3812" s="308" t="str">
        <f>IF(OR(B3812="",D3812=0),"",VLOOKUP(B3812,#REF!,5,0))</f>
        <v/>
      </c>
      <c r="H3812" s="309" t="e">
        <f>#N/A</f>
        <v>#N/A</v>
      </c>
      <c r="I3812" s="486" t="e">
        <f>#N/A</f>
        <v>#N/A</v>
      </c>
      <c r="J3812" s="270" t="e">
        <f>#N/A</f>
        <v>#N/A</v>
      </c>
      <c r="K3812" s="470" t="e">
        <f>#N/A</f>
        <v>#N/A</v>
      </c>
    </row>
    <row r="3813" spans="2:11" ht="15" customHeight="1">
      <c r="B3813" s="299"/>
      <c r="C3813" s="302" t="str">
        <f>IF(B3813&lt;&gt;"",VLOOKUP(B3813,#REF!,2,0),"")</f>
        <v/>
      </c>
      <c r="D3813" s="301" t="str">
        <f>IF(B3813&lt;&gt;"",VLOOKUP(B3813,#REF!,3,0),"")</f>
        <v/>
      </c>
      <c r="E3813" s="308"/>
      <c r="F3813" s="308" t="str">
        <f>IF(OR(B3813="",D3813=0),"",VLOOKUP(B3813,#REF!,4,0))</f>
        <v/>
      </c>
      <c r="G3813" s="308" t="str">
        <f>IF(OR(B3813="",D3813=0),"",VLOOKUP(B3813,#REF!,5,0))</f>
        <v/>
      </c>
      <c r="H3813" s="309" t="e">
        <f>#N/A</f>
        <v>#N/A</v>
      </c>
      <c r="I3813" s="486" t="e">
        <f>#N/A</f>
        <v>#N/A</v>
      </c>
      <c r="J3813" s="270" t="e">
        <f>#N/A</f>
        <v>#N/A</v>
      </c>
      <c r="K3813" s="470" t="e">
        <f>#N/A</f>
        <v>#N/A</v>
      </c>
    </row>
    <row r="3814" spans="2:11" ht="15" customHeight="1">
      <c r="B3814" s="299"/>
      <c r="C3814" s="302" t="str">
        <f>IF(B3814&lt;&gt;"",VLOOKUP(B3814,#REF!,2,0),"")</f>
        <v/>
      </c>
      <c r="D3814" s="301" t="str">
        <f>IF(B3814&lt;&gt;"",VLOOKUP(B3814,#REF!,3,0),"")</f>
        <v/>
      </c>
      <c r="E3814" s="308"/>
      <c r="F3814" s="308" t="str">
        <f>IF(OR(B3814="",D3814=0),"",VLOOKUP(B3814,#REF!,4,0))</f>
        <v/>
      </c>
      <c r="G3814" s="308" t="str">
        <f>IF(OR(B3814="",D3814=0),"",VLOOKUP(B3814,#REF!,5,0))</f>
        <v/>
      </c>
      <c r="H3814" s="309" t="e">
        <f>#N/A</f>
        <v>#N/A</v>
      </c>
      <c r="I3814" s="486" t="e">
        <f>#N/A</f>
        <v>#N/A</v>
      </c>
      <c r="J3814" s="270" t="e">
        <f>#N/A</f>
        <v>#N/A</v>
      </c>
      <c r="K3814" s="470" t="e">
        <f>#N/A</f>
        <v>#N/A</v>
      </c>
    </row>
    <row r="3815" spans="2:11" ht="15" customHeight="1">
      <c r="B3815" s="299"/>
      <c r="C3815" s="302" t="str">
        <f>IF(B3815&lt;&gt;"",VLOOKUP(B3815,#REF!,2,0),"")</f>
        <v/>
      </c>
      <c r="D3815" s="301" t="str">
        <f>IF(B3815&lt;&gt;"",VLOOKUP(B3815,#REF!,3,0),"")</f>
        <v/>
      </c>
      <c r="E3815" s="308"/>
      <c r="F3815" s="308" t="str">
        <f>IF(OR(B3815="",D3815=0),"",VLOOKUP(B3815,#REF!,4,0))</f>
        <v/>
      </c>
      <c r="G3815" s="308" t="str">
        <f>IF(OR(B3815="",D3815=0),"",VLOOKUP(B3815,#REF!,5,0))</f>
        <v/>
      </c>
      <c r="H3815" s="309" t="e">
        <f>#N/A</f>
        <v>#N/A</v>
      </c>
      <c r="I3815" s="486" t="e">
        <f>#N/A</f>
        <v>#N/A</v>
      </c>
      <c r="J3815" s="270" t="e">
        <f>#N/A</f>
        <v>#N/A</v>
      </c>
      <c r="K3815" s="470" t="e">
        <f>#N/A</f>
        <v>#N/A</v>
      </c>
    </row>
    <row r="3816" spans="2:11" ht="15" customHeight="1">
      <c r="B3816" s="299"/>
      <c r="C3816" s="302" t="str">
        <f>IF(B3816&lt;&gt;"",VLOOKUP(B3816,#REF!,2,0),"")</f>
        <v/>
      </c>
      <c r="D3816" s="301" t="str">
        <f>IF(B3816&lt;&gt;"",VLOOKUP(B3816,#REF!,3,0),"")</f>
        <v/>
      </c>
      <c r="E3816" s="308"/>
      <c r="F3816" s="308" t="str">
        <f>IF(OR(B3816="",D3816=0),"",VLOOKUP(B3816,#REF!,4,0))</f>
        <v/>
      </c>
      <c r="G3816" s="308" t="str">
        <f>IF(OR(B3816="",D3816=0),"",VLOOKUP(B3816,#REF!,5,0))</f>
        <v/>
      </c>
      <c r="H3816" s="309" t="e">
        <f>#N/A</f>
        <v>#N/A</v>
      </c>
      <c r="I3816" s="486" t="e">
        <f>#N/A</f>
        <v>#N/A</v>
      </c>
      <c r="J3816" s="270" t="e">
        <f>#N/A</f>
        <v>#N/A</v>
      </c>
      <c r="K3816" s="470" t="e">
        <f>#N/A</f>
        <v>#N/A</v>
      </c>
    </row>
    <row r="3817" spans="2:11" ht="15" customHeight="1">
      <c r="B3817" s="299"/>
      <c r="C3817" s="302" t="str">
        <f>IF(B3817&lt;&gt;"",VLOOKUP(B3817,#REF!,2,0),"")</f>
        <v/>
      </c>
      <c r="D3817" s="301" t="str">
        <f>IF(B3817&lt;&gt;"",VLOOKUP(B3817,#REF!,3,0),"")</f>
        <v/>
      </c>
      <c r="E3817" s="308"/>
      <c r="F3817" s="308" t="str">
        <f>IF(OR(B3817="",D3817=0),"",VLOOKUP(B3817,#REF!,4,0))</f>
        <v/>
      </c>
      <c r="G3817" s="308" t="str">
        <f>IF(OR(B3817="",D3817=0),"",VLOOKUP(B3817,#REF!,5,0))</f>
        <v/>
      </c>
      <c r="H3817" s="309" t="e">
        <f>#N/A</f>
        <v>#N/A</v>
      </c>
      <c r="I3817" s="486" t="e">
        <f>#N/A</f>
        <v>#N/A</v>
      </c>
      <c r="J3817" s="270" t="e">
        <f>#N/A</f>
        <v>#N/A</v>
      </c>
      <c r="K3817" s="470" t="e">
        <f>#N/A</f>
        <v>#N/A</v>
      </c>
    </row>
    <row r="3818" spans="2:11" ht="15" customHeight="1">
      <c r="B3818" s="299"/>
      <c r="C3818" s="302" t="str">
        <f>IF(B3818&lt;&gt;"",VLOOKUP(B3818,#REF!,2,0),"")</f>
        <v/>
      </c>
      <c r="D3818" s="301" t="str">
        <f>IF(B3818&lt;&gt;"",VLOOKUP(B3818,#REF!,3,0),"")</f>
        <v/>
      </c>
      <c r="E3818" s="308"/>
      <c r="F3818" s="308" t="str">
        <f>IF(OR(B3818="",D3818=0),"",VLOOKUP(B3818,#REF!,4,0))</f>
        <v/>
      </c>
      <c r="G3818" s="308" t="str">
        <f>IF(OR(B3818="",D3818=0),"",VLOOKUP(B3818,#REF!,5,0))</f>
        <v/>
      </c>
      <c r="H3818" s="309" t="e">
        <f>#N/A</f>
        <v>#N/A</v>
      </c>
      <c r="I3818" s="486" t="e">
        <f>#N/A</f>
        <v>#N/A</v>
      </c>
      <c r="J3818" s="270" t="e">
        <f>#N/A</f>
        <v>#N/A</v>
      </c>
      <c r="K3818" s="470" t="e">
        <f>#N/A</f>
        <v>#N/A</v>
      </c>
    </row>
    <row r="3819" spans="2:11" ht="15" customHeight="1">
      <c r="B3819" s="299"/>
      <c r="C3819" s="302" t="str">
        <f>IF(B3819&lt;&gt;"",VLOOKUP(B3819,#REF!,2,0),"")</f>
        <v/>
      </c>
      <c r="D3819" s="301" t="str">
        <f>IF(B3819&lt;&gt;"",VLOOKUP(B3819,#REF!,3,0),"")</f>
        <v/>
      </c>
      <c r="E3819" s="308"/>
      <c r="F3819" s="308" t="str">
        <f>IF(OR(B3819="",D3819=0),"",VLOOKUP(B3819,#REF!,4,0))</f>
        <v/>
      </c>
      <c r="G3819" s="308" t="str">
        <f>IF(OR(B3819="",D3819=0),"",VLOOKUP(B3819,#REF!,5,0))</f>
        <v/>
      </c>
      <c r="H3819" s="309" t="e">
        <f>#N/A</f>
        <v>#N/A</v>
      </c>
      <c r="I3819" s="486" t="e">
        <f>#N/A</f>
        <v>#N/A</v>
      </c>
      <c r="J3819" s="270" t="e">
        <f>#N/A</f>
        <v>#N/A</v>
      </c>
      <c r="K3819" s="470" t="e">
        <f>#N/A</f>
        <v>#N/A</v>
      </c>
    </row>
    <row r="3820" spans="2:11" ht="15" customHeight="1">
      <c r="B3820" s="299"/>
      <c r="C3820" s="302" t="str">
        <f>IF(B3820&lt;&gt;"",VLOOKUP(B3820,#REF!,2,0),"")</f>
        <v/>
      </c>
      <c r="D3820" s="301" t="str">
        <f>IF(B3820&lt;&gt;"",VLOOKUP(B3820,#REF!,3,0),"")</f>
        <v/>
      </c>
      <c r="E3820" s="308"/>
      <c r="F3820" s="308" t="str">
        <f>IF(OR(B3820="",D3820=0),"",VLOOKUP(B3820,#REF!,4,0))</f>
        <v/>
      </c>
      <c r="G3820" s="308" t="str">
        <f>IF(OR(B3820="",D3820=0),"",VLOOKUP(B3820,#REF!,5,0))</f>
        <v/>
      </c>
      <c r="H3820" s="309" t="e">
        <f>#N/A</f>
        <v>#N/A</v>
      </c>
      <c r="I3820" s="486" t="e">
        <f>#N/A</f>
        <v>#N/A</v>
      </c>
      <c r="J3820" s="270" t="e">
        <f>#N/A</f>
        <v>#N/A</v>
      </c>
      <c r="K3820" s="470" t="e">
        <f>#N/A</f>
        <v>#N/A</v>
      </c>
    </row>
    <row r="3821" spans="2:11" ht="15" customHeight="1">
      <c r="B3821" s="299"/>
      <c r="C3821" s="302" t="str">
        <f>IF(B3821&lt;&gt;"",VLOOKUP(B3821,#REF!,2,0),"")</f>
        <v/>
      </c>
      <c r="D3821" s="301" t="str">
        <f>IF(B3821&lt;&gt;"",VLOOKUP(B3821,#REF!,3,0),"")</f>
        <v/>
      </c>
      <c r="E3821" s="308"/>
      <c r="F3821" s="308" t="str">
        <f>IF(OR(B3821="",D3821=0),"",VLOOKUP(B3821,#REF!,4,0))</f>
        <v/>
      </c>
      <c r="G3821" s="308" t="str">
        <f>IF(OR(B3821="",D3821=0),"",VLOOKUP(B3821,#REF!,5,0))</f>
        <v/>
      </c>
      <c r="H3821" s="309" t="e">
        <f>#N/A</f>
        <v>#N/A</v>
      </c>
      <c r="I3821" s="486" t="e">
        <f>#N/A</f>
        <v>#N/A</v>
      </c>
      <c r="J3821" s="270" t="e">
        <f>#N/A</f>
        <v>#N/A</v>
      </c>
      <c r="K3821" s="470" t="e">
        <f>#N/A</f>
        <v>#N/A</v>
      </c>
    </row>
    <row r="3822" spans="2:11" ht="15" customHeight="1">
      <c r="B3822" s="299"/>
      <c r="C3822" s="302" t="str">
        <f>IF(B3822&lt;&gt;"",VLOOKUP(B3822,#REF!,2,0),"")</f>
        <v/>
      </c>
      <c r="D3822" s="301" t="str">
        <f>IF(B3822&lt;&gt;"",VLOOKUP(B3822,#REF!,3,0),"")</f>
        <v/>
      </c>
      <c r="E3822" s="308"/>
      <c r="F3822" s="308" t="str">
        <f>IF(OR(B3822="",D3822=0),"",VLOOKUP(B3822,#REF!,4,0))</f>
        <v/>
      </c>
      <c r="G3822" s="308" t="str">
        <f>IF(OR(B3822="",D3822=0),"",VLOOKUP(B3822,#REF!,5,0))</f>
        <v/>
      </c>
      <c r="H3822" s="309" t="e">
        <f>#N/A</f>
        <v>#N/A</v>
      </c>
      <c r="I3822" s="486" t="e">
        <f>#N/A</f>
        <v>#N/A</v>
      </c>
      <c r="J3822" s="270" t="e">
        <f>#N/A</f>
        <v>#N/A</v>
      </c>
      <c r="K3822" s="470" t="e">
        <f>#N/A</f>
        <v>#N/A</v>
      </c>
    </row>
    <row r="3823" spans="2:11" ht="15" customHeight="1">
      <c r="B3823" s="299"/>
      <c r="C3823" s="302" t="str">
        <f>IF(B3823&lt;&gt;"",VLOOKUP(B3823,#REF!,2,0),"")</f>
        <v/>
      </c>
      <c r="D3823" s="301" t="str">
        <f>IF(B3823&lt;&gt;"",VLOOKUP(B3823,#REF!,3,0),"")</f>
        <v/>
      </c>
      <c r="E3823" s="308"/>
      <c r="F3823" s="308" t="str">
        <f>IF(OR(B3823="",D3823=0),"",VLOOKUP(B3823,#REF!,4,0))</f>
        <v/>
      </c>
      <c r="G3823" s="308" t="str">
        <f>IF(OR(B3823="",D3823=0),"",VLOOKUP(B3823,#REF!,5,0))</f>
        <v/>
      </c>
      <c r="H3823" s="309" t="e">
        <f>#N/A</f>
        <v>#N/A</v>
      </c>
      <c r="I3823" s="486" t="e">
        <f>#N/A</f>
        <v>#N/A</v>
      </c>
      <c r="J3823" s="270" t="e">
        <f>#N/A</f>
        <v>#N/A</v>
      </c>
      <c r="K3823" s="470" t="e">
        <f>#N/A</f>
        <v>#N/A</v>
      </c>
    </row>
    <row r="3824" spans="2:11" ht="15" customHeight="1">
      <c r="B3824" s="299"/>
      <c r="C3824" s="302" t="str">
        <f>IF(B3824&lt;&gt;"",VLOOKUP(B3824,#REF!,2,0),"")</f>
        <v/>
      </c>
      <c r="D3824" s="301" t="str">
        <f>IF(B3824&lt;&gt;"",VLOOKUP(B3824,#REF!,3,0),"")</f>
        <v/>
      </c>
      <c r="E3824" s="308"/>
      <c r="F3824" s="308" t="str">
        <f>IF(OR(B3824="",D3824=0),"",VLOOKUP(B3824,#REF!,4,0))</f>
        <v/>
      </c>
      <c r="G3824" s="308" t="str">
        <f>IF(OR(B3824="",D3824=0),"",VLOOKUP(B3824,#REF!,5,0))</f>
        <v/>
      </c>
      <c r="H3824" s="309" t="e">
        <f>#N/A</f>
        <v>#N/A</v>
      </c>
      <c r="I3824" s="486" t="e">
        <f>#N/A</f>
        <v>#N/A</v>
      </c>
      <c r="J3824" s="270" t="e">
        <f>#N/A</f>
        <v>#N/A</v>
      </c>
      <c r="K3824" s="470" t="e">
        <f>#N/A</f>
        <v>#N/A</v>
      </c>
    </row>
    <row r="3825" spans="2:11" ht="15" customHeight="1">
      <c r="B3825" s="299"/>
      <c r="C3825" s="302" t="str">
        <f>IF(B3825&lt;&gt;"",VLOOKUP(B3825,#REF!,2,0),"")</f>
        <v/>
      </c>
      <c r="D3825" s="301" t="str">
        <f>IF(B3825&lt;&gt;"",VLOOKUP(B3825,#REF!,3,0),"")</f>
        <v/>
      </c>
      <c r="E3825" s="308"/>
      <c r="F3825" s="308" t="str">
        <f>IF(OR(B3825="",D3825=0),"",VLOOKUP(B3825,#REF!,4,0))</f>
        <v/>
      </c>
      <c r="G3825" s="308" t="str">
        <f>IF(OR(B3825="",D3825=0),"",VLOOKUP(B3825,#REF!,5,0))</f>
        <v/>
      </c>
      <c r="H3825" s="309" t="e">
        <f>#N/A</f>
        <v>#N/A</v>
      </c>
      <c r="I3825" s="486" t="e">
        <f>#N/A</f>
        <v>#N/A</v>
      </c>
      <c r="J3825" s="270" t="e">
        <f>#N/A</f>
        <v>#N/A</v>
      </c>
      <c r="K3825" s="470" t="e">
        <f>#N/A</f>
        <v>#N/A</v>
      </c>
    </row>
    <row r="3826" spans="2:11" ht="15" customHeight="1">
      <c r="B3826" s="299"/>
      <c r="C3826" s="302" t="str">
        <f>IF(B3826&lt;&gt;"",VLOOKUP(B3826,#REF!,2,0),"")</f>
        <v/>
      </c>
      <c r="D3826" s="301" t="str">
        <f>IF(B3826&lt;&gt;"",VLOOKUP(B3826,#REF!,3,0),"")</f>
        <v/>
      </c>
      <c r="E3826" s="308"/>
      <c r="F3826" s="308" t="str">
        <f>IF(OR(B3826="",D3826=0),"",VLOOKUP(B3826,#REF!,4,0))</f>
        <v/>
      </c>
      <c r="G3826" s="308" t="str">
        <f>IF(OR(B3826="",D3826=0),"",VLOOKUP(B3826,#REF!,5,0))</f>
        <v/>
      </c>
      <c r="H3826" s="309" t="e">
        <f>#N/A</f>
        <v>#N/A</v>
      </c>
      <c r="I3826" s="486" t="e">
        <f>#N/A</f>
        <v>#N/A</v>
      </c>
      <c r="J3826" s="270" t="e">
        <f>#N/A</f>
        <v>#N/A</v>
      </c>
      <c r="K3826" s="470" t="e">
        <f>#N/A</f>
        <v>#N/A</v>
      </c>
    </row>
    <row r="3827" spans="2:11" ht="15" customHeight="1">
      <c r="B3827" s="299"/>
      <c r="C3827" s="302" t="str">
        <f>IF(B3827&lt;&gt;"",VLOOKUP(B3827,#REF!,2,0),"")</f>
        <v/>
      </c>
      <c r="D3827" s="301" t="str">
        <f>IF(B3827&lt;&gt;"",VLOOKUP(B3827,#REF!,3,0),"")</f>
        <v/>
      </c>
      <c r="E3827" s="308"/>
      <c r="F3827" s="308" t="str">
        <f>IF(OR(B3827="",D3827=0),"",VLOOKUP(B3827,#REF!,4,0))</f>
        <v/>
      </c>
      <c r="G3827" s="308" t="str">
        <f>IF(OR(B3827="",D3827=0),"",VLOOKUP(B3827,#REF!,5,0))</f>
        <v/>
      </c>
      <c r="H3827" s="309" t="e">
        <f>#N/A</f>
        <v>#N/A</v>
      </c>
      <c r="I3827" s="486" t="e">
        <f>#N/A</f>
        <v>#N/A</v>
      </c>
      <c r="J3827" s="270" t="e">
        <f>#N/A</f>
        <v>#N/A</v>
      </c>
      <c r="K3827" s="470" t="e">
        <f>#N/A</f>
        <v>#N/A</v>
      </c>
    </row>
    <row r="3828" spans="2:11" ht="15" customHeight="1">
      <c r="B3828" s="299"/>
      <c r="C3828" s="302" t="str">
        <f>IF(B3828&lt;&gt;"",VLOOKUP(B3828,#REF!,2,0),"")</f>
        <v/>
      </c>
      <c r="D3828" s="301" t="str">
        <f>IF(B3828&lt;&gt;"",VLOOKUP(B3828,#REF!,3,0),"")</f>
        <v/>
      </c>
      <c r="E3828" s="308"/>
      <c r="F3828" s="308" t="str">
        <f>IF(OR(B3828="",D3828=0),"",VLOOKUP(B3828,#REF!,4,0))</f>
        <v/>
      </c>
      <c r="G3828" s="308" t="str">
        <f>IF(OR(B3828="",D3828=0),"",VLOOKUP(B3828,#REF!,5,0))</f>
        <v/>
      </c>
      <c r="H3828" s="309" t="e">
        <f>#N/A</f>
        <v>#N/A</v>
      </c>
      <c r="I3828" s="486" t="e">
        <f>#N/A</f>
        <v>#N/A</v>
      </c>
      <c r="J3828" s="270" t="e">
        <f>#N/A</f>
        <v>#N/A</v>
      </c>
      <c r="K3828" s="470" t="e">
        <f>#N/A</f>
        <v>#N/A</v>
      </c>
    </row>
    <row r="3829" spans="2:11" ht="15" customHeight="1">
      <c r="B3829" s="299"/>
      <c r="C3829" s="302" t="str">
        <f>IF(B3829&lt;&gt;"",VLOOKUP(B3829,#REF!,2,0),"")</f>
        <v/>
      </c>
      <c r="D3829" s="301" t="str">
        <f>IF(B3829&lt;&gt;"",VLOOKUP(B3829,#REF!,3,0),"")</f>
        <v/>
      </c>
      <c r="E3829" s="308"/>
      <c r="F3829" s="308" t="str">
        <f>IF(OR(B3829="",D3829=0),"",VLOOKUP(B3829,#REF!,4,0))</f>
        <v/>
      </c>
      <c r="G3829" s="308" t="str">
        <f>IF(OR(B3829="",D3829=0),"",VLOOKUP(B3829,#REF!,5,0))</f>
        <v/>
      </c>
      <c r="H3829" s="309" t="e">
        <f>#N/A</f>
        <v>#N/A</v>
      </c>
      <c r="I3829" s="486" t="e">
        <f>#N/A</f>
        <v>#N/A</v>
      </c>
      <c r="J3829" s="270" t="e">
        <f>#N/A</f>
        <v>#N/A</v>
      </c>
      <c r="K3829" s="470" t="e">
        <f>#N/A</f>
        <v>#N/A</v>
      </c>
    </row>
    <row r="3830" spans="2:11" ht="15" customHeight="1">
      <c r="B3830" s="299"/>
      <c r="C3830" s="302" t="str">
        <f>IF(B3830&lt;&gt;"",VLOOKUP(B3830,#REF!,2,0),"")</f>
        <v/>
      </c>
      <c r="D3830" s="301" t="str">
        <f>IF(B3830&lt;&gt;"",VLOOKUP(B3830,#REF!,3,0),"")</f>
        <v/>
      </c>
      <c r="E3830" s="308"/>
      <c r="F3830" s="308" t="str">
        <f>IF(OR(B3830="",D3830=0),"",VLOOKUP(B3830,#REF!,4,0))</f>
        <v/>
      </c>
      <c r="G3830" s="308" t="str">
        <f>IF(OR(B3830="",D3830=0),"",VLOOKUP(B3830,#REF!,5,0))</f>
        <v/>
      </c>
      <c r="H3830" s="309" t="e">
        <f>#N/A</f>
        <v>#N/A</v>
      </c>
      <c r="I3830" s="486" t="e">
        <f>#N/A</f>
        <v>#N/A</v>
      </c>
      <c r="J3830" s="270" t="e">
        <f>#N/A</f>
        <v>#N/A</v>
      </c>
      <c r="K3830" s="470" t="e">
        <f>#N/A</f>
        <v>#N/A</v>
      </c>
    </row>
    <row r="3831" spans="2:11" ht="15" customHeight="1">
      <c r="B3831" s="299"/>
      <c r="C3831" s="302" t="str">
        <f>IF(B3831&lt;&gt;"",VLOOKUP(B3831,#REF!,2,0),"")</f>
        <v/>
      </c>
      <c r="D3831" s="301" t="str">
        <f>IF(B3831&lt;&gt;"",VLOOKUP(B3831,#REF!,3,0),"")</f>
        <v/>
      </c>
      <c r="E3831" s="308"/>
      <c r="F3831" s="308" t="str">
        <f>IF(OR(B3831="",D3831=0),"",VLOOKUP(B3831,#REF!,4,0))</f>
        <v/>
      </c>
      <c r="G3831" s="308" t="str">
        <f>IF(OR(B3831="",D3831=0),"",VLOOKUP(B3831,#REF!,5,0))</f>
        <v/>
      </c>
      <c r="H3831" s="309" t="e">
        <f>#N/A</f>
        <v>#N/A</v>
      </c>
      <c r="I3831" s="486" t="e">
        <f>#N/A</f>
        <v>#N/A</v>
      </c>
      <c r="J3831" s="270" t="e">
        <f>#N/A</f>
        <v>#N/A</v>
      </c>
      <c r="K3831" s="470" t="e">
        <f>#N/A</f>
        <v>#N/A</v>
      </c>
    </row>
    <row r="3832" spans="2:11" ht="15" customHeight="1">
      <c r="B3832" s="299"/>
      <c r="C3832" s="302" t="str">
        <f>IF(B3832&lt;&gt;"",VLOOKUP(B3832,#REF!,2,0),"")</f>
        <v/>
      </c>
      <c r="D3832" s="301" t="str">
        <f>IF(B3832&lt;&gt;"",VLOOKUP(B3832,#REF!,3,0),"")</f>
        <v/>
      </c>
      <c r="E3832" s="308"/>
      <c r="F3832" s="308" t="str">
        <f>IF(OR(B3832="",D3832=0),"",VLOOKUP(B3832,#REF!,4,0))</f>
        <v/>
      </c>
      <c r="G3832" s="308" t="str">
        <f>IF(OR(B3832="",D3832=0),"",VLOOKUP(B3832,#REF!,5,0))</f>
        <v/>
      </c>
      <c r="H3832" s="309" t="e">
        <f>#N/A</f>
        <v>#N/A</v>
      </c>
      <c r="I3832" s="486" t="e">
        <f>#N/A</f>
        <v>#N/A</v>
      </c>
      <c r="J3832" s="270" t="e">
        <f>#N/A</f>
        <v>#N/A</v>
      </c>
      <c r="K3832" s="470" t="e">
        <f>#N/A</f>
        <v>#N/A</v>
      </c>
    </row>
    <row r="3833" spans="2:11" ht="15" customHeight="1">
      <c r="B3833" s="299"/>
      <c r="C3833" s="302" t="str">
        <f>IF(B3833&lt;&gt;"",VLOOKUP(B3833,#REF!,2,0),"")</f>
        <v/>
      </c>
      <c r="D3833" s="301" t="str">
        <f>IF(B3833&lt;&gt;"",VLOOKUP(B3833,#REF!,3,0),"")</f>
        <v/>
      </c>
      <c r="E3833" s="308"/>
      <c r="F3833" s="308" t="str">
        <f>IF(OR(B3833="",D3833=0),"",VLOOKUP(B3833,#REF!,4,0))</f>
        <v/>
      </c>
      <c r="G3833" s="308" t="str">
        <f>IF(OR(B3833="",D3833=0),"",VLOOKUP(B3833,#REF!,5,0))</f>
        <v/>
      </c>
      <c r="H3833" s="309" t="e">
        <f>#N/A</f>
        <v>#N/A</v>
      </c>
      <c r="I3833" s="486" t="e">
        <f>#N/A</f>
        <v>#N/A</v>
      </c>
      <c r="J3833" s="270" t="e">
        <f>#N/A</f>
        <v>#N/A</v>
      </c>
      <c r="K3833" s="470" t="e">
        <f>#N/A</f>
        <v>#N/A</v>
      </c>
    </row>
    <row r="3834" spans="2:11" ht="15" customHeight="1">
      <c r="B3834" s="299"/>
      <c r="C3834" s="302" t="str">
        <f>IF(B3834&lt;&gt;"",VLOOKUP(B3834,#REF!,2,0),"")</f>
        <v/>
      </c>
      <c r="D3834" s="301" t="str">
        <f>IF(B3834&lt;&gt;"",VLOOKUP(B3834,#REF!,3,0),"")</f>
        <v/>
      </c>
      <c r="E3834" s="308"/>
      <c r="F3834" s="308" t="str">
        <f>IF(OR(B3834="",D3834=0),"",VLOOKUP(B3834,#REF!,4,0))</f>
        <v/>
      </c>
      <c r="G3834" s="308" t="str">
        <f>IF(OR(B3834="",D3834=0),"",VLOOKUP(B3834,#REF!,5,0))</f>
        <v/>
      </c>
      <c r="H3834" s="309" t="e">
        <f>#N/A</f>
        <v>#N/A</v>
      </c>
      <c r="I3834" s="486" t="e">
        <f>#N/A</f>
        <v>#N/A</v>
      </c>
      <c r="J3834" s="270" t="e">
        <f>#N/A</f>
        <v>#N/A</v>
      </c>
      <c r="K3834" s="470" t="e">
        <f>#N/A</f>
        <v>#N/A</v>
      </c>
    </row>
    <row r="3835" spans="2:11" ht="15" customHeight="1">
      <c r="B3835" s="299"/>
      <c r="C3835" s="302" t="str">
        <f>IF(B3835&lt;&gt;"",VLOOKUP(B3835,#REF!,2,0),"")</f>
        <v/>
      </c>
      <c r="D3835" s="301" t="str">
        <f>IF(B3835&lt;&gt;"",VLOOKUP(B3835,#REF!,3,0),"")</f>
        <v/>
      </c>
      <c r="E3835" s="308"/>
      <c r="F3835" s="308" t="str">
        <f>IF(OR(B3835="",D3835=0),"",VLOOKUP(B3835,#REF!,4,0))</f>
        <v/>
      </c>
      <c r="G3835" s="308" t="str">
        <f>IF(OR(B3835="",D3835=0),"",VLOOKUP(B3835,#REF!,5,0))</f>
        <v/>
      </c>
      <c r="H3835" s="309" t="e">
        <f>#N/A</f>
        <v>#N/A</v>
      </c>
      <c r="I3835" s="486" t="e">
        <f>#N/A</f>
        <v>#N/A</v>
      </c>
      <c r="J3835" s="270" t="e">
        <f>#N/A</f>
        <v>#N/A</v>
      </c>
      <c r="K3835" s="470" t="e">
        <f>#N/A</f>
        <v>#N/A</v>
      </c>
    </row>
    <row r="3836" spans="2:11" ht="15" customHeight="1">
      <c r="B3836" s="299"/>
      <c r="C3836" s="302" t="str">
        <f>IF(B3836&lt;&gt;"",VLOOKUP(B3836,#REF!,2,0),"")</f>
        <v/>
      </c>
      <c r="D3836" s="301" t="str">
        <f>IF(B3836&lt;&gt;"",VLOOKUP(B3836,#REF!,3,0),"")</f>
        <v/>
      </c>
      <c r="E3836" s="308"/>
      <c r="F3836" s="308" t="str">
        <f>IF(OR(B3836="",D3836=0),"",VLOOKUP(B3836,#REF!,4,0))</f>
        <v/>
      </c>
      <c r="G3836" s="308" t="str">
        <f>IF(OR(B3836="",D3836=0),"",VLOOKUP(B3836,#REF!,5,0))</f>
        <v/>
      </c>
      <c r="H3836" s="309" t="e">
        <f>#N/A</f>
        <v>#N/A</v>
      </c>
      <c r="I3836" s="486" t="e">
        <f>#N/A</f>
        <v>#N/A</v>
      </c>
      <c r="J3836" s="270" t="e">
        <f>#N/A</f>
        <v>#N/A</v>
      </c>
      <c r="K3836" s="470" t="e">
        <f>#N/A</f>
        <v>#N/A</v>
      </c>
    </row>
    <row r="3837" spans="2:11" ht="15" customHeight="1">
      <c r="B3837" s="299"/>
      <c r="C3837" s="302" t="str">
        <f>IF(B3837&lt;&gt;"",VLOOKUP(B3837,#REF!,2,0),"")</f>
        <v/>
      </c>
      <c r="D3837" s="301" t="str">
        <f>IF(B3837&lt;&gt;"",VLOOKUP(B3837,#REF!,3,0),"")</f>
        <v/>
      </c>
      <c r="E3837" s="308"/>
      <c r="F3837" s="308" t="str">
        <f>IF(OR(B3837="",D3837=0),"",VLOOKUP(B3837,#REF!,4,0))</f>
        <v/>
      </c>
      <c r="G3837" s="308" t="str">
        <f>IF(OR(B3837="",D3837=0),"",VLOOKUP(B3837,#REF!,5,0))</f>
        <v/>
      </c>
      <c r="H3837" s="309" t="e">
        <f>#N/A</f>
        <v>#N/A</v>
      </c>
      <c r="I3837" s="486" t="e">
        <f>#N/A</f>
        <v>#N/A</v>
      </c>
      <c r="J3837" s="270" t="e">
        <f>#N/A</f>
        <v>#N/A</v>
      </c>
      <c r="K3837" s="470" t="e">
        <f>#N/A</f>
        <v>#N/A</v>
      </c>
    </row>
    <row r="3838" spans="2:11" ht="15" customHeight="1">
      <c r="B3838" s="299"/>
      <c r="C3838" s="302" t="str">
        <f>IF(B3838&lt;&gt;"",VLOOKUP(B3838,#REF!,2,0),"")</f>
        <v/>
      </c>
      <c r="D3838" s="301" t="str">
        <f>IF(B3838&lt;&gt;"",VLOOKUP(B3838,#REF!,3,0),"")</f>
        <v/>
      </c>
      <c r="E3838" s="308"/>
      <c r="F3838" s="308" t="str">
        <f>IF(OR(B3838="",D3838=0),"",VLOOKUP(B3838,#REF!,4,0))</f>
        <v/>
      </c>
      <c r="G3838" s="308" t="str">
        <f>IF(OR(B3838="",D3838=0),"",VLOOKUP(B3838,#REF!,5,0))</f>
        <v/>
      </c>
      <c r="H3838" s="309" t="e">
        <f>#N/A</f>
        <v>#N/A</v>
      </c>
      <c r="I3838" s="486" t="e">
        <f>#N/A</f>
        <v>#N/A</v>
      </c>
      <c r="J3838" s="270" t="e">
        <f>#N/A</f>
        <v>#N/A</v>
      </c>
      <c r="K3838" s="470" t="e">
        <f>#N/A</f>
        <v>#N/A</v>
      </c>
    </row>
    <row r="3839" spans="2:11" ht="15" customHeight="1">
      <c r="B3839" s="299"/>
      <c r="C3839" s="302" t="str">
        <f>IF(B3839&lt;&gt;"",VLOOKUP(B3839,#REF!,2,0),"")</f>
        <v/>
      </c>
      <c r="D3839" s="301" t="str">
        <f>IF(B3839&lt;&gt;"",VLOOKUP(B3839,#REF!,3,0),"")</f>
        <v/>
      </c>
      <c r="E3839" s="308"/>
      <c r="F3839" s="308" t="str">
        <f>IF(OR(B3839="",D3839=0),"",VLOOKUP(B3839,#REF!,4,0))</f>
        <v/>
      </c>
      <c r="G3839" s="308" t="str">
        <f>IF(OR(B3839="",D3839=0),"",VLOOKUP(B3839,#REF!,5,0))</f>
        <v/>
      </c>
      <c r="H3839" s="309" t="e">
        <f>#N/A</f>
        <v>#N/A</v>
      </c>
      <c r="I3839" s="486" t="e">
        <f>#N/A</f>
        <v>#N/A</v>
      </c>
      <c r="J3839" s="270" t="e">
        <f>#N/A</f>
        <v>#N/A</v>
      </c>
      <c r="K3839" s="470" t="e">
        <f>#N/A</f>
        <v>#N/A</v>
      </c>
    </row>
    <row r="3840" spans="2:11" ht="15" customHeight="1">
      <c r="B3840" s="299"/>
      <c r="C3840" s="302" t="str">
        <f>IF(B3840&lt;&gt;"",VLOOKUP(B3840,#REF!,2,0),"")</f>
        <v/>
      </c>
      <c r="D3840" s="301" t="str">
        <f>IF(B3840&lt;&gt;"",VLOOKUP(B3840,#REF!,3,0),"")</f>
        <v/>
      </c>
      <c r="E3840" s="308"/>
      <c r="F3840" s="308" t="str">
        <f>IF(OR(B3840="",D3840=0),"",VLOOKUP(B3840,#REF!,4,0))</f>
        <v/>
      </c>
      <c r="G3840" s="308" t="str">
        <f>IF(OR(B3840="",D3840=0),"",VLOOKUP(B3840,#REF!,5,0))</f>
        <v/>
      </c>
      <c r="H3840" s="309" t="e">
        <f>#N/A</f>
        <v>#N/A</v>
      </c>
      <c r="I3840" s="486" t="e">
        <f>#N/A</f>
        <v>#N/A</v>
      </c>
      <c r="J3840" s="270" t="e">
        <f>#N/A</f>
        <v>#N/A</v>
      </c>
      <c r="K3840" s="470" t="e">
        <f>#N/A</f>
        <v>#N/A</v>
      </c>
    </row>
    <row r="3841" spans="2:11" ht="15" customHeight="1">
      <c r="B3841" s="299"/>
      <c r="C3841" s="302" t="str">
        <f>IF(B3841&lt;&gt;"",VLOOKUP(B3841,#REF!,2,0),"")</f>
        <v/>
      </c>
      <c r="D3841" s="301" t="str">
        <f>IF(B3841&lt;&gt;"",VLOOKUP(B3841,#REF!,3,0),"")</f>
        <v/>
      </c>
      <c r="E3841" s="308"/>
      <c r="F3841" s="308" t="str">
        <f>IF(OR(B3841="",D3841=0),"",VLOOKUP(B3841,#REF!,4,0))</f>
        <v/>
      </c>
      <c r="G3841" s="308" t="str">
        <f>IF(OR(B3841="",D3841=0),"",VLOOKUP(B3841,#REF!,5,0))</f>
        <v/>
      </c>
      <c r="H3841" s="309" t="e">
        <f>#N/A</f>
        <v>#N/A</v>
      </c>
      <c r="I3841" s="486" t="e">
        <f>#N/A</f>
        <v>#N/A</v>
      </c>
      <c r="J3841" s="270" t="e">
        <f>#N/A</f>
        <v>#N/A</v>
      </c>
      <c r="K3841" s="470" t="e">
        <f>#N/A</f>
        <v>#N/A</v>
      </c>
    </row>
    <row r="3842" spans="2:11" ht="15" customHeight="1">
      <c r="B3842" s="299"/>
      <c r="C3842" s="302" t="str">
        <f>IF(B3842&lt;&gt;"",VLOOKUP(B3842,#REF!,2,0),"")</f>
        <v/>
      </c>
      <c r="D3842" s="301" t="str">
        <f>IF(B3842&lt;&gt;"",VLOOKUP(B3842,#REF!,3,0),"")</f>
        <v/>
      </c>
      <c r="E3842" s="308"/>
      <c r="F3842" s="308" t="str">
        <f>IF(OR(B3842="",D3842=0),"",VLOOKUP(B3842,#REF!,4,0))</f>
        <v/>
      </c>
      <c r="G3842" s="308" t="str">
        <f>IF(OR(B3842="",D3842=0),"",VLOOKUP(B3842,#REF!,5,0))</f>
        <v/>
      </c>
      <c r="H3842" s="309" t="e">
        <f>#N/A</f>
        <v>#N/A</v>
      </c>
      <c r="I3842" s="486" t="e">
        <f>#N/A</f>
        <v>#N/A</v>
      </c>
      <c r="J3842" s="270" t="e">
        <f>#N/A</f>
        <v>#N/A</v>
      </c>
      <c r="K3842" s="470" t="e">
        <f>#N/A</f>
        <v>#N/A</v>
      </c>
    </row>
    <row r="3843" spans="2:11" ht="15" customHeight="1">
      <c r="B3843" s="299"/>
      <c r="C3843" s="302" t="str">
        <f>IF(B3843&lt;&gt;"",VLOOKUP(B3843,#REF!,2,0),"")</f>
        <v/>
      </c>
      <c r="D3843" s="301" t="str">
        <f>IF(B3843&lt;&gt;"",VLOOKUP(B3843,#REF!,3,0),"")</f>
        <v/>
      </c>
      <c r="E3843" s="308"/>
      <c r="F3843" s="308" t="str">
        <f>IF(OR(B3843="",D3843=0),"",VLOOKUP(B3843,#REF!,4,0))</f>
        <v/>
      </c>
      <c r="G3843" s="308" t="str">
        <f>IF(OR(B3843="",D3843=0),"",VLOOKUP(B3843,#REF!,5,0))</f>
        <v/>
      </c>
      <c r="H3843" s="309" t="e">
        <f>#N/A</f>
        <v>#N/A</v>
      </c>
      <c r="I3843" s="486" t="e">
        <f>#N/A</f>
        <v>#N/A</v>
      </c>
      <c r="J3843" s="270" t="e">
        <f>#N/A</f>
        <v>#N/A</v>
      </c>
      <c r="K3843" s="470" t="e">
        <f>#N/A</f>
        <v>#N/A</v>
      </c>
    </row>
    <row r="3844" spans="2:11" ht="15" customHeight="1">
      <c r="B3844" s="299"/>
      <c r="C3844" s="302" t="str">
        <f>IF(B3844&lt;&gt;"",VLOOKUP(B3844,#REF!,2,0),"")</f>
        <v/>
      </c>
      <c r="D3844" s="301" t="str">
        <f>IF(B3844&lt;&gt;"",VLOOKUP(B3844,#REF!,3,0),"")</f>
        <v/>
      </c>
      <c r="E3844" s="308"/>
      <c r="F3844" s="308" t="str">
        <f>IF(OR(B3844="",D3844=0),"",VLOOKUP(B3844,#REF!,4,0))</f>
        <v/>
      </c>
      <c r="G3844" s="308" t="str">
        <f>IF(OR(B3844="",D3844=0),"",VLOOKUP(B3844,#REF!,5,0))</f>
        <v/>
      </c>
      <c r="H3844" s="309" t="e">
        <f>#N/A</f>
        <v>#N/A</v>
      </c>
      <c r="I3844" s="486" t="e">
        <f>#N/A</f>
        <v>#N/A</v>
      </c>
      <c r="J3844" s="270" t="e">
        <f>#N/A</f>
        <v>#N/A</v>
      </c>
      <c r="K3844" s="470" t="e">
        <f>#N/A</f>
        <v>#N/A</v>
      </c>
    </row>
    <row r="3845" spans="2:11" ht="15" customHeight="1">
      <c r="B3845" s="299"/>
      <c r="C3845" s="302" t="str">
        <f>IF(B3845&lt;&gt;"",VLOOKUP(B3845,#REF!,2,0),"")</f>
        <v/>
      </c>
      <c r="D3845" s="301" t="str">
        <f>IF(B3845&lt;&gt;"",VLOOKUP(B3845,#REF!,3,0),"")</f>
        <v/>
      </c>
      <c r="E3845" s="308"/>
      <c r="F3845" s="308" t="str">
        <f>IF(OR(B3845="",D3845=0),"",VLOOKUP(B3845,#REF!,4,0))</f>
        <v/>
      </c>
      <c r="G3845" s="308" t="str">
        <f>IF(OR(B3845="",D3845=0),"",VLOOKUP(B3845,#REF!,5,0))</f>
        <v/>
      </c>
      <c r="H3845" s="309" t="e">
        <f>#N/A</f>
        <v>#N/A</v>
      </c>
      <c r="I3845" s="486" t="e">
        <f>#N/A</f>
        <v>#N/A</v>
      </c>
      <c r="J3845" s="270" t="e">
        <f>#N/A</f>
        <v>#N/A</v>
      </c>
      <c r="K3845" s="470" t="e">
        <f>#N/A</f>
        <v>#N/A</v>
      </c>
    </row>
    <row r="3846" spans="2:11" ht="15" customHeight="1">
      <c r="B3846" s="299"/>
      <c r="C3846" s="302" t="str">
        <f>IF(B3846&lt;&gt;"",VLOOKUP(B3846,#REF!,2,0),"")</f>
        <v/>
      </c>
      <c r="D3846" s="301" t="str">
        <f>IF(B3846&lt;&gt;"",VLOOKUP(B3846,#REF!,3,0),"")</f>
        <v/>
      </c>
      <c r="E3846" s="308"/>
      <c r="F3846" s="308" t="str">
        <f>IF(OR(B3846="",D3846=0),"",VLOOKUP(B3846,#REF!,4,0))</f>
        <v/>
      </c>
      <c r="G3846" s="308" t="str">
        <f>IF(OR(B3846="",D3846=0),"",VLOOKUP(B3846,#REF!,5,0))</f>
        <v/>
      </c>
      <c r="H3846" s="309" t="e">
        <f>#N/A</f>
        <v>#N/A</v>
      </c>
      <c r="I3846" s="486" t="e">
        <f>#N/A</f>
        <v>#N/A</v>
      </c>
      <c r="J3846" s="270" t="e">
        <f>#N/A</f>
        <v>#N/A</v>
      </c>
      <c r="K3846" s="470" t="e">
        <f>#N/A</f>
        <v>#N/A</v>
      </c>
    </row>
    <row r="3847" spans="2:11" ht="15" customHeight="1">
      <c r="B3847" s="299"/>
      <c r="C3847" s="302" t="str">
        <f>IF(B3847&lt;&gt;"",VLOOKUP(B3847,#REF!,2,0),"")</f>
        <v/>
      </c>
      <c r="D3847" s="301" t="str">
        <f>IF(B3847&lt;&gt;"",VLOOKUP(B3847,#REF!,3,0),"")</f>
        <v/>
      </c>
      <c r="E3847" s="308"/>
      <c r="F3847" s="308" t="str">
        <f>IF(OR(B3847="",D3847=0),"",VLOOKUP(B3847,#REF!,4,0))</f>
        <v/>
      </c>
      <c r="G3847" s="308" t="str">
        <f>IF(OR(B3847="",D3847=0),"",VLOOKUP(B3847,#REF!,5,0))</f>
        <v/>
      </c>
      <c r="H3847" s="309" t="e">
        <f>#N/A</f>
        <v>#N/A</v>
      </c>
      <c r="I3847" s="486" t="e">
        <f>#N/A</f>
        <v>#N/A</v>
      </c>
      <c r="J3847" s="270" t="e">
        <f>#N/A</f>
        <v>#N/A</v>
      </c>
      <c r="K3847" s="470" t="e">
        <f>#N/A</f>
        <v>#N/A</v>
      </c>
    </row>
    <row r="3848" spans="2:11" ht="15" customHeight="1">
      <c r="B3848" s="299"/>
      <c r="C3848" s="302" t="str">
        <f>IF(B3848&lt;&gt;"",VLOOKUP(B3848,#REF!,2,0),"")</f>
        <v/>
      </c>
      <c r="D3848" s="301" t="str">
        <f>IF(B3848&lt;&gt;"",VLOOKUP(B3848,#REF!,3,0),"")</f>
        <v/>
      </c>
      <c r="E3848" s="308"/>
      <c r="F3848" s="308" t="str">
        <f>IF(OR(B3848="",D3848=0),"",VLOOKUP(B3848,#REF!,4,0))</f>
        <v/>
      </c>
      <c r="G3848" s="308" t="str">
        <f>IF(OR(B3848="",D3848=0),"",VLOOKUP(B3848,#REF!,5,0))</f>
        <v/>
      </c>
      <c r="H3848" s="309" t="e">
        <f>#N/A</f>
        <v>#N/A</v>
      </c>
      <c r="I3848" s="486" t="e">
        <f>#N/A</f>
        <v>#N/A</v>
      </c>
      <c r="J3848" s="270" t="e">
        <f>#N/A</f>
        <v>#N/A</v>
      </c>
      <c r="K3848" s="470" t="e">
        <f>#N/A</f>
        <v>#N/A</v>
      </c>
    </row>
    <row r="3849" spans="2:11" ht="15" customHeight="1">
      <c r="B3849" s="299"/>
      <c r="C3849" s="302" t="str">
        <f>IF(B3849&lt;&gt;"",VLOOKUP(B3849,#REF!,2,0),"")</f>
        <v/>
      </c>
      <c r="D3849" s="301" t="str">
        <f>IF(B3849&lt;&gt;"",VLOOKUP(B3849,#REF!,3,0),"")</f>
        <v/>
      </c>
      <c r="E3849" s="308"/>
      <c r="F3849" s="308" t="str">
        <f>IF(OR(B3849="",D3849=0),"",VLOOKUP(B3849,#REF!,4,0))</f>
        <v/>
      </c>
      <c r="G3849" s="308" t="str">
        <f>IF(OR(B3849="",D3849=0),"",VLOOKUP(B3849,#REF!,5,0))</f>
        <v/>
      </c>
      <c r="H3849" s="309" t="e">
        <f>#N/A</f>
        <v>#N/A</v>
      </c>
      <c r="I3849" s="486" t="e">
        <f>#N/A</f>
        <v>#N/A</v>
      </c>
      <c r="J3849" s="270" t="e">
        <f>#N/A</f>
        <v>#N/A</v>
      </c>
      <c r="K3849" s="470" t="e">
        <f>#N/A</f>
        <v>#N/A</v>
      </c>
    </row>
    <row r="3850" spans="2:11" ht="15" customHeight="1">
      <c r="B3850" s="299"/>
      <c r="C3850" s="302" t="str">
        <f>IF(B3850&lt;&gt;"",VLOOKUP(B3850,#REF!,2,0),"")</f>
        <v/>
      </c>
      <c r="D3850" s="301" t="str">
        <f>IF(B3850&lt;&gt;"",VLOOKUP(B3850,#REF!,3,0),"")</f>
        <v/>
      </c>
      <c r="E3850" s="308"/>
      <c r="F3850" s="308" t="str">
        <f>IF(OR(B3850="",D3850=0),"",VLOOKUP(B3850,#REF!,4,0))</f>
        <v/>
      </c>
      <c r="G3850" s="308" t="str">
        <f>IF(OR(B3850="",D3850=0),"",VLOOKUP(B3850,#REF!,5,0))</f>
        <v/>
      </c>
      <c r="H3850" s="309" t="e">
        <f>#N/A</f>
        <v>#N/A</v>
      </c>
      <c r="I3850" s="486" t="e">
        <f>#N/A</f>
        <v>#N/A</v>
      </c>
      <c r="J3850" s="270" t="e">
        <f>#N/A</f>
        <v>#N/A</v>
      </c>
      <c r="K3850" s="470" t="e">
        <f>#N/A</f>
        <v>#N/A</v>
      </c>
    </row>
    <row r="3851" spans="2:11" ht="15" customHeight="1">
      <c r="B3851" s="299"/>
      <c r="C3851" s="302" t="str">
        <f>IF(B3851&lt;&gt;"",VLOOKUP(B3851,#REF!,2,0),"")</f>
        <v/>
      </c>
      <c r="D3851" s="301" t="str">
        <f>IF(B3851&lt;&gt;"",VLOOKUP(B3851,#REF!,3,0),"")</f>
        <v/>
      </c>
      <c r="E3851" s="308"/>
      <c r="F3851" s="308" t="str">
        <f>IF(OR(B3851="",D3851=0),"",VLOOKUP(B3851,#REF!,4,0))</f>
        <v/>
      </c>
      <c r="G3851" s="308" t="str">
        <f>IF(OR(B3851="",D3851=0),"",VLOOKUP(B3851,#REF!,5,0))</f>
        <v/>
      </c>
      <c r="H3851" s="309" t="e">
        <f>#N/A</f>
        <v>#N/A</v>
      </c>
      <c r="I3851" s="486" t="e">
        <f>#N/A</f>
        <v>#N/A</v>
      </c>
      <c r="J3851" s="270" t="e">
        <f>#N/A</f>
        <v>#N/A</v>
      </c>
      <c r="K3851" s="470" t="e">
        <f>#N/A</f>
        <v>#N/A</v>
      </c>
    </row>
    <row r="3852" spans="2:11" ht="15" customHeight="1">
      <c r="B3852" s="299"/>
      <c r="C3852" s="302" t="str">
        <f>IF(B3852&lt;&gt;"",VLOOKUP(B3852,#REF!,2,0),"")</f>
        <v/>
      </c>
      <c r="D3852" s="301" t="str">
        <f>IF(B3852&lt;&gt;"",VLOOKUP(B3852,#REF!,3,0),"")</f>
        <v/>
      </c>
      <c r="E3852" s="308"/>
      <c r="F3852" s="308" t="str">
        <f>IF(OR(B3852="",D3852=0),"",VLOOKUP(B3852,#REF!,4,0))</f>
        <v/>
      </c>
      <c r="G3852" s="308" t="str">
        <f>IF(OR(B3852="",D3852=0),"",VLOOKUP(B3852,#REF!,5,0))</f>
        <v/>
      </c>
      <c r="H3852" s="309" t="e">
        <f>#N/A</f>
        <v>#N/A</v>
      </c>
      <c r="I3852" s="486" t="e">
        <f>#N/A</f>
        <v>#N/A</v>
      </c>
      <c r="J3852" s="270" t="e">
        <f>#N/A</f>
        <v>#N/A</v>
      </c>
      <c r="K3852" s="470" t="e">
        <f>#N/A</f>
        <v>#N/A</v>
      </c>
    </row>
    <row r="3853" spans="2:11" ht="15" customHeight="1">
      <c r="B3853" s="299"/>
      <c r="C3853" s="302" t="str">
        <f>IF(B3853&lt;&gt;"",VLOOKUP(B3853,#REF!,2,0),"")</f>
        <v/>
      </c>
      <c r="D3853" s="301" t="str">
        <f>IF(B3853&lt;&gt;"",VLOOKUP(B3853,#REF!,3,0),"")</f>
        <v/>
      </c>
      <c r="E3853" s="308"/>
      <c r="F3853" s="308" t="str">
        <f>IF(OR(B3853="",D3853=0),"",VLOOKUP(B3853,#REF!,4,0))</f>
        <v/>
      </c>
      <c r="G3853" s="308" t="str">
        <f>IF(OR(B3853="",D3853=0),"",VLOOKUP(B3853,#REF!,5,0))</f>
        <v/>
      </c>
      <c r="H3853" s="309" t="e">
        <f>#N/A</f>
        <v>#N/A</v>
      </c>
      <c r="I3853" s="486" t="e">
        <f>#N/A</f>
        <v>#N/A</v>
      </c>
      <c r="J3853" s="270" t="e">
        <f>#N/A</f>
        <v>#N/A</v>
      </c>
      <c r="K3853" s="470" t="e">
        <f>#N/A</f>
        <v>#N/A</v>
      </c>
    </row>
    <row r="3854" spans="2:11" ht="15" customHeight="1">
      <c r="B3854" s="299"/>
      <c r="C3854" s="302" t="str">
        <f>IF(B3854&lt;&gt;"",VLOOKUP(B3854,#REF!,2,0),"")</f>
        <v/>
      </c>
      <c r="D3854" s="301" t="str">
        <f>IF(B3854&lt;&gt;"",VLOOKUP(B3854,#REF!,3,0),"")</f>
        <v/>
      </c>
      <c r="E3854" s="308"/>
      <c r="F3854" s="308" t="str">
        <f>IF(OR(B3854="",D3854=0),"",VLOOKUP(B3854,#REF!,4,0))</f>
        <v/>
      </c>
      <c r="G3854" s="308" t="str">
        <f>IF(OR(B3854="",D3854=0),"",VLOOKUP(B3854,#REF!,5,0))</f>
        <v/>
      </c>
      <c r="H3854" s="309" t="e">
        <f>#N/A</f>
        <v>#N/A</v>
      </c>
      <c r="I3854" s="486" t="e">
        <f>#N/A</f>
        <v>#N/A</v>
      </c>
      <c r="J3854" s="270" t="e">
        <f>#N/A</f>
        <v>#N/A</v>
      </c>
      <c r="K3854" s="470" t="e">
        <f>#N/A</f>
        <v>#N/A</v>
      </c>
    </row>
    <row r="3855" spans="2:11" ht="15" customHeight="1">
      <c r="B3855" s="299"/>
      <c r="C3855" s="302" t="str">
        <f>IF(B3855&lt;&gt;"",VLOOKUP(B3855,#REF!,2,0),"")</f>
        <v/>
      </c>
      <c r="D3855" s="301" t="str">
        <f>IF(B3855&lt;&gt;"",VLOOKUP(B3855,#REF!,3,0),"")</f>
        <v/>
      </c>
      <c r="E3855" s="308"/>
      <c r="F3855" s="308" t="str">
        <f>IF(OR(B3855="",D3855=0),"",VLOOKUP(B3855,#REF!,4,0))</f>
        <v/>
      </c>
      <c r="G3855" s="308" t="str">
        <f>IF(OR(B3855="",D3855=0),"",VLOOKUP(B3855,#REF!,5,0))</f>
        <v/>
      </c>
      <c r="H3855" s="309" t="e">
        <f>#N/A</f>
        <v>#N/A</v>
      </c>
      <c r="I3855" s="486" t="e">
        <f>#N/A</f>
        <v>#N/A</v>
      </c>
      <c r="J3855" s="270" t="e">
        <f>#N/A</f>
        <v>#N/A</v>
      </c>
      <c r="K3855" s="470" t="e">
        <f>#N/A</f>
        <v>#N/A</v>
      </c>
    </row>
    <row r="3856" spans="2:11" ht="15" customHeight="1">
      <c r="B3856" s="299"/>
      <c r="C3856" s="302" t="str">
        <f>IF(B3856&lt;&gt;"",VLOOKUP(B3856,#REF!,2,0),"")</f>
        <v/>
      </c>
      <c r="D3856" s="301" t="str">
        <f>IF(B3856&lt;&gt;"",VLOOKUP(B3856,#REF!,3,0),"")</f>
        <v/>
      </c>
      <c r="E3856" s="308"/>
      <c r="F3856" s="308" t="str">
        <f>IF(OR(B3856="",D3856=0),"",VLOOKUP(B3856,#REF!,4,0))</f>
        <v/>
      </c>
      <c r="G3856" s="308" t="str">
        <f>IF(OR(B3856="",D3856=0),"",VLOOKUP(B3856,#REF!,5,0))</f>
        <v/>
      </c>
      <c r="H3856" s="309" t="e">
        <f>#N/A</f>
        <v>#N/A</v>
      </c>
      <c r="I3856" s="486" t="e">
        <f>#N/A</f>
        <v>#N/A</v>
      </c>
      <c r="J3856" s="270" t="e">
        <f>#N/A</f>
        <v>#N/A</v>
      </c>
      <c r="K3856" s="470" t="e">
        <f>#N/A</f>
        <v>#N/A</v>
      </c>
    </row>
    <row r="3857" spans="2:11" ht="15" customHeight="1">
      <c r="B3857" s="299"/>
      <c r="C3857" s="302" t="str">
        <f>IF(B3857&lt;&gt;"",VLOOKUP(B3857,#REF!,2,0),"")</f>
        <v/>
      </c>
      <c r="D3857" s="301" t="str">
        <f>IF(B3857&lt;&gt;"",VLOOKUP(B3857,#REF!,3,0),"")</f>
        <v/>
      </c>
      <c r="E3857" s="308"/>
      <c r="F3857" s="308" t="str">
        <f>IF(OR(B3857="",D3857=0),"",VLOOKUP(B3857,#REF!,4,0))</f>
        <v/>
      </c>
      <c r="G3857" s="308" t="str">
        <f>IF(OR(B3857="",D3857=0),"",VLOOKUP(B3857,#REF!,5,0))</f>
        <v/>
      </c>
      <c r="H3857" s="309" t="e">
        <f>#N/A</f>
        <v>#N/A</v>
      </c>
      <c r="I3857" s="486" t="e">
        <f>#N/A</f>
        <v>#N/A</v>
      </c>
      <c r="J3857" s="270" t="e">
        <f>#N/A</f>
        <v>#N/A</v>
      </c>
      <c r="K3857" s="470" t="e">
        <f>#N/A</f>
        <v>#N/A</v>
      </c>
    </row>
    <row r="3858" spans="2:11" ht="15" customHeight="1">
      <c r="B3858" s="299"/>
      <c r="C3858" s="302" t="str">
        <f>IF(B3858&lt;&gt;"",VLOOKUP(B3858,#REF!,2,0),"")</f>
        <v/>
      </c>
      <c r="D3858" s="301" t="str">
        <f>IF(B3858&lt;&gt;"",VLOOKUP(B3858,#REF!,3,0),"")</f>
        <v/>
      </c>
      <c r="E3858" s="308"/>
      <c r="F3858" s="308" t="str">
        <f>IF(OR(B3858="",D3858=0),"",VLOOKUP(B3858,#REF!,4,0))</f>
        <v/>
      </c>
      <c r="G3858" s="308" t="str">
        <f>IF(OR(B3858="",D3858=0),"",VLOOKUP(B3858,#REF!,5,0))</f>
        <v/>
      </c>
      <c r="H3858" s="309" t="e">
        <f>#N/A</f>
        <v>#N/A</v>
      </c>
      <c r="I3858" s="486" t="e">
        <f>#N/A</f>
        <v>#N/A</v>
      </c>
      <c r="J3858" s="270" t="e">
        <f>#N/A</f>
        <v>#N/A</v>
      </c>
      <c r="K3858" s="470" t="e">
        <f>#N/A</f>
        <v>#N/A</v>
      </c>
    </row>
    <row r="3859" spans="2:11" ht="15" customHeight="1">
      <c r="B3859" s="299"/>
      <c r="C3859" s="302" t="str">
        <f>IF(B3859&lt;&gt;"",VLOOKUP(B3859,#REF!,2,0),"")</f>
        <v/>
      </c>
      <c r="D3859" s="301" t="str">
        <f>IF(B3859&lt;&gt;"",VLOOKUP(B3859,#REF!,3,0),"")</f>
        <v/>
      </c>
      <c r="E3859" s="308"/>
      <c r="F3859" s="308" t="str">
        <f>IF(OR(B3859="",D3859=0),"",VLOOKUP(B3859,#REF!,4,0))</f>
        <v/>
      </c>
      <c r="G3859" s="308" t="str">
        <f>IF(OR(B3859="",D3859=0),"",VLOOKUP(B3859,#REF!,5,0))</f>
        <v/>
      </c>
      <c r="H3859" s="309" t="e">
        <f>#N/A</f>
        <v>#N/A</v>
      </c>
      <c r="I3859" s="486" t="e">
        <f>#N/A</f>
        <v>#N/A</v>
      </c>
      <c r="J3859" s="270" t="e">
        <f>#N/A</f>
        <v>#N/A</v>
      </c>
      <c r="K3859" s="470" t="e">
        <f>#N/A</f>
        <v>#N/A</v>
      </c>
    </row>
    <row r="3860" spans="2:11" ht="15" customHeight="1">
      <c r="B3860" s="299"/>
      <c r="C3860" s="302" t="str">
        <f>IF(B3860&lt;&gt;"",VLOOKUP(B3860,#REF!,2,0),"")</f>
        <v/>
      </c>
      <c r="D3860" s="301" t="str">
        <f>IF(B3860&lt;&gt;"",VLOOKUP(B3860,#REF!,3,0),"")</f>
        <v/>
      </c>
      <c r="E3860" s="308"/>
      <c r="F3860" s="308" t="str">
        <f>IF(OR(B3860="",D3860=0),"",VLOOKUP(B3860,#REF!,4,0))</f>
        <v/>
      </c>
      <c r="G3860" s="308" t="str">
        <f>IF(OR(B3860="",D3860=0),"",VLOOKUP(B3860,#REF!,5,0))</f>
        <v/>
      </c>
      <c r="H3860" s="309" t="e">
        <f>#N/A</f>
        <v>#N/A</v>
      </c>
      <c r="I3860" s="486" t="e">
        <f>#N/A</f>
        <v>#N/A</v>
      </c>
      <c r="J3860" s="270" t="e">
        <f>#N/A</f>
        <v>#N/A</v>
      </c>
      <c r="K3860" s="470" t="e">
        <f>#N/A</f>
        <v>#N/A</v>
      </c>
    </row>
    <row r="3861" spans="2:11" ht="15" customHeight="1">
      <c r="B3861" s="299"/>
      <c r="C3861" s="302" t="str">
        <f>IF(B3861&lt;&gt;"",VLOOKUP(B3861,#REF!,2,0),"")</f>
        <v/>
      </c>
      <c r="D3861" s="301" t="str">
        <f>IF(B3861&lt;&gt;"",VLOOKUP(B3861,#REF!,3,0),"")</f>
        <v/>
      </c>
      <c r="E3861" s="308"/>
      <c r="F3861" s="308" t="str">
        <f>IF(OR(B3861="",D3861=0),"",VLOOKUP(B3861,#REF!,4,0))</f>
        <v/>
      </c>
      <c r="G3861" s="308" t="str">
        <f>IF(OR(B3861="",D3861=0),"",VLOOKUP(B3861,#REF!,5,0))</f>
        <v/>
      </c>
      <c r="H3861" s="309" t="e">
        <f>#N/A</f>
        <v>#N/A</v>
      </c>
      <c r="I3861" s="486" t="e">
        <f>#N/A</f>
        <v>#N/A</v>
      </c>
      <c r="J3861" s="270" t="e">
        <f>#N/A</f>
        <v>#N/A</v>
      </c>
      <c r="K3861" s="470" t="e">
        <f>#N/A</f>
        <v>#N/A</v>
      </c>
    </row>
    <row r="3862" spans="2:11" ht="15" customHeight="1">
      <c r="B3862" s="299"/>
      <c r="C3862" s="302" t="str">
        <f>IF(B3862&lt;&gt;"",VLOOKUP(B3862,#REF!,2,0),"")</f>
        <v/>
      </c>
      <c r="D3862" s="301" t="str">
        <f>IF(B3862&lt;&gt;"",VLOOKUP(B3862,#REF!,3,0),"")</f>
        <v/>
      </c>
      <c r="E3862" s="308"/>
      <c r="F3862" s="308" t="str">
        <f>IF(OR(B3862="",D3862=0),"",VLOOKUP(B3862,#REF!,4,0))</f>
        <v/>
      </c>
      <c r="G3862" s="308" t="str">
        <f>IF(OR(B3862="",D3862=0),"",VLOOKUP(B3862,#REF!,5,0))</f>
        <v/>
      </c>
      <c r="H3862" s="309" t="e">
        <f>#N/A</f>
        <v>#N/A</v>
      </c>
      <c r="I3862" s="486" t="e">
        <f>#N/A</f>
        <v>#N/A</v>
      </c>
      <c r="J3862" s="270" t="e">
        <f>#N/A</f>
        <v>#N/A</v>
      </c>
      <c r="K3862" s="470" t="e">
        <f>#N/A</f>
        <v>#N/A</v>
      </c>
    </row>
    <row r="3863" spans="2:11" ht="15" customHeight="1">
      <c r="B3863" s="299"/>
      <c r="C3863" s="302" t="str">
        <f>IF(B3863&lt;&gt;"",VLOOKUP(B3863,#REF!,2,0),"")</f>
        <v/>
      </c>
      <c r="D3863" s="301" t="str">
        <f>IF(B3863&lt;&gt;"",VLOOKUP(B3863,#REF!,3,0),"")</f>
        <v/>
      </c>
      <c r="E3863" s="308"/>
      <c r="F3863" s="308" t="str">
        <f>IF(OR(B3863="",D3863=0),"",VLOOKUP(B3863,#REF!,4,0))</f>
        <v/>
      </c>
      <c r="G3863" s="308" t="str">
        <f>IF(OR(B3863="",D3863=0),"",VLOOKUP(B3863,#REF!,5,0))</f>
        <v/>
      </c>
      <c r="H3863" s="309" t="e">
        <f>#N/A</f>
        <v>#N/A</v>
      </c>
      <c r="I3863" s="486" t="e">
        <f>#N/A</f>
        <v>#N/A</v>
      </c>
      <c r="J3863" s="270" t="e">
        <f>#N/A</f>
        <v>#N/A</v>
      </c>
      <c r="K3863" s="470" t="e">
        <f>#N/A</f>
        <v>#N/A</v>
      </c>
    </row>
    <row r="3864" spans="2:11" ht="15" customHeight="1">
      <c r="B3864" s="299"/>
      <c r="C3864" s="302" t="str">
        <f>IF(B3864&lt;&gt;"",VLOOKUP(B3864,#REF!,2,0),"")</f>
        <v/>
      </c>
      <c r="D3864" s="301" t="str">
        <f>IF(B3864&lt;&gt;"",VLOOKUP(B3864,#REF!,3,0),"")</f>
        <v/>
      </c>
      <c r="E3864" s="308"/>
      <c r="F3864" s="308" t="str">
        <f>IF(OR(B3864="",D3864=0),"",VLOOKUP(B3864,#REF!,4,0))</f>
        <v/>
      </c>
      <c r="G3864" s="308" t="str">
        <f>IF(OR(B3864="",D3864=0),"",VLOOKUP(B3864,#REF!,5,0))</f>
        <v/>
      </c>
      <c r="H3864" s="309" t="e">
        <f>#N/A</f>
        <v>#N/A</v>
      </c>
      <c r="I3864" s="486" t="e">
        <f>#N/A</f>
        <v>#N/A</v>
      </c>
      <c r="J3864" s="270" t="e">
        <f>#N/A</f>
        <v>#N/A</v>
      </c>
      <c r="K3864" s="470" t="e">
        <f>#N/A</f>
        <v>#N/A</v>
      </c>
    </row>
    <row r="3865" spans="2:11" ht="15" customHeight="1">
      <c r="B3865" s="299"/>
      <c r="C3865" s="302" t="str">
        <f>IF(B3865&lt;&gt;"",VLOOKUP(B3865,#REF!,2,0),"")</f>
        <v/>
      </c>
      <c r="D3865" s="301" t="str">
        <f>IF(B3865&lt;&gt;"",VLOOKUP(B3865,#REF!,3,0),"")</f>
        <v/>
      </c>
      <c r="E3865" s="308"/>
      <c r="F3865" s="308" t="str">
        <f>IF(OR(B3865="",D3865=0),"",VLOOKUP(B3865,#REF!,4,0))</f>
        <v/>
      </c>
      <c r="G3865" s="308" t="str">
        <f>IF(OR(B3865="",D3865=0),"",VLOOKUP(B3865,#REF!,5,0))</f>
        <v/>
      </c>
      <c r="H3865" s="309" t="e">
        <f>#N/A</f>
        <v>#N/A</v>
      </c>
      <c r="I3865" s="486" t="e">
        <f>#N/A</f>
        <v>#N/A</v>
      </c>
      <c r="J3865" s="270" t="e">
        <f>#N/A</f>
        <v>#N/A</v>
      </c>
      <c r="K3865" s="470" t="e">
        <f>#N/A</f>
        <v>#N/A</v>
      </c>
    </row>
    <row r="3866" spans="2:11" ht="15" customHeight="1">
      <c r="B3866" s="299"/>
      <c r="C3866" s="302" t="str">
        <f>IF(B3866&lt;&gt;"",VLOOKUP(B3866,#REF!,2,0),"")</f>
        <v/>
      </c>
      <c r="D3866" s="301" t="str">
        <f>IF(B3866&lt;&gt;"",VLOOKUP(B3866,#REF!,3,0),"")</f>
        <v/>
      </c>
      <c r="E3866" s="308"/>
      <c r="F3866" s="308" t="str">
        <f>IF(OR(B3866="",D3866=0),"",VLOOKUP(B3866,#REF!,4,0))</f>
        <v/>
      </c>
      <c r="G3866" s="308" t="str">
        <f>IF(OR(B3866="",D3866=0),"",VLOOKUP(B3866,#REF!,5,0))</f>
        <v/>
      </c>
      <c r="H3866" s="309" t="e">
        <f>#N/A</f>
        <v>#N/A</v>
      </c>
      <c r="I3866" s="486" t="e">
        <f>#N/A</f>
        <v>#N/A</v>
      </c>
      <c r="J3866" s="270" t="e">
        <f>#N/A</f>
        <v>#N/A</v>
      </c>
      <c r="K3866" s="470" t="e">
        <f>#N/A</f>
        <v>#N/A</v>
      </c>
    </row>
    <row r="3867" spans="2:11" ht="15" customHeight="1">
      <c r="B3867" s="299"/>
      <c r="C3867" s="302" t="str">
        <f>IF(B3867&lt;&gt;"",VLOOKUP(B3867,#REF!,2,0),"")</f>
        <v/>
      </c>
      <c r="D3867" s="301" t="str">
        <f>IF(B3867&lt;&gt;"",VLOOKUP(B3867,#REF!,3,0),"")</f>
        <v/>
      </c>
      <c r="E3867" s="308"/>
      <c r="F3867" s="308" t="str">
        <f>IF(OR(B3867="",D3867=0),"",VLOOKUP(B3867,#REF!,4,0))</f>
        <v/>
      </c>
      <c r="G3867" s="308" t="str">
        <f>IF(OR(B3867="",D3867=0),"",VLOOKUP(B3867,#REF!,5,0))</f>
        <v/>
      </c>
      <c r="H3867" s="309" t="e">
        <f>#N/A</f>
        <v>#N/A</v>
      </c>
      <c r="I3867" s="486" t="e">
        <f>#N/A</f>
        <v>#N/A</v>
      </c>
      <c r="J3867" s="270" t="e">
        <f>#N/A</f>
        <v>#N/A</v>
      </c>
      <c r="K3867" s="470" t="e">
        <f>#N/A</f>
        <v>#N/A</v>
      </c>
    </row>
    <row r="3868" spans="2:11" ht="15" customHeight="1">
      <c r="B3868" s="299"/>
      <c r="C3868" s="302" t="str">
        <f>IF(B3868&lt;&gt;"",VLOOKUP(B3868,#REF!,2,0),"")</f>
        <v/>
      </c>
      <c r="D3868" s="301" t="str">
        <f>IF(B3868&lt;&gt;"",VLOOKUP(B3868,#REF!,3,0),"")</f>
        <v/>
      </c>
      <c r="E3868" s="308"/>
      <c r="F3868" s="308" t="str">
        <f>IF(OR(B3868="",D3868=0),"",VLOOKUP(B3868,#REF!,4,0))</f>
        <v/>
      </c>
      <c r="G3868" s="308" t="str">
        <f>IF(OR(B3868="",D3868=0),"",VLOOKUP(B3868,#REF!,5,0))</f>
        <v/>
      </c>
      <c r="H3868" s="309" t="e">
        <f>#N/A</f>
        <v>#N/A</v>
      </c>
      <c r="I3868" s="486" t="e">
        <f>#N/A</f>
        <v>#N/A</v>
      </c>
      <c r="J3868" s="270" t="e">
        <f>#N/A</f>
        <v>#N/A</v>
      </c>
      <c r="K3868" s="470" t="e">
        <f>#N/A</f>
        <v>#N/A</v>
      </c>
    </row>
    <row r="3869" spans="2:11" ht="15" customHeight="1">
      <c r="B3869" s="299"/>
      <c r="C3869" s="302" t="str">
        <f>IF(B3869&lt;&gt;"",VLOOKUP(B3869,#REF!,2,0),"")</f>
        <v/>
      </c>
      <c r="D3869" s="301" t="str">
        <f>IF(B3869&lt;&gt;"",VLOOKUP(B3869,#REF!,3,0),"")</f>
        <v/>
      </c>
      <c r="E3869" s="308"/>
      <c r="F3869" s="308" t="str">
        <f>IF(OR(B3869="",D3869=0),"",VLOOKUP(B3869,#REF!,4,0))</f>
        <v/>
      </c>
      <c r="G3869" s="308" t="str">
        <f>IF(OR(B3869="",D3869=0),"",VLOOKUP(B3869,#REF!,5,0))</f>
        <v/>
      </c>
      <c r="H3869" s="309" t="e">
        <f>#N/A</f>
        <v>#N/A</v>
      </c>
      <c r="I3869" s="486" t="e">
        <f>#N/A</f>
        <v>#N/A</v>
      </c>
      <c r="J3869" s="270" t="e">
        <f>#N/A</f>
        <v>#N/A</v>
      </c>
      <c r="K3869" s="470" t="e">
        <f>#N/A</f>
        <v>#N/A</v>
      </c>
    </row>
    <row r="3870" spans="2:11" ht="15" customHeight="1">
      <c r="B3870" s="299"/>
      <c r="C3870" s="302" t="str">
        <f>IF(B3870&lt;&gt;"",VLOOKUP(B3870,#REF!,2,0),"")</f>
        <v/>
      </c>
      <c r="D3870" s="301" t="str">
        <f>IF(B3870&lt;&gt;"",VLOOKUP(B3870,#REF!,3,0),"")</f>
        <v/>
      </c>
      <c r="E3870" s="308"/>
      <c r="F3870" s="308" t="str">
        <f>IF(OR(B3870="",D3870=0),"",VLOOKUP(B3870,#REF!,4,0))</f>
        <v/>
      </c>
      <c r="G3870" s="308" t="str">
        <f>IF(OR(B3870="",D3870=0),"",VLOOKUP(B3870,#REF!,5,0))</f>
        <v/>
      </c>
      <c r="H3870" s="309" t="e">
        <f>#N/A</f>
        <v>#N/A</v>
      </c>
      <c r="I3870" s="486" t="e">
        <f>#N/A</f>
        <v>#N/A</v>
      </c>
      <c r="J3870" s="270" t="e">
        <f>#N/A</f>
        <v>#N/A</v>
      </c>
      <c r="K3870" s="470" t="e">
        <f>#N/A</f>
        <v>#N/A</v>
      </c>
    </row>
    <row r="3871" spans="2:11" ht="15" customHeight="1">
      <c r="B3871" s="299"/>
      <c r="C3871" s="302" t="str">
        <f>IF(B3871&lt;&gt;"",VLOOKUP(B3871,#REF!,2,0),"")</f>
        <v/>
      </c>
      <c r="D3871" s="301" t="str">
        <f>IF(B3871&lt;&gt;"",VLOOKUP(B3871,#REF!,3,0),"")</f>
        <v/>
      </c>
      <c r="E3871" s="308"/>
      <c r="F3871" s="308" t="str">
        <f>IF(OR(B3871="",D3871=0),"",VLOOKUP(B3871,#REF!,4,0))</f>
        <v/>
      </c>
      <c r="G3871" s="308" t="str">
        <f>IF(OR(B3871="",D3871=0),"",VLOOKUP(B3871,#REF!,5,0))</f>
        <v/>
      </c>
      <c r="H3871" s="309" t="e">
        <f>#N/A</f>
        <v>#N/A</v>
      </c>
      <c r="I3871" s="486" t="e">
        <f>#N/A</f>
        <v>#N/A</v>
      </c>
      <c r="J3871" s="270" t="e">
        <f>#N/A</f>
        <v>#N/A</v>
      </c>
      <c r="K3871" s="470" t="e">
        <f>#N/A</f>
        <v>#N/A</v>
      </c>
    </row>
    <row r="3872" spans="2:11" ht="15" customHeight="1">
      <c r="B3872" s="299"/>
      <c r="C3872" s="302" t="str">
        <f>IF(B3872&lt;&gt;"",VLOOKUP(B3872,#REF!,2,0),"")</f>
        <v/>
      </c>
      <c r="D3872" s="301" t="str">
        <f>IF(B3872&lt;&gt;"",VLOOKUP(B3872,#REF!,3,0),"")</f>
        <v/>
      </c>
      <c r="E3872" s="308"/>
      <c r="F3872" s="308" t="str">
        <f>IF(OR(B3872="",D3872=0),"",VLOOKUP(B3872,#REF!,4,0))</f>
        <v/>
      </c>
      <c r="G3872" s="308" t="str">
        <f>IF(OR(B3872="",D3872=0),"",VLOOKUP(B3872,#REF!,5,0))</f>
        <v/>
      </c>
      <c r="H3872" s="309" t="e">
        <f>#N/A</f>
        <v>#N/A</v>
      </c>
      <c r="I3872" s="486" t="e">
        <f>#N/A</f>
        <v>#N/A</v>
      </c>
      <c r="J3872" s="270" t="e">
        <f>#N/A</f>
        <v>#N/A</v>
      </c>
      <c r="K3872" s="470" t="e">
        <f>#N/A</f>
        <v>#N/A</v>
      </c>
    </row>
    <row r="3873" spans="2:11" ht="15" customHeight="1">
      <c r="B3873" s="299"/>
      <c r="C3873" s="302" t="str">
        <f>IF(B3873&lt;&gt;"",VLOOKUP(B3873,#REF!,2,0),"")</f>
        <v/>
      </c>
      <c r="D3873" s="301" t="str">
        <f>IF(B3873&lt;&gt;"",VLOOKUP(B3873,#REF!,3,0),"")</f>
        <v/>
      </c>
      <c r="E3873" s="308"/>
      <c r="F3873" s="308" t="str">
        <f>IF(OR(B3873="",D3873=0),"",VLOOKUP(B3873,#REF!,4,0))</f>
        <v/>
      </c>
      <c r="G3873" s="308" t="str">
        <f>IF(OR(B3873="",D3873=0),"",VLOOKUP(B3873,#REF!,5,0))</f>
        <v/>
      </c>
      <c r="H3873" s="309" t="e">
        <f>#N/A</f>
        <v>#N/A</v>
      </c>
      <c r="I3873" s="486" t="e">
        <f>#N/A</f>
        <v>#N/A</v>
      </c>
      <c r="J3873" s="270" t="e">
        <f>#N/A</f>
        <v>#N/A</v>
      </c>
      <c r="K3873" s="470" t="e">
        <f>#N/A</f>
        <v>#N/A</v>
      </c>
    </row>
    <row r="3874" spans="2:11" ht="15" customHeight="1">
      <c r="B3874" s="299"/>
      <c r="C3874" s="302" t="str">
        <f>IF(B3874&lt;&gt;"",VLOOKUP(B3874,#REF!,2,0),"")</f>
        <v/>
      </c>
      <c r="D3874" s="301" t="str">
        <f>IF(B3874&lt;&gt;"",VLOOKUP(B3874,#REF!,3,0),"")</f>
        <v/>
      </c>
      <c r="E3874" s="308"/>
      <c r="F3874" s="308" t="str">
        <f>IF(OR(B3874="",D3874=0),"",VLOOKUP(B3874,#REF!,4,0))</f>
        <v/>
      </c>
      <c r="G3874" s="308" t="str">
        <f>IF(OR(B3874="",D3874=0),"",VLOOKUP(B3874,#REF!,5,0))</f>
        <v/>
      </c>
      <c r="H3874" s="309" t="e">
        <f>#N/A</f>
        <v>#N/A</v>
      </c>
      <c r="I3874" s="486" t="e">
        <f>#N/A</f>
        <v>#N/A</v>
      </c>
      <c r="J3874" s="270" t="e">
        <f>#N/A</f>
        <v>#N/A</v>
      </c>
      <c r="K3874" s="470" t="e">
        <f>#N/A</f>
        <v>#N/A</v>
      </c>
    </row>
    <row r="3875" spans="2:11" ht="15" customHeight="1">
      <c r="B3875" s="299"/>
      <c r="C3875" s="302" t="str">
        <f>IF(B3875&lt;&gt;"",VLOOKUP(B3875,#REF!,2,0),"")</f>
        <v/>
      </c>
      <c r="D3875" s="301" t="str">
        <f>IF(B3875&lt;&gt;"",VLOOKUP(B3875,#REF!,3,0),"")</f>
        <v/>
      </c>
      <c r="E3875" s="308"/>
      <c r="F3875" s="308" t="str">
        <f>IF(OR(B3875="",D3875=0),"",VLOOKUP(B3875,#REF!,4,0))</f>
        <v/>
      </c>
      <c r="G3875" s="308" t="str">
        <f>IF(OR(B3875="",D3875=0),"",VLOOKUP(B3875,#REF!,5,0))</f>
        <v/>
      </c>
      <c r="H3875" s="309" t="e">
        <f>#N/A</f>
        <v>#N/A</v>
      </c>
      <c r="I3875" s="486" t="e">
        <f>#N/A</f>
        <v>#N/A</v>
      </c>
      <c r="J3875" s="270" t="e">
        <f>#N/A</f>
        <v>#N/A</v>
      </c>
      <c r="K3875" s="470" t="e">
        <f>#N/A</f>
        <v>#N/A</v>
      </c>
    </row>
    <row r="3876" spans="2:11" ht="15" customHeight="1">
      <c r="B3876" s="299"/>
      <c r="C3876" s="302" t="str">
        <f>IF(B3876&lt;&gt;"",VLOOKUP(B3876,#REF!,2,0),"")</f>
        <v/>
      </c>
      <c r="D3876" s="301" t="str">
        <f>IF(B3876&lt;&gt;"",VLOOKUP(B3876,#REF!,3,0),"")</f>
        <v/>
      </c>
      <c r="E3876" s="308"/>
      <c r="F3876" s="308" t="str">
        <f>IF(OR(B3876="",D3876=0),"",VLOOKUP(B3876,#REF!,4,0))</f>
        <v/>
      </c>
      <c r="G3876" s="308" t="str">
        <f>IF(OR(B3876="",D3876=0),"",VLOOKUP(B3876,#REF!,5,0))</f>
        <v/>
      </c>
      <c r="H3876" s="309" t="e">
        <f>#N/A</f>
        <v>#N/A</v>
      </c>
      <c r="I3876" s="486" t="e">
        <f>#N/A</f>
        <v>#N/A</v>
      </c>
      <c r="J3876" s="270" t="e">
        <f>#N/A</f>
        <v>#N/A</v>
      </c>
      <c r="K3876" s="470" t="e">
        <f>#N/A</f>
        <v>#N/A</v>
      </c>
    </row>
    <row r="3877" spans="2:11" ht="15" customHeight="1">
      <c r="B3877" s="299"/>
      <c r="C3877" s="302" t="str">
        <f>IF(B3877&lt;&gt;"",VLOOKUP(B3877,#REF!,2,0),"")</f>
        <v/>
      </c>
      <c r="D3877" s="301" t="str">
        <f>IF(B3877&lt;&gt;"",VLOOKUP(B3877,#REF!,3,0),"")</f>
        <v/>
      </c>
      <c r="E3877" s="308"/>
      <c r="F3877" s="308" t="str">
        <f>IF(OR(B3877="",D3877=0),"",VLOOKUP(B3877,#REF!,4,0))</f>
        <v/>
      </c>
      <c r="G3877" s="308" t="str">
        <f>IF(OR(B3877="",D3877=0),"",VLOOKUP(B3877,#REF!,5,0))</f>
        <v/>
      </c>
      <c r="H3877" s="309" t="e">
        <f>#N/A</f>
        <v>#N/A</v>
      </c>
      <c r="I3877" s="486" t="e">
        <f>#N/A</f>
        <v>#N/A</v>
      </c>
      <c r="J3877" s="270" t="e">
        <f>#N/A</f>
        <v>#N/A</v>
      </c>
      <c r="K3877" s="470" t="e">
        <f>#N/A</f>
        <v>#N/A</v>
      </c>
    </row>
    <row r="3878" spans="2:11" ht="15" customHeight="1">
      <c r="B3878" s="299"/>
      <c r="C3878" s="302" t="str">
        <f>IF(B3878&lt;&gt;"",VLOOKUP(B3878,#REF!,2,0),"")</f>
        <v/>
      </c>
      <c r="D3878" s="301" t="str">
        <f>IF(B3878&lt;&gt;"",VLOOKUP(B3878,#REF!,3,0),"")</f>
        <v/>
      </c>
      <c r="E3878" s="308"/>
      <c r="F3878" s="308" t="str">
        <f>IF(OR(B3878="",D3878=0),"",VLOOKUP(B3878,#REF!,4,0))</f>
        <v/>
      </c>
      <c r="G3878" s="308" t="str">
        <f>IF(OR(B3878="",D3878=0),"",VLOOKUP(B3878,#REF!,5,0))</f>
        <v/>
      </c>
      <c r="H3878" s="309" t="e">
        <f>#N/A</f>
        <v>#N/A</v>
      </c>
      <c r="I3878" s="486" t="e">
        <f>#N/A</f>
        <v>#N/A</v>
      </c>
      <c r="J3878" s="270" t="e">
        <f>#N/A</f>
        <v>#N/A</v>
      </c>
      <c r="K3878" s="470" t="e">
        <f>#N/A</f>
        <v>#N/A</v>
      </c>
    </row>
    <row r="3879" spans="2:11" ht="15" customHeight="1">
      <c r="B3879" s="299"/>
      <c r="C3879" s="302" t="str">
        <f>IF(B3879&lt;&gt;"",VLOOKUP(B3879,#REF!,2,0),"")</f>
        <v/>
      </c>
      <c r="D3879" s="301" t="str">
        <f>IF(B3879&lt;&gt;"",VLOOKUP(B3879,#REF!,3,0),"")</f>
        <v/>
      </c>
      <c r="E3879" s="308"/>
      <c r="F3879" s="308" t="str">
        <f>IF(OR(B3879="",D3879=0),"",VLOOKUP(B3879,#REF!,4,0))</f>
        <v/>
      </c>
      <c r="G3879" s="308" t="str">
        <f>IF(OR(B3879="",D3879=0),"",VLOOKUP(B3879,#REF!,5,0))</f>
        <v/>
      </c>
      <c r="H3879" s="309" t="e">
        <f>#N/A</f>
        <v>#N/A</v>
      </c>
      <c r="I3879" s="486" t="e">
        <f>#N/A</f>
        <v>#N/A</v>
      </c>
      <c r="J3879" s="270" t="e">
        <f>#N/A</f>
        <v>#N/A</v>
      </c>
      <c r="K3879" s="470" t="e">
        <f>#N/A</f>
        <v>#N/A</v>
      </c>
    </row>
    <row r="3880" spans="2:11" ht="15" customHeight="1">
      <c r="B3880" s="299"/>
      <c r="C3880" s="302" t="str">
        <f>IF(B3880&lt;&gt;"",VLOOKUP(B3880,#REF!,2,0),"")</f>
        <v/>
      </c>
      <c r="D3880" s="301" t="str">
        <f>IF(B3880&lt;&gt;"",VLOOKUP(B3880,#REF!,3,0),"")</f>
        <v/>
      </c>
      <c r="E3880" s="308"/>
      <c r="F3880" s="308" t="str">
        <f>IF(OR(B3880="",D3880=0),"",VLOOKUP(B3880,#REF!,4,0))</f>
        <v/>
      </c>
      <c r="G3880" s="308" t="str">
        <f>IF(OR(B3880="",D3880=0),"",VLOOKUP(B3880,#REF!,5,0))</f>
        <v/>
      </c>
      <c r="H3880" s="309" t="e">
        <f>#N/A</f>
        <v>#N/A</v>
      </c>
      <c r="I3880" s="486" t="e">
        <f>#N/A</f>
        <v>#N/A</v>
      </c>
      <c r="J3880" s="270" t="e">
        <f>#N/A</f>
        <v>#N/A</v>
      </c>
      <c r="K3880" s="470" t="e">
        <f>#N/A</f>
        <v>#N/A</v>
      </c>
    </row>
    <row r="3881" spans="2:11" ht="15" customHeight="1">
      <c r="B3881" s="299"/>
      <c r="C3881" s="302" t="str">
        <f>IF(B3881&lt;&gt;"",VLOOKUP(B3881,#REF!,2,0),"")</f>
        <v/>
      </c>
      <c r="D3881" s="301" t="str">
        <f>IF(B3881&lt;&gt;"",VLOOKUP(B3881,#REF!,3,0),"")</f>
        <v/>
      </c>
      <c r="E3881" s="308"/>
      <c r="F3881" s="308" t="str">
        <f>IF(OR(B3881="",D3881=0),"",VLOOKUP(B3881,#REF!,4,0))</f>
        <v/>
      </c>
      <c r="G3881" s="308" t="str">
        <f>IF(OR(B3881="",D3881=0),"",VLOOKUP(B3881,#REF!,5,0))</f>
        <v/>
      </c>
      <c r="H3881" s="309" t="e">
        <f>#N/A</f>
        <v>#N/A</v>
      </c>
      <c r="I3881" s="486" t="e">
        <f>#N/A</f>
        <v>#N/A</v>
      </c>
      <c r="J3881" s="270" t="e">
        <f>#N/A</f>
        <v>#N/A</v>
      </c>
      <c r="K3881" s="470" t="e">
        <f>#N/A</f>
        <v>#N/A</v>
      </c>
    </row>
    <row r="3882" spans="2:11" ht="15" customHeight="1">
      <c r="B3882" s="299"/>
      <c r="C3882" s="302" t="str">
        <f>IF(B3882&lt;&gt;"",VLOOKUP(B3882,#REF!,2,0),"")</f>
        <v/>
      </c>
      <c r="D3882" s="301" t="str">
        <f>IF(B3882&lt;&gt;"",VLOOKUP(B3882,#REF!,3,0),"")</f>
        <v/>
      </c>
      <c r="E3882" s="308"/>
      <c r="F3882" s="308" t="str">
        <f>IF(OR(B3882="",D3882=0),"",VLOOKUP(B3882,#REF!,4,0))</f>
        <v/>
      </c>
      <c r="G3882" s="308" t="str">
        <f>IF(OR(B3882="",D3882=0),"",VLOOKUP(B3882,#REF!,5,0))</f>
        <v/>
      </c>
      <c r="H3882" s="309" t="e">
        <f>#N/A</f>
        <v>#N/A</v>
      </c>
      <c r="I3882" s="486" t="e">
        <f>#N/A</f>
        <v>#N/A</v>
      </c>
      <c r="J3882" s="270" t="e">
        <f>#N/A</f>
        <v>#N/A</v>
      </c>
      <c r="K3882" s="470" t="e">
        <f>#N/A</f>
        <v>#N/A</v>
      </c>
    </row>
    <row r="3883" spans="2:11" ht="15" customHeight="1">
      <c r="B3883" s="299"/>
      <c r="C3883" s="302" t="str">
        <f>IF(B3883&lt;&gt;"",VLOOKUP(B3883,#REF!,2,0),"")</f>
        <v/>
      </c>
      <c r="D3883" s="301" t="str">
        <f>IF(B3883&lt;&gt;"",VLOOKUP(B3883,#REF!,3,0),"")</f>
        <v/>
      </c>
      <c r="E3883" s="308"/>
      <c r="F3883" s="308" t="str">
        <f>IF(OR(B3883="",D3883=0),"",VLOOKUP(B3883,#REF!,4,0))</f>
        <v/>
      </c>
      <c r="G3883" s="308" t="str">
        <f>IF(OR(B3883="",D3883=0),"",VLOOKUP(B3883,#REF!,5,0))</f>
        <v/>
      </c>
      <c r="H3883" s="309" t="e">
        <f>#N/A</f>
        <v>#N/A</v>
      </c>
      <c r="I3883" s="486" t="e">
        <f>#N/A</f>
        <v>#N/A</v>
      </c>
      <c r="J3883" s="270" t="e">
        <f>#N/A</f>
        <v>#N/A</v>
      </c>
      <c r="K3883" s="470" t="e">
        <f>#N/A</f>
        <v>#N/A</v>
      </c>
    </row>
    <row r="3884" spans="2:11" ht="15" customHeight="1">
      <c r="B3884" s="299"/>
      <c r="C3884" s="302" t="str">
        <f>IF(B3884&lt;&gt;"",VLOOKUP(B3884,#REF!,2,0),"")</f>
        <v/>
      </c>
      <c r="D3884" s="301" t="str">
        <f>IF(B3884&lt;&gt;"",VLOOKUP(B3884,#REF!,3,0),"")</f>
        <v/>
      </c>
      <c r="E3884" s="308"/>
      <c r="F3884" s="308" t="str">
        <f>IF(OR(B3884="",D3884=0),"",VLOOKUP(B3884,#REF!,4,0))</f>
        <v/>
      </c>
      <c r="G3884" s="308" t="str">
        <f>IF(OR(B3884="",D3884=0),"",VLOOKUP(B3884,#REF!,5,0))</f>
        <v/>
      </c>
      <c r="H3884" s="309" t="e">
        <f>#N/A</f>
        <v>#N/A</v>
      </c>
      <c r="I3884" s="486" t="e">
        <f>#N/A</f>
        <v>#N/A</v>
      </c>
      <c r="J3884" s="270" t="e">
        <f>#N/A</f>
        <v>#N/A</v>
      </c>
      <c r="K3884" s="470" t="e">
        <f>#N/A</f>
        <v>#N/A</v>
      </c>
    </row>
    <row r="3885" spans="2:11" ht="15" customHeight="1">
      <c r="B3885" s="299"/>
      <c r="C3885" s="302" t="str">
        <f>IF(B3885&lt;&gt;"",VLOOKUP(B3885,#REF!,2,0),"")</f>
        <v/>
      </c>
      <c r="D3885" s="301" t="str">
        <f>IF(B3885&lt;&gt;"",VLOOKUP(B3885,#REF!,3,0),"")</f>
        <v/>
      </c>
      <c r="E3885" s="308"/>
      <c r="F3885" s="308" t="str">
        <f>IF(OR(B3885="",D3885=0),"",VLOOKUP(B3885,#REF!,4,0))</f>
        <v/>
      </c>
      <c r="G3885" s="308" t="str">
        <f>IF(OR(B3885="",D3885=0),"",VLOOKUP(B3885,#REF!,5,0))</f>
        <v/>
      </c>
      <c r="H3885" s="309" t="e">
        <f>#N/A</f>
        <v>#N/A</v>
      </c>
      <c r="I3885" s="486" t="e">
        <f>#N/A</f>
        <v>#N/A</v>
      </c>
      <c r="J3885" s="270" t="e">
        <f>#N/A</f>
        <v>#N/A</v>
      </c>
      <c r="K3885" s="470" t="e">
        <f>#N/A</f>
        <v>#N/A</v>
      </c>
    </row>
    <row r="3886" spans="2:11" ht="15" customHeight="1">
      <c r="B3886" s="299"/>
      <c r="C3886" s="302" t="str">
        <f>IF(B3886&lt;&gt;"",VLOOKUP(B3886,#REF!,2,0),"")</f>
        <v/>
      </c>
      <c r="D3886" s="301" t="str">
        <f>IF(B3886&lt;&gt;"",VLOOKUP(B3886,#REF!,3,0),"")</f>
        <v/>
      </c>
      <c r="E3886" s="308"/>
      <c r="F3886" s="308" t="str">
        <f>IF(OR(B3886="",D3886=0),"",VLOOKUP(B3886,#REF!,4,0))</f>
        <v/>
      </c>
      <c r="G3886" s="308" t="str">
        <f>IF(OR(B3886="",D3886=0),"",VLOOKUP(B3886,#REF!,5,0))</f>
        <v/>
      </c>
      <c r="H3886" s="309" t="e">
        <f>#N/A</f>
        <v>#N/A</v>
      </c>
      <c r="I3886" s="486" t="e">
        <f>#N/A</f>
        <v>#N/A</v>
      </c>
      <c r="J3886" s="270" t="e">
        <f>#N/A</f>
        <v>#N/A</v>
      </c>
      <c r="K3886" s="470" t="e">
        <f>#N/A</f>
        <v>#N/A</v>
      </c>
    </row>
    <row r="3887" spans="2:11" ht="15" customHeight="1">
      <c r="B3887" s="299"/>
      <c r="C3887" s="302" t="str">
        <f>IF(B3887&lt;&gt;"",VLOOKUP(B3887,#REF!,2,0),"")</f>
        <v/>
      </c>
      <c r="D3887" s="301" t="str">
        <f>IF(B3887&lt;&gt;"",VLOOKUP(B3887,#REF!,3,0),"")</f>
        <v/>
      </c>
      <c r="E3887" s="308"/>
      <c r="F3887" s="308" t="str">
        <f>IF(OR(B3887="",D3887=0),"",VLOOKUP(B3887,#REF!,4,0))</f>
        <v/>
      </c>
      <c r="G3887" s="308" t="str">
        <f>IF(OR(B3887="",D3887=0),"",VLOOKUP(B3887,#REF!,5,0))</f>
        <v/>
      </c>
      <c r="H3887" s="309" t="e">
        <f>#N/A</f>
        <v>#N/A</v>
      </c>
      <c r="I3887" s="486" t="e">
        <f>#N/A</f>
        <v>#N/A</v>
      </c>
      <c r="J3887" s="270" t="e">
        <f>#N/A</f>
        <v>#N/A</v>
      </c>
      <c r="K3887" s="470" t="e">
        <f>#N/A</f>
        <v>#N/A</v>
      </c>
    </row>
    <row r="3888" spans="2:11" ht="15" customHeight="1">
      <c r="B3888" s="299"/>
      <c r="C3888" s="302" t="str">
        <f>IF(B3888&lt;&gt;"",VLOOKUP(B3888,#REF!,2,0),"")</f>
        <v/>
      </c>
      <c r="D3888" s="301" t="str">
        <f>IF(B3888&lt;&gt;"",VLOOKUP(B3888,#REF!,3,0),"")</f>
        <v/>
      </c>
      <c r="E3888" s="308"/>
      <c r="F3888" s="308" t="str">
        <f>IF(OR(B3888="",D3888=0),"",VLOOKUP(B3888,#REF!,4,0))</f>
        <v/>
      </c>
      <c r="G3888" s="308" t="str">
        <f>IF(OR(B3888="",D3888=0),"",VLOOKUP(B3888,#REF!,5,0))</f>
        <v/>
      </c>
      <c r="H3888" s="309" t="e">
        <f>#N/A</f>
        <v>#N/A</v>
      </c>
      <c r="I3888" s="486" t="e">
        <f>#N/A</f>
        <v>#N/A</v>
      </c>
      <c r="J3888" s="270" t="e">
        <f>#N/A</f>
        <v>#N/A</v>
      </c>
      <c r="K3888" s="470" t="e">
        <f>#N/A</f>
        <v>#N/A</v>
      </c>
    </row>
    <row r="3889" spans="2:11" ht="15" customHeight="1">
      <c r="B3889" s="299"/>
      <c r="C3889" s="302" t="str">
        <f>IF(B3889&lt;&gt;"",VLOOKUP(B3889,#REF!,2,0),"")</f>
        <v/>
      </c>
      <c r="D3889" s="301" t="str">
        <f>IF(B3889&lt;&gt;"",VLOOKUP(B3889,#REF!,3,0),"")</f>
        <v/>
      </c>
      <c r="E3889" s="308"/>
      <c r="F3889" s="308" t="str">
        <f>IF(OR(B3889="",D3889=0),"",VLOOKUP(B3889,#REF!,4,0))</f>
        <v/>
      </c>
      <c r="G3889" s="308" t="str">
        <f>IF(OR(B3889="",D3889=0),"",VLOOKUP(B3889,#REF!,5,0))</f>
        <v/>
      </c>
      <c r="H3889" s="309" t="e">
        <f>#N/A</f>
        <v>#N/A</v>
      </c>
      <c r="I3889" s="486" t="e">
        <f>#N/A</f>
        <v>#N/A</v>
      </c>
      <c r="J3889" s="270" t="e">
        <f>#N/A</f>
        <v>#N/A</v>
      </c>
      <c r="K3889" s="470" t="e">
        <f>#N/A</f>
        <v>#N/A</v>
      </c>
    </row>
    <row r="3890" spans="2:11" ht="15" customHeight="1">
      <c r="B3890" s="299"/>
      <c r="C3890" s="302" t="str">
        <f>IF(B3890&lt;&gt;"",VLOOKUP(B3890,#REF!,2,0),"")</f>
        <v/>
      </c>
      <c r="D3890" s="301" t="str">
        <f>IF(B3890&lt;&gt;"",VLOOKUP(B3890,#REF!,3,0),"")</f>
        <v/>
      </c>
      <c r="E3890" s="308"/>
      <c r="F3890" s="308" t="str">
        <f>IF(OR(B3890="",D3890=0),"",VLOOKUP(B3890,#REF!,4,0))</f>
        <v/>
      </c>
      <c r="G3890" s="308" t="str">
        <f>IF(OR(B3890="",D3890=0),"",VLOOKUP(B3890,#REF!,5,0))</f>
        <v/>
      </c>
      <c r="H3890" s="309" t="e">
        <f>#N/A</f>
        <v>#N/A</v>
      </c>
      <c r="I3890" s="486" t="e">
        <f>#N/A</f>
        <v>#N/A</v>
      </c>
      <c r="J3890" s="270" t="e">
        <f>#N/A</f>
        <v>#N/A</v>
      </c>
      <c r="K3890" s="470" t="e">
        <f>#N/A</f>
        <v>#N/A</v>
      </c>
    </row>
    <row r="3891" spans="2:11" ht="15" customHeight="1">
      <c r="B3891" s="299"/>
      <c r="C3891" s="302" t="str">
        <f>IF(B3891&lt;&gt;"",VLOOKUP(B3891,#REF!,2,0),"")</f>
        <v/>
      </c>
      <c r="D3891" s="301" t="str">
        <f>IF(B3891&lt;&gt;"",VLOOKUP(B3891,#REF!,3,0),"")</f>
        <v/>
      </c>
      <c r="E3891" s="308"/>
      <c r="F3891" s="308" t="str">
        <f>IF(OR(B3891="",D3891=0),"",VLOOKUP(B3891,#REF!,4,0))</f>
        <v/>
      </c>
      <c r="G3891" s="308" t="str">
        <f>IF(OR(B3891="",D3891=0),"",VLOOKUP(B3891,#REF!,5,0))</f>
        <v/>
      </c>
      <c r="H3891" s="309" t="e">
        <f>#N/A</f>
        <v>#N/A</v>
      </c>
      <c r="I3891" s="486" t="e">
        <f>#N/A</f>
        <v>#N/A</v>
      </c>
      <c r="J3891" s="270" t="e">
        <f>#N/A</f>
        <v>#N/A</v>
      </c>
      <c r="K3891" s="470" t="e">
        <f>#N/A</f>
        <v>#N/A</v>
      </c>
    </row>
    <row r="3892" spans="2:11" ht="15" customHeight="1">
      <c r="B3892" s="299"/>
      <c r="C3892" s="302" t="str">
        <f>IF(B3892&lt;&gt;"",VLOOKUP(B3892,#REF!,2,0),"")</f>
        <v/>
      </c>
      <c r="D3892" s="301" t="str">
        <f>IF(B3892&lt;&gt;"",VLOOKUP(B3892,#REF!,3,0),"")</f>
        <v/>
      </c>
      <c r="E3892" s="308"/>
      <c r="F3892" s="308" t="str">
        <f>IF(OR(B3892="",D3892=0),"",VLOOKUP(B3892,#REF!,4,0))</f>
        <v/>
      </c>
      <c r="G3892" s="308" t="str">
        <f>IF(OR(B3892="",D3892=0),"",VLOOKUP(B3892,#REF!,5,0))</f>
        <v/>
      </c>
      <c r="H3892" s="309" t="e">
        <f>#N/A</f>
        <v>#N/A</v>
      </c>
      <c r="I3892" s="486" t="e">
        <f>#N/A</f>
        <v>#N/A</v>
      </c>
      <c r="J3892" s="270" t="e">
        <f>#N/A</f>
        <v>#N/A</v>
      </c>
      <c r="K3892" s="470" t="e">
        <f>#N/A</f>
        <v>#N/A</v>
      </c>
    </row>
    <row r="3893" spans="2:11" ht="15" customHeight="1">
      <c r="B3893" s="299"/>
      <c r="C3893" s="302" t="str">
        <f>IF(B3893&lt;&gt;"",VLOOKUP(B3893,#REF!,2,0),"")</f>
        <v/>
      </c>
      <c r="D3893" s="301" t="str">
        <f>IF(B3893&lt;&gt;"",VLOOKUP(B3893,#REF!,3,0),"")</f>
        <v/>
      </c>
      <c r="E3893" s="308"/>
      <c r="F3893" s="308" t="str">
        <f>IF(OR(B3893="",D3893=0),"",VLOOKUP(B3893,#REF!,4,0))</f>
        <v/>
      </c>
      <c r="G3893" s="308" t="str">
        <f>IF(OR(B3893="",D3893=0),"",VLOOKUP(B3893,#REF!,5,0))</f>
        <v/>
      </c>
      <c r="H3893" s="309" t="e">
        <f>#N/A</f>
        <v>#N/A</v>
      </c>
      <c r="I3893" s="486" t="e">
        <f>#N/A</f>
        <v>#N/A</v>
      </c>
      <c r="J3893" s="270" t="e">
        <f>#N/A</f>
        <v>#N/A</v>
      </c>
      <c r="K3893" s="470" t="e">
        <f>#N/A</f>
        <v>#N/A</v>
      </c>
    </row>
    <row r="3894" spans="2:11" ht="15" customHeight="1">
      <c r="B3894" s="299"/>
      <c r="C3894" s="302" t="str">
        <f>IF(B3894&lt;&gt;"",VLOOKUP(B3894,#REF!,2,0),"")</f>
        <v/>
      </c>
      <c r="D3894" s="301" t="str">
        <f>IF(B3894&lt;&gt;"",VLOOKUP(B3894,#REF!,3,0),"")</f>
        <v/>
      </c>
      <c r="E3894" s="308"/>
      <c r="F3894" s="308" t="str">
        <f>IF(OR(B3894="",D3894=0),"",VLOOKUP(B3894,#REF!,4,0))</f>
        <v/>
      </c>
      <c r="G3894" s="308" t="str">
        <f>IF(OR(B3894="",D3894=0),"",VLOOKUP(B3894,#REF!,5,0))</f>
        <v/>
      </c>
      <c r="H3894" s="309" t="e">
        <f>#N/A</f>
        <v>#N/A</v>
      </c>
      <c r="I3894" s="486" t="e">
        <f>#N/A</f>
        <v>#N/A</v>
      </c>
      <c r="J3894" s="270" t="e">
        <f>#N/A</f>
        <v>#N/A</v>
      </c>
      <c r="K3894" s="470" t="e">
        <f>#N/A</f>
        <v>#N/A</v>
      </c>
    </row>
    <row r="3895" spans="2:11" ht="15" customHeight="1">
      <c r="B3895" s="299"/>
      <c r="C3895" s="302" t="str">
        <f>IF(B3895&lt;&gt;"",VLOOKUP(B3895,#REF!,2,0),"")</f>
        <v/>
      </c>
      <c r="D3895" s="301" t="str">
        <f>IF(B3895&lt;&gt;"",VLOOKUP(B3895,#REF!,3,0),"")</f>
        <v/>
      </c>
      <c r="E3895" s="308"/>
      <c r="F3895" s="308" t="str">
        <f>IF(OR(B3895="",D3895=0),"",VLOOKUP(B3895,#REF!,4,0))</f>
        <v/>
      </c>
      <c r="G3895" s="308" t="str">
        <f>IF(OR(B3895="",D3895=0),"",VLOOKUP(B3895,#REF!,5,0))</f>
        <v/>
      </c>
      <c r="H3895" s="309" t="e">
        <f>#N/A</f>
        <v>#N/A</v>
      </c>
      <c r="I3895" s="486" t="e">
        <f>#N/A</f>
        <v>#N/A</v>
      </c>
      <c r="J3895" s="270" t="e">
        <f>#N/A</f>
        <v>#N/A</v>
      </c>
      <c r="K3895" s="470" t="e">
        <f>#N/A</f>
        <v>#N/A</v>
      </c>
    </row>
    <row r="3896" spans="2:11" ht="15" customHeight="1">
      <c r="B3896" s="299"/>
      <c r="C3896" s="302" t="str">
        <f>IF(B3896&lt;&gt;"",VLOOKUP(B3896,#REF!,2,0),"")</f>
        <v/>
      </c>
      <c r="D3896" s="301" t="str">
        <f>IF(B3896&lt;&gt;"",VLOOKUP(B3896,#REF!,3,0),"")</f>
        <v/>
      </c>
      <c r="E3896" s="308"/>
      <c r="F3896" s="308" t="str">
        <f>IF(OR(B3896="",D3896=0),"",VLOOKUP(B3896,#REF!,4,0))</f>
        <v/>
      </c>
      <c r="G3896" s="308" t="str">
        <f>IF(OR(B3896="",D3896=0),"",VLOOKUP(B3896,#REF!,5,0))</f>
        <v/>
      </c>
      <c r="H3896" s="309" t="e">
        <f>#N/A</f>
        <v>#N/A</v>
      </c>
      <c r="I3896" s="486" t="e">
        <f>#N/A</f>
        <v>#N/A</v>
      </c>
      <c r="J3896" s="270" t="e">
        <f>#N/A</f>
        <v>#N/A</v>
      </c>
      <c r="K3896" s="470" t="e">
        <f>#N/A</f>
        <v>#N/A</v>
      </c>
    </row>
    <row r="3897" spans="2:11" ht="15" customHeight="1">
      <c r="B3897" s="299"/>
      <c r="C3897" s="302" t="str">
        <f>IF(B3897&lt;&gt;"",VLOOKUP(B3897,#REF!,2,0),"")</f>
        <v/>
      </c>
      <c r="D3897" s="301" t="str">
        <f>IF(B3897&lt;&gt;"",VLOOKUP(B3897,#REF!,3,0),"")</f>
        <v/>
      </c>
      <c r="E3897" s="308"/>
      <c r="F3897" s="308" t="str">
        <f>IF(OR(B3897="",D3897=0),"",VLOOKUP(B3897,#REF!,4,0))</f>
        <v/>
      </c>
      <c r="G3897" s="308" t="str">
        <f>IF(OR(B3897="",D3897=0),"",VLOOKUP(B3897,#REF!,5,0))</f>
        <v/>
      </c>
      <c r="H3897" s="309" t="e">
        <f>#N/A</f>
        <v>#N/A</v>
      </c>
      <c r="I3897" s="486" t="e">
        <f>#N/A</f>
        <v>#N/A</v>
      </c>
      <c r="J3897" s="270" t="e">
        <f>#N/A</f>
        <v>#N/A</v>
      </c>
      <c r="K3897" s="470" t="e">
        <f>#N/A</f>
        <v>#N/A</v>
      </c>
    </row>
    <row r="3898" spans="2:11" ht="15" customHeight="1">
      <c r="B3898" s="299"/>
      <c r="C3898" s="302" t="str">
        <f>IF(B3898&lt;&gt;"",VLOOKUP(B3898,#REF!,2,0),"")</f>
        <v/>
      </c>
      <c r="D3898" s="301" t="str">
        <f>IF(B3898&lt;&gt;"",VLOOKUP(B3898,#REF!,3,0),"")</f>
        <v/>
      </c>
      <c r="E3898" s="308"/>
      <c r="F3898" s="308" t="str">
        <f>IF(OR(B3898="",D3898=0),"",VLOOKUP(B3898,#REF!,4,0))</f>
        <v/>
      </c>
      <c r="G3898" s="308" t="str">
        <f>IF(OR(B3898="",D3898=0),"",VLOOKUP(B3898,#REF!,5,0))</f>
        <v/>
      </c>
      <c r="H3898" s="309" t="e">
        <f>#N/A</f>
        <v>#N/A</v>
      </c>
      <c r="I3898" s="486" t="e">
        <f>#N/A</f>
        <v>#N/A</v>
      </c>
      <c r="J3898" s="270" t="e">
        <f>#N/A</f>
        <v>#N/A</v>
      </c>
      <c r="K3898" s="470" t="e">
        <f>#N/A</f>
        <v>#N/A</v>
      </c>
    </row>
    <row r="3899" spans="2:11" ht="15" customHeight="1">
      <c r="B3899" s="299"/>
      <c r="C3899" s="302" t="str">
        <f>IF(B3899&lt;&gt;"",VLOOKUP(B3899,#REF!,2,0),"")</f>
        <v/>
      </c>
      <c r="D3899" s="301" t="str">
        <f>IF(B3899&lt;&gt;"",VLOOKUP(B3899,#REF!,3,0),"")</f>
        <v/>
      </c>
      <c r="E3899" s="308"/>
      <c r="F3899" s="308" t="str">
        <f>IF(OR(B3899="",D3899=0),"",VLOOKUP(B3899,#REF!,4,0))</f>
        <v/>
      </c>
      <c r="G3899" s="308" t="str">
        <f>IF(OR(B3899="",D3899=0),"",VLOOKUP(B3899,#REF!,5,0))</f>
        <v/>
      </c>
      <c r="H3899" s="309" t="e">
        <f>#N/A</f>
        <v>#N/A</v>
      </c>
      <c r="I3899" s="486" t="e">
        <f>#N/A</f>
        <v>#N/A</v>
      </c>
      <c r="J3899" s="270" t="e">
        <f>#N/A</f>
        <v>#N/A</v>
      </c>
      <c r="K3899" s="470" t="e">
        <f>#N/A</f>
        <v>#N/A</v>
      </c>
    </row>
    <row r="3900" spans="2:11" ht="15" customHeight="1">
      <c r="B3900" s="299"/>
      <c r="C3900" s="302" t="str">
        <f>IF(B3900&lt;&gt;"",VLOOKUP(B3900,#REF!,2,0),"")</f>
        <v/>
      </c>
      <c r="D3900" s="301" t="str">
        <f>IF(B3900&lt;&gt;"",VLOOKUP(B3900,#REF!,3,0),"")</f>
        <v/>
      </c>
      <c r="E3900" s="308"/>
      <c r="F3900" s="308" t="str">
        <f>IF(OR(B3900="",D3900=0),"",VLOOKUP(B3900,#REF!,4,0))</f>
        <v/>
      </c>
      <c r="G3900" s="308" t="str">
        <f>IF(OR(B3900="",D3900=0),"",VLOOKUP(B3900,#REF!,5,0))</f>
        <v/>
      </c>
      <c r="H3900" s="309" t="e">
        <f>#N/A</f>
        <v>#N/A</v>
      </c>
      <c r="I3900" s="486" t="e">
        <f>#N/A</f>
        <v>#N/A</v>
      </c>
      <c r="J3900" s="270" t="e">
        <f>#N/A</f>
        <v>#N/A</v>
      </c>
      <c r="K3900" s="470" t="e">
        <f>#N/A</f>
        <v>#N/A</v>
      </c>
    </row>
    <row r="3901" spans="2:11" ht="15" customHeight="1">
      <c r="B3901" s="299"/>
      <c r="C3901" s="302" t="str">
        <f>IF(B3901&lt;&gt;"",VLOOKUP(B3901,#REF!,2,0),"")</f>
        <v/>
      </c>
      <c r="D3901" s="301" t="str">
        <f>IF(B3901&lt;&gt;"",VLOOKUP(B3901,#REF!,3,0),"")</f>
        <v/>
      </c>
      <c r="E3901" s="308"/>
      <c r="F3901" s="308" t="str">
        <f>IF(OR(B3901="",D3901=0),"",VLOOKUP(B3901,#REF!,4,0))</f>
        <v/>
      </c>
      <c r="G3901" s="308" t="str">
        <f>IF(OR(B3901="",D3901=0),"",VLOOKUP(B3901,#REF!,5,0))</f>
        <v/>
      </c>
      <c r="H3901" s="309" t="e">
        <f>#N/A</f>
        <v>#N/A</v>
      </c>
      <c r="I3901" s="486" t="e">
        <f>#N/A</f>
        <v>#N/A</v>
      </c>
      <c r="J3901" s="270" t="e">
        <f>#N/A</f>
        <v>#N/A</v>
      </c>
      <c r="K3901" s="470" t="e">
        <f>#N/A</f>
        <v>#N/A</v>
      </c>
    </row>
    <row r="3902" spans="2:11" ht="15" customHeight="1">
      <c r="B3902" s="299"/>
      <c r="C3902" s="302" t="str">
        <f>IF(B3902&lt;&gt;"",VLOOKUP(B3902,#REF!,2,0),"")</f>
        <v/>
      </c>
      <c r="D3902" s="301" t="str">
        <f>IF(B3902&lt;&gt;"",VLOOKUP(B3902,#REF!,3,0),"")</f>
        <v/>
      </c>
      <c r="E3902" s="308"/>
      <c r="F3902" s="308" t="str">
        <f>IF(OR(B3902="",D3902=0),"",VLOOKUP(B3902,#REF!,4,0))</f>
        <v/>
      </c>
      <c r="G3902" s="308" t="str">
        <f>IF(OR(B3902="",D3902=0),"",VLOOKUP(B3902,#REF!,5,0))</f>
        <v/>
      </c>
      <c r="H3902" s="309" t="e">
        <f>#N/A</f>
        <v>#N/A</v>
      </c>
      <c r="I3902" s="486" t="e">
        <f>#N/A</f>
        <v>#N/A</v>
      </c>
      <c r="J3902" s="270" t="e">
        <f>#N/A</f>
        <v>#N/A</v>
      </c>
      <c r="K3902" s="470" t="e">
        <f>#N/A</f>
        <v>#N/A</v>
      </c>
    </row>
    <row r="3903" spans="2:11" ht="15" customHeight="1">
      <c r="B3903" s="299"/>
      <c r="C3903" s="302" t="str">
        <f>IF(B3903&lt;&gt;"",VLOOKUP(B3903,#REF!,2,0),"")</f>
        <v/>
      </c>
      <c r="D3903" s="301" t="str">
        <f>IF(B3903&lt;&gt;"",VLOOKUP(B3903,#REF!,3,0),"")</f>
        <v/>
      </c>
      <c r="E3903" s="308"/>
      <c r="F3903" s="308" t="str">
        <f>IF(OR(B3903="",D3903=0),"",VLOOKUP(B3903,#REF!,4,0))</f>
        <v/>
      </c>
      <c r="G3903" s="308" t="str">
        <f>IF(OR(B3903="",D3903=0),"",VLOOKUP(B3903,#REF!,5,0))</f>
        <v/>
      </c>
      <c r="H3903" s="309" t="e">
        <f>#N/A</f>
        <v>#N/A</v>
      </c>
      <c r="I3903" s="486" t="e">
        <f>#N/A</f>
        <v>#N/A</v>
      </c>
      <c r="J3903" s="270" t="e">
        <f>#N/A</f>
        <v>#N/A</v>
      </c>
      <c r="K3903" s="470" t="e">
        <f>#N/A</f>
        <v>#N/A</v>
      </c>
    </row>
    <row r="3904" spans="2:11" ht="15" customHeight="1">
      <c r="B3904" s="299"/>
      <c r="C3904" s="302" t="str">
        <f>IF(B3904&lt;&gt;"",VLOOKUP(B3904,#REF!,2,0),"")</f>
        <v/>
      </c>
      <c r="D3904" s="301" t="str">
        <f>IF(B3904&lt;&gt;"",VLOOKUP(B3904,#REF!,3,0),"")</f>
        <v/>
      </c>
      <c r="E3904" s="308"/>
      <c r="F3904" s="308" t="str">
        <f>IF(OR(B3904="",D3904=0),"",VLOOKUP(B3904,#REF!,4,0))</f>
        <v/>
      </c>
      <c r="G3904" s="308" t="str">
        <f>IF(OR(B3904="",D3904=0),"",VLOOKUP(B3904,#REF!,5,0))</f>
        <v/>
      </c>
      <c r="H3904" s="309" t="e">
        <f>#N/A</f>
        <v>#N/A</v>
      </c>
      <c r="I3904" s="486" t="e">
        <f>#N/A</f>
        <v>#N/A</v>
      </c>
      <c r="J3904" s="270" t="e">
        <f>#N/A</f>
        <v>#N/A</v>
      </c>
      <c r="K3904" s="470" t="e">
        <f>#N/A</f>
        <v>#N/A</v>
      </c>
    </row>
    <row r="3905" spans="2:11" ht="15" customHeight="1">
      <c r="B3905" s="299"/>
      <c r="C3905" s="302" t="str">
        <f>IF(B3905&lt;&gt;"",VLOOKUP(B3905,#REF!,2,0),"")</f>
        <v/>
      </c>
      <c r="D3905" s="301" t="str">
        <f>IF(B3905&lt;&gt;"",VLOOKUP(B3905,#REF!,3,0),"")</f>
        <v/>
      </c>
      <c r="E3905" s="308"/>
      <c r="F3905" s="308" t="str">
        <f>IF(OR(B3905="",D3905=0),"",VLOOKUP(B3905,#REF!,4,0))</f>
        <v/>
      </c>
      <c r="G3905" s="308" t="str">
        <f>IF(OR(B3905="",D3905=0),"",VLOOKUP(B3905,#REF!,5,0))</f>
        <v/>
      </c>
      <c r="H3905" s="309" t="e">
        <f>#N/A</f>
        <v>#N/A</v>
      </c>
      <c r="I3905" s="486" t="e">
        <f>#N/A</f>
        <v>#N/A</v>
      </c>
      <c r="J3905" s="270" t="e">
        <f>#N/A</f>
        <v>#N/A</v>
      </c>
      <c r="K3905" s="470" t="e">
        <f>#N/A</f>
        <v>#N/A</v>
      </c>
    </row>
    <row r="3906" spans="2:11" ht="15" customHeight="1">
      <c r="B3906" s="299"/>
      <c r="C3906" s="302" t="str">
        <f>IF(B3906&lt;&gt;"",VLOOKUP(B3906,#REF!,2,0),"")</f>
        <v/>
      </c>
      <c r="D3906" s="301" t="str">
        <f>IF(B3906&lt;&gt;"",VLOOKUP(B3906,#REF!,3,0),"")</f>
        <v/>
      </c>
      <c r="E3906" s="308"/>
      <c r="F3906" s="308" t="str">
        <f>IF(OR(B3906="",D3906=0),"",VLOOKUP(B3906,#REF!,4,0))</f>
        <v/>
      </c>
      <c r="G3906" s="308" t="str">
        <f>IF(OR(B3906="",D3906=0),"",VLOOKUP(B3906,#REF!,5,0))</f>
        <v/>
      </c>
      <c r="H3906" s="309" t="e">
        <f>#N/A</f>
        <v>#N/A</v>
      </c>
      <c r="I3906" s="486" t="e">
        <f>#N/A</f>
        <v>#N/A</v>
      </c>
      <c r="J3906" s="270" t="e">
        <f>#N/A</f>
        <v>#N/A</v>
      </c>
      <c r="K3906" s="470" t="e">
        <f>#N/A</f>
        <v>#N/A</v>
      </c>
    </row>
    <row r="3907" spans="2:11" ht="15" customHeight="1">
      <c r="B3907" s="299"/>
      <c r="C3907" s="302" t="str">
        <f>IF(B3907&lt;&gt;"",VLOOKUP(B3907,#REF!,2,0),"")</f>
        <v/>
      </c>
      <c r="D3907" s="301" t="str">
        <f>IF(B3907&lt;&gt;"",VLOOKUP(B3907,#REF!,3,0),"")</f>
        <v/>
      </c>
      <c r="E3907" s="308"/>
      <c r="F3907" s="308" t="str">
        <f>IF(OR(B3907="",D3907=0),"",VLOOKUP(B3907,#REF!,4,0))</f>
        <v/>
      </c>
      <c r="G3907" s="308" t="str">
        <f>IF(OR(B3907="",D3907=0),"",VLOOKUP(B3907,#REF!,5,0))</f>
        <v/>
      </c>
      <c r="H3907" s="309" t="e">
        <f>#N/A</f>
        <v>#N/A</v>
      </c>
      <c r="I3907" s="486" t="e">
        <f>#N/A</f>
        <v>#N/A</v>
      </c>
      <c r="J3907" s="270" t="e">
        <f>#N/A</f>
        <v>#N/A</v>
      </c>
      <c r="K3907" s="470" t="e">
        <f>#N/A</f>
        <v>#N/A</v>
      </c>
    </row>
    <row r="3908" spans="2:11" ht="15" customHeight="1">
      <c r="B3908" s="299"/>
      <c r="C3908" s="302" t="str">
        <f>IF(B3908&lt;&gt;"",VLOOKUP(B3908,#REF!,2,0),"")</f>
        <v/>
      </c>
      <c r="D3908" s="301" t="str">
        <f>IF(B3908&lt;&gt;"",VLOOKUP(B3908,#REF!,3,0),"")</f>
        <v/>
      </c>
      <c r="E3908" s="308"/>
      <c r="F3908" s="308" t="str">
        <f>IF(OR(B3908="",D3908=0),"",VLOOKUP(B3908,#REF!,4,0))</f>
        <v/>
      </c>
      <c r="G3908" s="308" t="str">
        <f>IF(OR(B3908="",D3908=0),"",VLOOKUP(B3908,#REF!,5,0))</f>
        <v/>
      </c>
      <c r="H3908" s="309" t="e">
        <f>#N/A</f>
        <v>#N/A</v>
      </c>
      <c r="I3908" s="486" t="e">
        <f>#N/A</f>
        <v>#N/A</v>
      </c>
      <c r="J3908" s="270" t="e">
        <f>#N/A</f>
        <v>#N/A</v>
      </c>
      <c r="K3908" s="470" t="e">
        <f>#N/A</f>
        <v>#N/A</v>
      </c>
    </row>
    <row r="3909" spans="2:11" ht="15" customHeight="1">
      <c r="B3909" s="299"/>
      <c r="C3909" s="302" t="str">
        <f>IF(B3909&lt;&gt;"",VLOOKUP(B3909,#REF!,2,0),"")</f>
        <v/>
      </c>
      <c r="D3909" s="301" t="str">
        <f>IF(B3909&lt;&gt;"",VLOOKUP(B3909,#REF!,3,0),"")</f>
        <v/>
      </c>
      <c r="E3909" s="308"/>
      <c r="F3909" s="308" t="str">
        <f>IF(OR(B3909="",D3909=0),"",VLOOKUP(B3909,#REF!,4,0))</f>
        <v/>
      </c>
      <c r="G3909" s="308" t="str">
        <f>IF(OR(B3909="",D3909=0),"",VLOOKUP(B3909,#REF!,5,0))</f>
        <v/>
      </c>
      <c r="H3909" s="309" t="e">
        <f>#N/A</f>
        <v>#N/A</v>
      </c>
      <c r="I3909" s="486" t="e">
        <f>#N/A</f>
        <v>#N/A</v>
      </c>
      <c r="J3909" s="270" t="e">
        <f>#N/A</f>
        <v>#N/A</v>
      </c>
      <c r="K3909" s="470" t="e">
        <f>#N/A</f>
        <v>#N/A</v>
      </c>
    </row>
    <row r="3910" spans="2:11" ht="15" customHeight="1">
      <c r="B3910" s="299"/>
      <c r="C3910" s="302" t="str">
        <f>IF(B3910&lt;&gt;"",VLOOKUP(B3910,#REF!,2,0),"")</f>
        <v/>
      </c>
      <c r="D3910" s="301" t="str">
        <f>IF(B3910&lt;&gt;"",VLOOKUP(B3910,#REF!,3,0),"")</f>
        <v/>
      </c>
      <c r="E3910" s="308"/>
      <c r="F3910" s="308" t="str">
        <f>IF(OR(B3910="",D3910=0),"",VLOOKUP(B3910,#REF!,4,0))</f>
        <v/>
      </c>
      <c r="G3910" s="308" t="str">
        <f>IF(OR(B3910="",D3910=0),"",VLOOKUP(B3910,#REF!,5,0))</f>
        <v/>
      </c>
      <c r="H3910" s="309" t="e">
        <f>#N/A</f>
        <v>#N/A</v>
      </c>
      <c r="I3910" s="486" t="e">
        <f>#N/A</f>
        <v>#N/A</v>
      </c>
      <c r="J3910" s="270" t="e">
        <f>#N/A</f>
        <v>#N/A</v>
      </c>
      <c r="K3910" s="470" t="e">
        <f>#N/A</f>
        <v>#N/A</v>
      </c>
    </row>
    <row r="3911" spans="2:11" ht="15" customHeight="1">
      <c r="B3911" s="299"/>
      <c r="C3911" s="302" t="str">
        <f>IF(B3911&lt;&gt;"",VLOOKUP(B3911,#REF!,2,0),"")</f>
        <v/>
      </c>
      <c r="D3911" s="301" t="str">
        <f>IF(B3911&lt;&gt;"",VLOOKUP(B3911,#REF!,3,0),"")</f>
        <v/>
      </c>
      <c r="E3911" s="308"/>
      <c r="F3911" s="308" t="str">
        <f>IF(OR(B3911="",D3911=0),"",VLOOKUP(B3911,#REF!,4,0))</f>
        <v/>
      </c>
      <c r="G3911" s="308" t="str">
        <f>IF(OR(B3911="",D3911=0),"",VLOOKUP(B3911,#REF!,5,0))</f>
        <v/>
      </c>
      <c r="H3911" s="309" t="e">
        <f>#N/A</f>
        <v>#N/A</v>
      </c>
      <c r="I3911" s="486" t="e">
        <f>#N/A</f>
        <v>#N/A</v>
      </c>
      <c r="J3911" s="270" t="e">
        <f>#N/A</f>
        <v>#N/A</v>
      </c>
      <c r="K3911" s="470" t="e">
        <f>#N/A</f>
        <v>#N/A</v>
      </c>
    </row>
    <row r="3912" spans="2:11" ht="15" customHeight="1">
      <c r="B3912" s="299"/>
      <c r="C3912" s="302" t="str">
        <f>IF(B3912&lt;&gt;"",VLOOKUP(B3912,#REF!,2,0),"")</f>
        <v/>
      </c>
      <c r="D3912" s="301" t="str">
        <f>IF(B3912&lt;&gt;"",VLOOKUP(B3912,#REF!,3,0),"")</f>
        <v/>
      </c>
      <c r="E3912" s="308"/>
      <c r="F3912" s="308" t="str">
        <f>IF(OR(B3912="",D3912=0),"",VLOOKUP(B3912,#REF!,4,0))</f>
        <v/>
      </c>
      <c r="G3912" s="308" t="str">
        <f>IF(OR(B3912="",D3912=0),"",VLOOKUP(B3912,#REF!,5,0))</f>
        <v/>
      </c>
      <c r="H3912" s="309" t="e">
        <f>#N/A</f>
        <v>#N/A</v>
      </c>
      <c r="I3912" s="486" t="e">
        <f>#N/A</f>
        <v>#N/A</v>
      </c>
      <c r="J3912" s="270" t="e">
        <f>#N/A</f>
        <v>#N/A</v>
      </c>
      <c r="K3912" s="470" t="e">
        <f>#N/A</f>
        <v>#N/A</v>
      </c>
    </row>
    <row r="3913" spans="2:11" ht="15" customHeight="1">
      <c r="B3913" s="299"/>
      <c r="C3913" s="302" t="str">
        <f>IF(B3913&lt;&gt;"",VLOOKUP(B3913,#REF!,2,0),"")</f>
        <v/>
      </c>
      <c r="D3913" s="301" t="str">
        <f>IF(B3913&lt;&gt;"",VLOOKUP(B3913,#REF!,3,0),"")</f>
        <v/>
      </c>
      <c r="E3913" s="308"/>
      <c r="F3913" s="308" t="str">
        <f>IF(OR(B3913="",D3913=0),"",VLOOKUP(B3913,#REF!,4,0))</f>
        <v/>
      </c>
      <c r="G3913" s="308" t="str">
        <f>IF(OR(B3913="",D3913=0),"",VLOOKUP(B3913,#REF!,5,0))</f>
        <v/>
      </c>
      <c r="H3913" s="309" t="e">
        <f>#N/A</f>
        <v>#N/A</v>
      </c>
      <c r="I3913" s="486" t="e">
        <f>#N/A</f>
        <v>#N/A</v>
      </c>
      <c r="J3913" s="270" t="e">
        <f>#N/A</f>
        <v>#N/A</v>
      </c>
      <c r="K3913" s="470" t="e">
        <f>#N/A</f>
        <v>#N/A</v>
      </c>
    </row>
    <row r="3914" spans="2:11" ht="15" customHeight="1">
      <c r="B3914" s="299"/>
      <c r="C3914" s="302" t="str">
        <f>IF(B3914&lt;&gt;"",VLOOKUP(B3914,#REF!,2,0),"")</f>
        <v/>
      </c>
      <c r="D3914" s="301" t="str">
        <f>IF(B3914&lt;&gt;"",VLOOKUP(B3914,#REF!,3,0),"")</f>
        <v/>
      </c>
      <c r="E3914" s="308"/>
      <c r="F3914" s="308" t="str">
        <f>IF(OR(B3914="",D3914=0),"",VLOOKUP(B3914,#REF!,4,0))</f>
        <v/>
      </c>
      <c r="G3914" s="308" t="str">
        <f>IF(OR(B3914="",D3914=0),"",VLOOKUP(B3914,#REF!,5,0))</f>
        <v/>
      </c>
      <c r="H3914" s="309" t="e">
        <f>#N/A</f>
        <v>#N/A</v>
      </c>
      <c r="I3914" s="486" t="e">
        <f>#N/A</f>
        <v>#N/A</v>
      </c>
      <c r="J3914" s="270" t="e">
        <f>#N/A</f>
        <v>#N/A</v>
      </c>
      <c r="K3914" s="470" t="e">
        <f>#N/A</f>
        <v>#N/A</v>
      </c>
    </row>
    <row r="3915" spans="2:11" ht="15" customHeight="1">
      <c r="B3915" s="299"/>
      <c r="C3915" s="302" t="str">
        <f>IF(B3915&lt;&gt;"",VLOOKUP(B3915,#REF!,2,0),"")</f>
        <v/>
      </c>
      <c r="D3915" s="301" t="str">
        <f>IF(B3915&lt;&gt;"",VLOOKUP(B3915,#REF!,3,0),"")</f>
        <v/>
      </c>
      <c r="E3915" s="308"/>
      <c r="F3915" s="308" t="str">
        <f>IF(OR(B3915="",D3915=0),"",VLOOKUP(B3915,#REF!,4,0))</f>
        <v/>
      </c>
      <c r="G3915" s="308" t="str">
        <f>IF(OR(B3915="",D3915=0),"",VLOOKUP(B3915,#REF!,5,0))</f>
        <v/>
      </c>
      <c r="H3915" s="309" t="e">
        <f>#N/A</f>
        <v>#N/A</v>
      </c>
      <c r="I3915" s="486" t="e">
        <f>#N/A</f>
        <v>#N/A</v>
      </c>
      <c r="J3915" s="270" t="e">
        <f>#N/A</f>
        <v>#N/A</v>
      </c>
      <c r="K3915" s="470" t="e">
        <f>#N/A</f>
        <v>#N/A</v>
      </c>
    </row>
    <row r="3916" spans="2:11" ht="15" customHeight="1">
      <c r="B3916" s="299"/>
      <c r="C3916" s="302" t="str">
        <f>IF(B3916&lt;&gt;"",VLOOKUP(B3916,#REF!,2,0),"")</f>
        <v/>
      </c>
      <c r="D3916" s="301" t="str">
        <f>IF(B3916&lt;&gt;"",VLOOKUP(B3916,#REF!,3,0),"")</f>
        <v/>
      </c>
      <c r="E3916" s="308"/>
      <c r="F3916" s="308" t="str">
        <f>IF(OR(B3916="",D3916=0),"",VLOOKUP(B3916,#REF!,4,0))</f>
        <v/>
      </c>
      <c r="G3916" s="308" t="str">
        <f>IF(OR(B3916="",D3916=0),"",VLOOKUP(B3916,#REF!,5,0))</f>
        <v/>
      </c>
      <c r="H3916" s="309" t="e">
        <f>#N/A</f>
        <v>#N/A</v>
      </c>
      <c r="I3916" s="486" t="e">
        <f>#N/A</f>
        <v>#N/A</v>
      </c>
      <c r="J3916" s="270" t="e">
        <f>#N/A</f>
        <v>#N/A</v>
      </c>
      <c r="K3916" s="470" t="e">
        <f>#N/A</f>
        <v>#N/A</v>
      </c>
    </row>
    <row r="3917" spans="2:11" ht="15" customHeight="1">
      <c r="B3917" s="299"/>
      <c r="C3917" s="302" t="str">
        <f>IF(B3917&lt;&gt;"",VLOOKUP(B3917,#REF!,2,0),"")</f>
        <v/>
      </c>
      <c r="D3917" s="301" t="str">
        <f>IF(B3917&lt;&gt;"",VLOOKUP(B3917,#REF!,3,0),"")</f>
        <v/>
      </c>
      <c r="E3917" s="308"/>
      <c r="F3917" s="308" t="str">
        <f>IF(OR(B3917="",D3917=0),"",VLOOKUP(B3917,#REF!,4,0))</f>
        <v/>
      </c>
      <c r="G3917" s="308" t="str">
        <f>IF(OR(B3917="",D3917=0),"",VLOOKUP(B3917,#REF!,5,0))</f>
        <v/>
      </c>
      <c r="H3917" s="309" t="e">
        <f>#N/A</f>
        <v>#N/A</v>
      </c>
      <c r="I3917" s="486" t="e">
        <f>#N/A</f>
        <v>#N/A</v>
      </c>
      <c r="J3917" s="270" t="e">
        <f>#N/A</f>
        <v>#N/A</v>
      </c>
      <c r="K3917" s="470" t="e">
        <f>#N/A</f>
        <v>#N/A</v>
      </c>
    </row>
    <row r="3918" spans="2:11" ht="15" customHeight="1">
      <c r="B3918" s="299"/>
      <c r="C3918" s="302" t="str">
        <f>IF(B3918&lt;&gt;"",VLOOKUP(B3918,#REF!,2,0),"")</f>
        <v/>
      </c>
      <c r="D3918" s="301" t="str">
        <f>IF(B3918&lt;&gt;"",VLOOKUP(B3918,#REF!,3,0),"")</f>
        <v/>
      </c>
      <c r="E3918" s="308"/>
      <c r="F3918" s="308" t="str">
        <f>IF(OR(B3918="",D3918=0),"",VLOOKUP(B3918,#REF!,4,0))</f>
        <v/>
      </c>
      <c r="G3918" s="308" t="str">
        <f>IF(OR(B3918="",D3918=0),"",VLOOKUP(B3918,#REF!,5,0))</f>
        <v/>
      </c>
      <c r="H3918" s="309" t="e">
        <f>#N/A</f>
        <v>#N/A</v>
      </c>
      <c r="I3918" s="486" t="e">
        <f>#N/A</f>
        <v>#N/A</v>
      </c>
      <c r="J3918" s="270" t="e">
        <f>#N/A</f>
        <v>#N/A</v>
      </c>
      <c r="K3918" s="470" t="e">
        <f>#N/A</f>
        <v>#N/A</v>
      </c>
    </row>
    <row r="3919" spans="2:11" ht="15" customHeight="1">
      <c r="B3919" s="299"/>
      <c r="C3919" s="302" t="str">
        <f>IF(B3919&lt;&gt;"",VLOOKUP(B3919,#REF!,2,0),"")</f>
        <v/>
      </c>
      <c r="D3919" s="301" t="str">
        <f>IF(B3919&lt;&gt;"",VLOOKUP(B3919,#REF!,3,0),"")</f>
        <v/>
      </c>
      <c r="E3919" s="308"/>
      <c r="F3919" s="308" t="str">
        <f>IF(OR(B3919="",D3919=0),"",VLOOKUP(B3919,#REF!,4,0))</f>
        <v/>
      </c>
      <c r="G3919" s="308" t="str">
        <f>IF(OR(B3919="",D3919=0),"",VLOOKUP(B3919,#REF!,5,0))</f>
        <v/>
      </c>
      <c r="H3919" s="309" t="e">
        <f>#N/A</f>
        <v>#N/A</v>
      </c>
      <c r="I3919" s="486" t="e">
        <f>#N/A</f>
        <v>#N/A</v>
      </c>
      <c r="J3919" s="270" t="e">
        <f>#N/A</f>
        <v>#N/A</v>
      </c>
      <c r="K3919" s="470" t="e">
        <f>#N/A</f>
        <v>#N/A</v>
      </c>
    </row>
    <row r="3920" spans="2:11" ht="15" customHeight="1">
      <c r="B3920" s="299"/>
      <c r="C3920" s="302" t="str">
        <f>IF(B3920&lt;&gt;"",VLOOKUP(B3920,#REF!,2,0),"")</f>
        <v/>
      </c>
      <c r="D3920" s="301" t="str">
        <f>IF(B3920&lt;&gt;"",VLOOKUP(B3920,#REF!,3,0),"")</f>
        <v/>
      </c>
      <c r="E3920" s="308"/>
      <c r="F3920" s="308" t="str">
        <f>IF(OR(B3920="",D3920=0),"",VLOOKUP(B3920,#REF!,4,0))</f>
        <v/>
      </c>
      <c r="G3920" s="308" t="str">
        <f>IF(OR(B3920="",D3920=0),"",VLOOKUP(B3920,#REF!,5,0))</f>
        <v/>
      </c>
      <c r="H3920" s="309" t="e">
        <f>#N/A</f>
        <v>#N/A</v>
      </c>
      <c r="I3920" s="486" t="e">
        <f>#N/A</f>
        <v>#N/A</v>
      </c>
      <c r="J3920" s="270" t="e">
        <f>#N/A</f>
        <v>#N/A</v>
      </c>
      <c r="K3920" s="470" t="e">
        <f>#N/A</f>
        <v>#N/A</v>
      </c>
    </row>
    <row r="3921" spans="2:11" ht="15" customHeight="1">
      <c r="B3921" s="299"/>
      <c r="C3921" s="302" t="str">
        <f>IF(B3921&lt;&gt;"",VLOOKUP(B3921,#REF!,2,0),"")</f>
        <v/>
      </c>
      <c r="D3921" s="301" t="str">
        <f>IF(B3921&lt;&gt;"",VLOOKUP(B3921,#REF!,3,0),"")</f>
        <v/>
      </c>
      <c r="E3921" s="308"/>
      <c r="F3921" s="308" t="str">
        <f>IF(OR(B3921="",D3921=0),"",VLOOKUP(B3921,#REF!,4,0))</f>
        <v/>
      </c>
      <c r="G3921" s="308" t="str">
        <f>IF(OR(B3921="",D3921=0),"",VLOOKUP(B3921,#REF!,5,0))</f>
        <v/>
      </c>
      <c r="H3921" s="309" t="e">
        <f>#N/A</f>
        <v>#N/A</v>
      </c>
      <c r="I3921" s="486" t="e">
        <f>#N/A</f>
        <v>#N/A</v>
      </c>
      <c r="J3921" s="270" t="e">
        <f>#N/A</f>
        <v>#N/A</v>
      </c>
      <c r="K3921" s="470" t="e">
        <f>#N/A</f>
        <v>#N/A</v>
      </c>
    </row>
    <row r="3922" spans="2:11" ht="15" customHeight="1">
      <c r="B3922" s="299"/>
      <c r="C3922" s="302" t="str">
        <f>IF(B3922&lt;&gt;"",VLOOKUP(B3922,#REF!,2,0),"")</f>
        <v/>
      </c>
      <c r="D3922" s="301" t="str">
        <f>IF(B3922&lt;&gt;"",VLOOKUP(B3922,#REF!,3,0),"")</f>
        <v/>
      </c>
      <c r="E3922" s="308"/>
      <c r="F3922" s="308" t="str">
        <f>IF(OR(B3922="",D3922=0),"",VLOOKUP(B3922,#REF!,4,0))</f>
        <v/>
      </c>
      <c r="G3922" s="308" t="str">
        <f>IF(OR(B3922="",D3922=0),"",VLOOKUP(B3922,#REF!,5,0))</f>
        <v/>
      </c>
      <c r="H3922" s="309" t="e">
        <f>#N/A</f>
        <v>#N/A</v>
      </c>
      <c r="I3922" s="486" t="e">
        <f>#N/A</f>
        <v>#N/A</v>
      </c>
      <c r="J3922" s="270" t="e">
        <f>#N/A</f>
        <v>#N/A</v>
      </c>
      <c r="K3922" s="470" t="e">
        <f>#N/A</f>
        <v>#N/A</v>
      </c>
    </row>
    <row r="3923" spans="2:11" ht="15" customHeight="1">
      <c r="B3923" s="299"/>
      <c r="C3923" s="302" t="str">
        <f>IF(B3923&lt;&gt;"",VLOOKUP(B3923,#REF!,2,0),"")</f>
        <v/>
      </c>
      <c r="D3923" s="301" t="str">
        <f>IF(B3923&lt;&gt;"",VLOOKUP(B3923,#REF!,3,0),"")</f>
        <v/>
      </c>
      <c r="E3923" s="308"/>
      <c r="F3923" s="308" t="str">
        <f>IF(OR(B3923="",D3923=0),"",VLOOKUP(B3923,#REF!,4,0))</f>
        <v/>
      </c>
      <c r="G3923" s="308" t="str">
        <f>IF(OR(B3923="",D3923=0),"",VLOOKUP(B3923,#REF!,5,0))</f>
        <v/>
      </c>
      <c r="H3923" s="309" t="e">
        <f>#N/A</f>
        <v>#N/A</v>
      </c>
      <c r="I3923" s="486" t="e">
        <f>#N/A</f>
        <v>#N/A</v>
      </c>
      <c r="J3923" s="270" t="e">
        <f>#N/A</f>
        <v>#N/A</v>
      </c>
      <c r="K3923" s="470" t="e">
        <f>#N/A</f>
        <v>#N/A</v>
      </c>
    </row>
    <row r="3924" spans="2:11" ht="15" customHeight="1">
      <c r="B3924" s="299"/>
      <c r="C3924" s="302" t="str">
        <f>IF(B3924&lt;&gt;"",VLOOKUP(B3924,#REF!,2,0),"")</f>
        <v/>
      </c>
      <c r="D3924" s="301" t="str">
        <f>IF(B3924&lt;&gt;"",VLOOKUP(B3924,#REF!,3,0),"")</f>
        <v/>
      </c>
      <c r="E3924" s="308"/>
      <c r="F3924" s="308" t="str">
        <f>IF(OR(B3924="",D3924=0),"",VLOOKUP(B3924,#REF!,4,0))</f>
        <v/>
      </c>
      <c r="G3924" s="308" t="str">
        <f>IF(OR(B3924="",D3924=0),"",VLOOKUP(B3924,#REF!,5,0))</f>
        <v/>
      </c>
      <c r="H3924" s="309" t="e">
        <f>#N/A</f>
        <v>#N/A</v>
      </c>
      <c r="I3924" s="486" t="e">
        <f>#N/A</f>
        <v>#N/A</v>
      </c>
      <c r="J3924" s="270" t="e">
        <f>#N/A</f>
        <v>#N/A</v>
      </c>
      <c r="K3924" s="470" t="e">
        <f>#N/A</f>
        <v>#N/A</v>
      </c>
    </row>
    <row r="3925" spans="2:11" ht="15" customHeight="1">
      <c r="B3925" s="299"/>
      <c r="C3925" s="302" t="str">
        <f>IF(B3925&lt;&gt;"",VLOOKUP(B3925,#REF!,2,0),"")</f>
        <v/>
      </c>
      <c r="D3925" s="301" t="str">
        <f>IF(B3925&lt;&gt;"",VLOOKUP(B3925,#REF!,3,0),"")</f>
        <v/>
      </c>
      <c r="E3925" s="308"/>
      <c r="F3925" s="308" t="str">
        <f>IF(OR(B3925="",D3925=0),"",VLOOKUP(B3925,#REF!,4,0))</f>
        <v/>
      </c>
      <c r="G3925" s="308" t="str">
        <f>IF(OR(B3925="",D3925=0),"",VLOOKUP(B3925,#REF!,5,0))</f>
        <v/>
      </c>
      <c r="H3925" s="309" t="e">
        <f>#N/A</f>
        <v>#N/A</v>
      </c>
      <c r="I3925" s="486" t="e">
        <f>#N/A</f>
        <v>#N/A</v>
      </c>
      <c r="J3925" s="270" t="e">
        <f>#N/A</f>
        <v>#N/A</v>
      </c>
      <c r="K3925" s="470" t="e">
        <f>#N/A</f>
        <v>#N/A</v>
      </c>
    </row>
    <row r="3926" spans="2:11" ht="15" customHeight="1">
      <c r="B3926" s="299"/>
      <c r="C3926" s="302" t="str">
        <f>IF(B3926&lt;&gt;"",VLOOKUP(B3926,#REF!,2,0),"")</f>
        <v/>
      </c>
      <c r="D3926" s="301" t="str">
        <f>IF(B3926&lt;&gt;"",VLOOKUP(B3926,#REF!,3,0),"")</f>
        <v/>
      </c>
      <c r="E3926" s="308"/>
      <c r="F3926" s="308" t="str">
        <f>IF(OR(B3926="",D3926=0),"",VLOOKUP(B3926,#REF!,4,0))</f>
        <v/>
      </c>
      <c r="G3926" s="308" t="str">
        <f>IF(OR(B3926="",D3926=0),"",VLOOKUP(B3926,#REF!,5,0))</f>
        <v/>
      </c>
      <c r="H3926" s="309" t="e">
        <f>#N/A</f>
        <v>#N/A</v>
      </c>
      <c r="I3926" s="486" t="e">
        <f>#N/A</f>
        <v>#N/A</v>
      </c>
      <c r="J3926" s="270" t="e">
        <f>#N/A</f>
        <v>#N/A</v>
      </c>
      <c r="K3926" s="470" t="e">
        <f>#N/A</f>
        <v>#N/A</v>
      </c>
    </row>
    <row r="3927" spans="2:11" ht="15" customHeight="1">
      <c r="B3927" s="299"/>
      <c r="C3927" s="302" t="str">
        <f>IF(B3927&lt;&gt;"",VLOOKUP(B3927,#REF!,2,0),"")</f>
        <v/>
      </c>
      <c r="D3927" s="301" t="str">
        <f>IF(B3927&lt;&gt;"",VLOOKUP(B3927,#REF!,3,0),"")</f>
        <v/>
      </c>
      <c r="E3927" s="308"/>
      <c r="F3927" s="308" t="str">
        <f>IF(OR(B3927="",D3927=0),"",VLOOKUP(B3927,#REF!,4,0))</f>
        <v/>
      </c>
      <c r="G3927" s="308" t="str">
        <f>IF(OR(B3927="",D3927=0),"",VLOOKUP(B3927,#REF!,5,0))</f>
        <v/>
      </c>
      <c r="H3927" s="309" t="e">
        <f>#N/A</f>
        <v>#N/A</v>
      </c>
      <c r="I3927" s="486" t="e">
        <f>#N/A</f>
        <v>#N/A</v>
      </c>
      <c r="J3927" s="270" t="e">
        <f>#N/A</f>
        <v>#N/A</v>
      </c>
      <c r="K3927" s="470" t="e">
        <f>#N/A</f>
        <v>#N/A</v>
      </c>
    </row>
    <row r="3928" spans="2:11" ht="15" customHeight="1">
      <c r="B3928" s="299"/>
      <c r="C3928" s="302" t="str">
        <f>IF(B3928&lt;&gt;"",VLOOKUP(B3928,#REF!,2,0),"")</f>
        <v/>
      </c>
      <c r="D3928" s="301" t="str">
        <f>IF(B3928&lt;&gt;"",VLOOKUP(B3928,#REF!,3,0),"")</f>
        <v/>
      </c>
      <c r="E3928" s="308"/>
      <c r="F3928" s="308" t="str">
        <f>IF(OR(B3928="",D3928=0),"",VLOOKUP(B3928,#REF!,4,0))</f>
        <v/>
      </c>
      <c r="G3928" s="308" t="str">
        <f>IF(OR(B3928="",D3928=0),"",VLOOKUP(B3928,#REF!,5,0))</f>
        <v/>
      </c>
      <c r="H3928" s="309" t="e">
        <f>#N/A</f>
        <v>#N/A</v>
      </c>
      <c r="I3928" s="486" t="e">
        <f>#N/A</f>
        <v>#N/A</v>
      </c>
      <c r="J3928" s="270" t="e">
        <f>#N/A</f>
        <v>#N/A</v>
      </c>
      <c r="K3928" s="470" t="e">
        <f>#N/A</f>
        <v>#N/A</v>
      </c>
    </row>
    <row r="3929" spans="2:11" ht="15" customHeight="1">
      <c r="B3929" s="299"/>
      <c r="C3929" s="302" t="str">
        <f>IF(B3929&lt;&gt;"",VLOOKUP(B3929,#REF!,2,0),"")</f>
        <v/>
      </c>
      <c r="D3929" s="301" t="str">
        <f>IF(B3929&lt;&gt;"",VLOOKUP(B3929,#REF!,3,0),"")</f>
        <v/>
      </c>
      <c r="E3929" s="308"/>
      <c r="F3929" s="308" t="str">
        <f>IF(OR(B3929="",D3929=0),"",VLOOKUP(B3929,#REF!,4,0))</f>
        <v/>
      </c>
      <c r="G3929" s="308" t="str">
        <f>IF(OR(B3929="",D3929=0),"",VLOOKUP(B3929,#REF!,5,0))</f>
        <v/>
      </c>
      <c r="H3929" s="309" t="e">
        <f>#N/A</f>
        <v>#N/A</v>
      </c>
      <c r="I3929" s="486" t="e">
        <f>#N/A</f>
        <v>#N/A</v>
      </c>
      <c r="J3929" s="270" t="e">
        <f>#N/A</f>
        <v>#N/A</v>
      </c>
      <c r="K3929" s="470" t="e">
        <f>#N/A</f>
        <v>#N/A</v>
      </c>
    </row>
    <row r="3930" spans="2:11" ht="15" customHeight="1">
      <c r="B3930" s="299"/>
      <c r="C3930" s="302" t="str">
        <f>IF(B3930&lt;&gt;"",VLOOKUP(B3930,#REF!,2,0),"")</f>
        <v/>
      </c>
      <c r="D3930" s="301" t="str">
        <f>IF(B3930&lt;&gt;"",VLOOKUP(B3930,#REF!,3,0),"")</f>
        <v/>
      </c>
      <c r="E3930" s="308"/>
      <c r="F3930" s="308" t="str">
        <f>IF(OR(B3930="",D3930=0),"",VLOOKUP(B3930,#REF!,4,0))</f>
        <v/>
      </c>
      <c r="G3930" s="308" t="str">
        <f>IF(OR(B3930="",D3930=0),"",VLOOKUP(B3930,#REF!,5,0))</f>
        <v/>
      </c>
      <c r="H3930" s="309" t="e">
        <f>#N/A</f>
        <v>#N/A</v>
      </c>
      <c r="I3930" s="486" t="e">
        <f>#N/A</f>
        <v>#N/A</v>
      </c>
      <c r="J3930" s="270" t="e">
        <f>#N/A</f>
        <v>#N/A</v>
      </c>
      <c r="K3930" s="470" t="e">
        <f>#N/A</f>
        <v>#N/A</v>
      </c>
    </row>
    <row r="3931" spans="2:11" ht="15" customHeight="1">
      <c r="B3931" s="299"/>
      <c r="C3931" s="302" t="str">
        <f>IF(B3931&lt;&gt;"",VLOOKUP(B3931,#REF!,2,0),"")</f>
        <v/>
      </c>
      <c r="D3931" s="301" t="str">
        <f>IF(B3931&lt;&gt;"",VLOOKUP(B3931,#REF!,3,0),"")</f>
        <v/>
      </c>
      <c r="E3931" s="308"/>
      <c r="F3931" s="308" t="str">
        <f>IF(OR(B3931="",D3931=0),"",VLOOKUP(B3931,#REF!,4,0))</f>
        <v/>
      </c>
      <c r="G3931" s="308" t="str">
        <f>IF(OR(B3931="",D3931=0),"",VLOOKUP(B3931,#REF!,5,0))</f>
        <v/>
      </c>
      <c r="H3931" s="309" t="e">
        <f>#N/A</f>
        <v>#N/A</v>
      </c>
      <c r="I3931" s="486" t="e">
        <f>#N/A</f>
        <v>#N/A</v>
      </c>
      <c r="J3931" s="270" t="e">
        <f>#N/A</f>
        <v>#N/A</v>
      </c>
      <c r="K3931" s="470" t="e">
        <f>#N/A</f>
        <v>#N/A</v>
      </c>
    </row>
    <row r="3932" spans="2:11" ht="15" customHeight="1">
      <c r="B3932" s="299"/>
      <c r="C3932" s="302" t="str">
        <f>IF(B3932&lt;&gt;"",VLOOKUP(B3932,#REF!,2,0),"")</f>
        <v/>
      </c>
      <c r="D3932" s="301" t="str">
        <f>IF(B3932&lt;&gt;"",VLOOKUP(B3932,#REF!,3,0),"")</f>
        <v/>
      </c>
      <c r="E3932" s="308"/>
      <c r="F3932" s="308" t="str">
        <f>IF(OR(B3932="",D3932=0),"",VLOOKUP(B3932,#REF!,4,0))</f>
        <v/>
      </c>
      <c r="G3932" s="308" t="str">
        <f>IF(OR(B3932="",D3932=0),"",VLOOKUP(B3932,#REF!,5,0))</f>
        <v/>
      </c>
      <c r="H3932" s="309" t="e">
        <f>#N/A</f>
        <v>#N/A</v>
      </c>
      <c r="I3932" s="486" t="e">
        <f>#N/A</f>
        <v>#N/A</v>
      </c>
      <c r="J3932" s="270" t="e">
        <f>#N/A</f>
        <v>#N/A</v>
      </c>
      <c r="K3932" s="470" t="e">
        <f>#N/A</f>
        <v>#N/A</v>
      </c>
    </row>
    <row r="3933" spans="2:11" ht="15" customHeight="1">
      <c r="B3933" s="299"/>
      <c r="C3933" s="302" t="str">
        <f>IF(B3933&lt;&gt;"",VLOOKUP(B3933,#REF!,2,0),"")</f>
        <v/>
      </c>
      <c r="D3933" s="301" t="str">
        <f>IF(B3933&lt;&gt;"",VLOOKUP(B3933,#REF!,3,0),"")</f>
        <v/>
      </c>
      <c r="E3933" s="308"/>
      <c r="F3933" s="308" t="str">
        <f>IF(OR(B3933="",D3933=0),"",VLOOKUP(B3933,#REF!,4,0))</f>
        <v/>
      </c>
      <c r="G3933" s="308" t="str">
        <f>IF(OR(B3933="",D3933=0),"",VLOOKUP(B3933,#REF!,5,0))</f>
        <v/>
      </c>
      <c r="H3933" s="309" t="e">
        <f>#N/A</f>
        <v>#N/A</v>
      </c>
      <c r="I3933" s="486" t="e">
        <f>#N/A</f>
        <v>#N/A</v>
      </c>
      <c r="J3933" s="270" t="e">
        <f>#N/A</f>
        <v>#N/A</v>
      </c>
      <c r="K3933" s="470" t="e">
        <f>#N/A</f>
        <v>#N/A</v>
      </c>
    </row>
    <row r="3934" spans="2:11" ht="15" customHeight="1">
      <c r="B3934" s="299"/>
      <c r="C3934" s="302" t="str">
        <f>IF(B3934&lt;&gt;"",VLOOKUP(B3934,#REF!,2,0),"")</f>
        <v/>
      </c>
      <c r="D3934" s="301" t="str">
        <f>IF(B3934&lt;&gt;"",VLOOKUP(B3934,#REF!,3,0),"")</f>
        <v/>
      </c>
      <c r="E3934" s="308"/>
      <c r="F3934" s="308" t="str">
        <f>IF(OR(B3934="",D3934=0),"",VLOOKUP(B3934,#REF!,4,0))</f>
        <v/>
      </c>
      <c r="G3934" s="308" t="str">
        <f>IF(OR(B3934="",D3934=0),"",VLOOKUP(B3934,#REF!,5,0))</f>
        <v/>
      </c>
      <c r="H3934" s="309" t="e">
        <f>#N/A</f>
        <v>#N/A</v>
      </c>
      <c r="I3934" s="486" t="e">
        <f>#N/A</f>
        <v>#N/A</v>
      </c>
      <c r="J3934" s="270" t="e">
        <f>#N/A</f>
        <v>#N/A</v>
      </c>
      <c r="K3934" s="470" t="e">
        <f>#N/A</f>
        <v>#N/A</v>
      </c>
    </row>
    <row r="3935" spans="2:11" ht="15" customHeight="1">
      <c r="B3935" s="299"/>
      <c r="C3935" s="302" t="str">
        <f>IF(B3935&lt;&gt;"",VLOOKUP(B3935,#REF!,2,0),"")</f>
        <v/>
      </c>
      <c r="D3935" s="301" t="str">
        <f>IF(B3935&lt;&gt;"",VLOOKUP(B3935,#REF!,3,0),"")</f>
        <v/>
      </c>
      <c r="E3935" s="308"/>
      <c r="F3935" s="308" t="str">
        <f>IF(OR(B3935="",D3935=0),"",VLOOKUP(B3935,#REF!,4,0))</f>
        <v/>
      </c>
      <c r="G3935" s="308" t="str">
        <f>IF(OR(B3935="",D3935=0),"",VLOOKUP(B3935,#REF!,5,0))</f>
        <v/>
      </c>
      <c r="H3935" s="309" t="e">
        <f>#N/A</f>
        <v>#N/A</v>
      </c>
      <c r="I3935" s="486" t="e">
        <f>#N/A</f>
        <v>#N/A</v>
      </c>
      <c r="J3935" s="270" t="e">
        <f>#N/A</f>
        <v>#N/A</v>
      </c>
      <c r="K3935" s="470" t="e">
        <f>#N/A</f>
        <v>#N/A</v>
      </c>
    </row>
    <row r="3936" spans="2:11" ht="15" customHeight="1">
      <c r="B3936" s="299"/>
      <c r="C3936" s="302" t="str">
        <f>IF(B3936&lt;&gt;"",VLOOKUP(B3936,#REF!,2,0),"")</f>
        <v/>
      </c>
      <c r="D3936" s="301" t="str">
        <f>IF(B3936&lt;&gt;"",VLOOKUP(B3936,#REF!,3,0),"")</f>
        <v/>
      </c>
      <c r="E3936" s="308"/>
      <c r="F3936" s="308" t="str">
        <f>IF(OR(B3936="",D3936=0),"",VLOOKUP(B3936,#REF!,4,0))</f>
        <v/>
      </c>
      <c r="G3936" s="308" t="str">
        <f>IF(OR(B3936="",D3936=0),"",VLOOKUP(B3936,#REF!,5,0))</f>
        <v/>
      </c>
      <c r="H3936" s="309" t="e">
        <f>#N/A</f>
        <v>#N/A</v>
      </c>
      <c r="I3936" s="486" t="e">
        <f>#N/A</f>
        <v>#N/A</v>
      </c>
      <c r="J3936" s="270" t="e">
        <f>#N/A</f>
        <v>#N/A</v>
      </c>
      <c r="K3936" s="470" t="e">
        <f>#N/A</f>
        <v>#N/A</v>
      </c>
    </row>
    <row r="3937" spans="2:11" ht="15" customHeight="1">
      <c r="B3937" s="299"/>
      <c r="C3937" s="302" t="str">
        <f>IF(B3937&lt;&gt;"",VLOOKUP(B3937,#REF!,2,0),"")</f>
        <v/>
      </c>
      <c r="D3937" s="301" t="str">
        <f>IF(B3937&lt;&gt;"",VLOOKUP(B3937,#REF!,3,0),"")</f>
        <v/>
      </c>
      <c r="E3937" s="308"/>
      <c r="F3937" s="308" t="str">
        <f>IF(OR(B3937="",D3937=0),"",VLOOKUP(B3937,#REF!,4,0))</f>
        <v/>
      </c>
      <c r="G3937" s="308" t="str">
        <f>IF(OR(B3937="",D3937=0),"",VLOOKUP(B3937,#REF!,5,0))</f>
        <v/>
      </c>
      <c r="H3937" s="309" t="e">
        <f>#N/A</f>
        <v>#N/A</v>
      </c>
      <c r="I3937" s="486" t="e">
        <f>#N/A</f>
        <v>#N/A</v>
      </c>
      <c r="J3937" s="270" t="e">
        <f>#N/A</f>
        <v>#N/A</v>
      </c>
      <c r="K3937" s="470" t="e">
        <f>#N/A</f>
        <v>#N/A</v>
      </c>
    </row>
    <row r="3938" spans="2:11" ht="15" customHeight="1">
      <c r="B3938" s="299"/>
      <c r="C3938" s="302" t="str">
        <f>IF(B3938&lt;&gt;"",VLOOKUP(B3938,#REF!,2,0),"")</f>
        <v/>
      </c>
      <c r="D3938" s="301" t="str">
        <f>IF(B3938&lt;&gt;"",VLOOKUP(B3938,#REF!,3,0),"")</f>
        <v/>
      </c>
      <c r="E3938" s="308"/>
      <c r="F3938" s="308" t="str">
        <f>IF(OR(B3938="",D3938=0),"",VLOOKUP(B3938,#REF!,4,0))</f>
        <v/>
      </c>
      <c r="G3938" s="308" t="str">
        <f>IF(OR(B3938="",D3938=0),"",VLOOKUP(B3938,#REF!,5,0))</f>
        <v/>
      </c>
      <c r="H3938" s="309" t="e">
        <f>#N/A</f>
        <v>#N/A</v>
      </c>
      <c r="I3938" s="486" t="e">
        <f>#N/A</f>
        <v>#N/A</v>
      </c>
      <c r="J3938" s="270" t="e">
        <f>#N/A</f>
        <v>#N/A</v>
      </c>
      <c r="K3938" s="470" t="e">
        <f>#N/A</f>
        <v>#N/A</v>
      </c>
    </row>
    <row r="3939" spans="2:11" ht="15" customHeight="1">
      <c r="B3939" s="299"/>
      <c r="C3939" s="302" t="str">
        <f>IF(B3939&lt;&gt;"",VLOOKUP(B3939,#REF!,2,0),"")</f>
        <v/>
      </c>
      <c r="D3939" s="301" t="str">
        <f>IF(B3939&lt;&gt;"",VLOOKUP(B3939,#REF!,3,0),"")</f>
        <v/>
      </c>
      <c r="E3939" s="308"/>
      <c r="F3939" s="308" t="str">
        <f>IF(OR(B3939="",D3939=0),"",VLOOKUP(B3939,#REF!,4,0))</f>
        <v/>
      </c>
      <c r="G3939" s="308" t="str">
        <f>IF(OR(B3939="",D3939=0),"",VLOOKUP(B3939,#REF!,5,0))</f>
        <v/>
      </c>
      <c r="H3939" s="309" t="e">
        <f>#N/A</f>
        <v>#N/A</v>
      </c>
      <c r="I3939" s="486" t="e">
        <f>#N/A</f>
        <v>#N/A</v>
      </c>
      <c r="J3939" s="270" t="e">
        <f>#N/A</f>
        <v>#N/A</v>
      </c>
      <c r="K3939" s="470" t="e">
        <f>#N/A</f>
        <v>#N/A</v>
      </c>
    </row>
    <row r="3940" spans="2:11" ht="15" customHeight="1">
      <c r="B3940" s="299"/>
      <c r="C3940" s="302" t="str">
        <f>IF(B3940&lt;&gt;"",VLOOKUP(B3940,#REF!,2,0),"")</f>
        <v/>
      </c>
      <c r="D3940" s="301" t="str">
        <f>IF(B3940&lt;&gt;"",VLOOKUP(B3940,#REF!,3,0),"")</f>
        <v/>
      </c>
      <c r="E3940" s="308"/>
      <c r="F3940" s="308" t="str">
        <f>IF(OR(B3940="",D3940=0),"",VLOOKUP(B3940,#REF!,4,0))</f>
        <v/>
      </c>
      <c r="G3940" s="308" t="str">
        <f>IF(OR(B3940="",D3940=0),"",VLOOKUP(B3940,#REF!,5,0))</f>
        <v/>
      </c>
      <c r="H3940" s="309" t="e">
        <f>#N/A</f>
        <v>#N/A</v>
      </c>
      <c r="I3940" s="486" t="e">
        <f>#N/A</f>
        <v>#N/A</v>
      </c>
      <c r="J3940" s="270" t="e">
        <f>#N/A</f>
        <v>#N/A</v>
      </c>
      <c r="K3940" s="470" t="e">
        <f>#N/A</f>
        <v>#N/A</v>
      </c>
    </row>
    <row r="3941" spans="2:11" ht="15" customHeight="1">
      <c r="B3941" s="299"/>
      <c r="C3941" s="302" t="str">
        <f>IF(B3941&lt;&gt;"",VLOOKUP(B3941,#REF!,2,0),"")</f>
        <v/>
      </c>
      <c r="D3941" s="301" t="str">
        <f>IF(B3941&lt;&gt;"",VLOOKUP(B3941,#REF!,3,0),"")</f>
        <v/>
      </c>
      <c r="E3941" s="308"/>
      <c r="F3941" s="308" t="str">
        <f>IF(OR(B3941="",D3941=0),"",VLOOKUP(B3941,#REF!,4,0))</f>
        <v/>
      </c>
      <c r="G3941" s="308" t="str">
        <f>IF(OR(B3941="",D3941=0),"",VLOOKUP(B3941,#REF!,5,0))</f>
        <v/>
      </c>
      <c r="H3941" s="309" t="e">
        <f>#N/A</f>
        <v>#N/A</v>
      </c>
      <c r="I3941" s="486" t="e">
        <f>#N/A</f>
        <v>#N/A</v>
      </c>
      <c r="J3941" s="270" t="e">
        <f>#N/A</f>
        <v>#N/A</v>
      </c>
      <c r="K3941" s="470" t="e">
        <f>#N/A</f>
        <v>#N/A</v>
      </c>
    </row>
    <row r="3942" spans="2:11" ht="15" customHeight="1">
      <c r="B3942" s="299"/>
      <c r="C3942" s="302" t="str">
        <f>IF(B3942&lt;&gt;"",VLOOKUP(B3942,#REF!,2,0),"")</f>
        <v/>
      </c>
      <c r="D3942" s="301" t="str">
        <f>IF(B3942&lt;&gt;"",VLOOKUP(B3942,#REF!,3,0),"")</f>
        <v/>
      </c>
      <c r="E3942" s="308"/>
      <c r="F3942" s="308" t="str">
        <f>IF(OR(B3942="",D3942=0),"",VLOOKUP(B3942,#REF!,4,0))</f>
        <v/>
      </c>
      <c r="G3942" s="308" t="str">
        <f>IF(OR(B3942="",D3942=0),"",VLOOKUP(B3942,#REF!,5,0))</f>
        <v/>
      </c>
      <c r="H3942" s="309" t="e">
        <f>#N/A</f>
        <v>#N/A</v>
      </c>
      <c r="I3942" s="486" t="e">
        <f>#N/A</f>
        <v>#N/A</v>
      </c>
      <c r="J3942" s="270" t="e">
        <f>#N/A</f>
        <v>#N/A</v>
      </c>
      <c r="K3942" s="470" t="e">
        <f>#N/A</f>
        <v>#N/A</v>
      </c>
    </row>
    <row r="3943" spans="2:11" ht="15" customHeight="1">
      <c r="B3943" s="299"/>
      <c r="C3943" s="302" t="str">
        <f>IF(B3943&lt;&gt;"",VLOOKUP(B3943,#REF!,2,0),"")</f>
        <v/>
      </c>
      <c r="D3943" s="301" t="str">
        <f>IF(B3943&lt;&gt;"",VLOOKUP(B3943,#REF!,3,0),"")</f>
        <v/>
      </c>
      <c r="E3943" s="308"/>
      <c r="F3943" s="308" t="str">
        <f>IF(OR(B3943="",D3943=0),"",VLOOKUP(B3943,#REF!,4,0))</f>
        <v/>
      </c>
      <c r="G3943" s="308" t="str">
        <f>IF(OR(B3943="",D3943=0),"",VLOOKUP(B3943,#REF!,5,0))</f>
        <v/>
      </c>
      <c r="H3943" s="309" t="e">
        <f>#N/A</f>
        <v>#N/A</v>
      </c>
      <c r="I3943" s="486" t="e">
        <f>#N/A</f>
        <v>#N/A</v>
      </c>
      <c r="J3943" s="270" t="e">
        <f>#N/A</f>
        <v>#N/A</v>
      </c>
      <c r="K3943" s="470" t="e">
        <f>#N/A</f>
        <v>#N/A</v>
      </c>
    </row>
    <row r="3944" spans="2:11" ht="15" customHeight="1">
      <c r="B3944" s="299"/>
      <c r="C3944" s="302" t="str">
        <f>IF(B3944&lt;&gt;"",VLOOKUP(B3944,#REF!,2,0),"")</f>
        <v/>
      </c>
      <c r="D3944" s="301" t="str">
        <f>IF(B3944&lt;&gt;"",VLOOKUP(B3944,#REF!,3,0),"")</f>
        <v/>
      </c>
      <c r="E3944" s="308"/>
      <c r="F3944" s="308" t="str">
        <f>IF(OR(B3944="",D3944=0),"",VLOOKUP(B3944,#REF!,4,0))</f>
        <v/>
      </c>
      <c r="G3944" s="308" t="str">
        <f>IF(OR(B3944="",D3944=0),"",VLOOKUP(B3944,#REF!,5,0))</f>
        <v/>
      </c>
      <c r="H3944" s="309" t="e">
        <f>#N/A</f>
        <v>#N/A</v>
      </c>
      <c r="I3944" s="486" t="e">
        <f>#N/A</f>
        <v>#N/A</v>
      </c>
      <c r="J3944" s="270" t="e">
        <f>#N/A</f>
        <v>#N/A</v>
      </c>
      <c r="K3944" s="470" t="e">
        <f>#N/A</f>
        <v>#N/A</v>
      </c>
    </row>
    <row r="3945" spans="2:11" ht="15" customHeight="1">
      <c r="B3945" s="299"/>
      <c r="C3945" s="302" t="str">
        <f>IF(B3945&lt;&gt;"",VLOOKUP(B3945,#REF!,2,0),"")</f>
        <v/>
      </c>
      <c r="D3945" s="301" t="str">
        <f>IF(B3945&lt;&gt;"",VLOOKUP(B3945,#REF!,3,0),"")</f>
        <v/>
      </c>
      <c r="E3945" s="308"/>
      <c r="F3945" s="308" t="str">
        <f>IF(OR(B3945="",D3945=0),"",VLOOKUP(B3945,#REF!,4,0))</f>
        <v/>
      </c>
      <c r="G3945" s="308" t="str">
        <f>IF(OR(B3945="",D3945=0),"",VLOOKUP(B3945,#REF!,5,0))</f>
        <v/>
      </c>
      <c r="H3945" s="309" t="e">
        <f>#N/A</f>
        <v>#N/A</v>
      </c>
      <c r="I3945" s="486" t="e">
        <f>#N/A</f>
        <v>#N/A</v>
      </c>
      <c r="J3945" s="270" t="e">
        <f>#N/A</f>
        <v>#N/A</v>
      </c>
      <c r="K3945" s="470" t="e">
        <f>#N/A</f>
        <v>#N/A</v>
      </c>
    </row>
    <row r="3946" spans="2:11" ht="15" customHeight="1">
      <c r="B3946" s="299"/>
      <c r="C3946" s="302" t="str">
        <f>IF(B3946&lt;&gt;"",VLOOKUP(B3946,#REF!,2,0),"")</f>
        <v/>
      </c>
      <c r="D3946" s="301" t="str">
        <f>IF(B3946&lt;&gt;"",VLOOKUP(B3946,#REF!,3,0),"")</f>
        <v/>
      </c>
      <c r="E3946" s="308"/>
      <c r="F3946" s="308" t="str">
        <f>IF(OR(B3946="",D3946=0),"",VLOOKUP(B3946,#REF!,4,0))</f>
        <v/>
      </c>
      <c r="G3946" s="308" t="str">
        <f>IF(OR(B3946="",D3946=0),"",VLOOKUP(B3946,#REF!,5,0))</f>
        <v/>
      </c>
      <c r="H3946" s="309" t="e">
        <f>#N/A</f>
        <v>#N/A</v>
      </c>
      <c r="I3946" s="486" t="e">
        <f>#N/A</f>
        <v>#N/A</v>
      </c>
      <c r="J3946" s="270" t="e">
        <f>#N/A</f>
        <v>#N/A</v>
      </c>
      <c r="K3946" s="470" t="e">
        <f>#N/A</f>
        <v>#N/A</v>
      </c>
    </row>
    <row r="3947" spans="2:11" ht="15" customHeight="1">
      <c r="B3947" s="299"/>
      <c r="C3947" s="302" t="str">
        <f>IF(B3947&lt;&gt;"",VLOOKUP(B3947,#REF!,2,0),"")</f>
        <v/>
      </c>
      <c r="D3947" s="301" t="str">
        <f>IF(B3947&lt;&gt;"",VLOOKUP(B3947,#REF!,3,0),"")</f>
        <v/>
      </c>
      <c r="E3947" s="308"/>
      <c r="F3947" s="308" t="str">
        <f>IF(OR(B3947="",D3947=0),"",VLOOKUP(B3947,#REF!,4,0))</f>
        <v/>
      </c>
      <c r="G3947" s="308" t="str">
        <f>IF(OR(B3947="",D3947=0),"",VLOOKUP(B3947,#REF!,5,0))</f>
        <v/>
      </c>
      <c r="H3947" s="309" t="e">
        <f>#N/A</f>
        <v>#N/A</v>
      </c>
      <c r="I3947" s="486" t="e">
        <f>#N/A</f>
        <v>#N/A</v>
      </c>
      <c r="J3947" s="270" t="e">
        <f>#N/A</f>
        <v>#N/A</v>
      </c>
      <c r="K3947" s="470" t="e">
        <f>#N/A</f>
        <v>#N/A</v>
      </c>
    </row>
    <row r="3948" spans="2:11" ht="15" customHeight="1">
      <c r="B3948" s="299"/>
      <c r="C3948" s="302" t="str">
        <f>IF(B3948&lt;&gt;"",VLOOKUP(B3948,#REF!,2,0),"")</f>
        <v/>
      </c>
      <c r="D3948" s="301" t="str">
        <f>IF(B3948&lt;&gt;"",VLOOKUP(B3948,#REF!,3,0),"")</f>
        <v/>
      </c>
      <c r="E3948" s="308"/>
      <c r="F3948" s="308" t="str">
        <f>IF(OR(B3948="",D3948=0),"",VLOOKUP(B3948,#REF!,4,0))</f>
        <v/>
      </c>
      <c r="G3948" s="308" t="str">
        <f>IF(OR(B3948="",D3948=0),"",VLOOKUP(B3948,#REF!,5,0))</f>
        <v/>
      </c>
      <c r="H3948" s="309" t="e">
        <f>#N/A</f>
        <v>#N/A</v>
      </c>
      <c r="I3948" s="486" t="e">
        <f>#N/A</f>
        <v>#N/A</v>
      </c>
      <c r="J3948" s="270" t="e">
        <f>#N/A</f>
        <v>#N/A</v>
      </c>
      <c r="K3948" s="470" t="e">
        <f>#N/A</f>
        <v>#N/A</v>
      </c>
    </row>
    <row r="3949" spans="2:11" ht="15" customHeight="1">
      <c r="B3949" s="299"/>
      <c r="C3949" s="302" t="str">
        <f>IF(B3949&lt;&gt;"",VLOOKUP(B3949,#REF!,2,0),"")</f>
        <v/>
      </c>
      <c r="D3949" s="301" t="str">
        <f>IF(B3949&lt;&gt;"",VLOOKUP(B3949,#REF!,3,0),"")</f>
        <v/>
      </c>
      <c r="E3949" s="308"/>
      <c r="F3949" s="308" t="str">
        <f>IF(OR(B3949="",D3949=0),"",VLOOKUP(B3949,#REF!,4,0))</f>
        <v/>
      </c>
      <c r="G3949" s="308" t="str">
        <f>IF(OR(B3949="",D3949=0),"",VLOOKUP(B3949,#REF!,5,0))</f>
        <v/>
      </c>
      <c r="H3949" s="309" t="e">
        <f>#N/A</f>
        <v>#N/A</v>
      </c>
      <c r="I3949" s="486" t="e">
        <f>#N/A</f>
        <v>#N/A</v>
      </c>
      <c r="J3949" s="270" t="e">
        <f>#N/A</f>
        <v>#N/A</v>
      </c>
      <c r="K3949" s="470" t="e">
        <f>#N/A</f>
        <v>#N/A</v>
      </c>
    </row>
    <row r="3950" spans="2:11" ht="15" customHeight="1">
      <c r="B3950" s="299"/>
      <c r="C3950" s="302" t="str">
        <f>IF(B3950&lt;&gt;"",VLOOKUP(B3950,#REF!,2,0),"")</f>
        <v/>
      </c>
      <c r="D3950" s="301" t="str">
        <f>IF(B3950&lt;&gt;"",VLOOKUP(B3950,#REF!,3,0),"")</f>
        <v/>
      </c>
      <c r="E3950" s="308"/>
      <c r="F3950" s="308" t="str">
        <f>IF(OR(B3950="",D3950=0),"",VLOOKUP(B3950,#REF!,4,0))</f>
        <v/>
      </c>
      <c r="G3950" s="308" t="str">
        <f>IF(OR(B3950="",D3950=0),"",VLOOKUP(B3950,#REF!,5,0))</f>
        <v/>
      </c>
      <c r="H3950" s="309" t="e">
        <f>#N/A</f>
        <v>#N/A</v>
      </c>
      <c r="I3950" s="486" t="e">
        <f>#N/A</f>
        <v>#N/A</v>
      </c>
      <c r="J3950" s="270" t="e">
        <f>#N/A</f>
        <v>#N/A</v>
      </c>
      <c r="K3950" s="470" t="e">
        <f>#N/A</f>
        <v>#N/A</v>
      </c>
    </row>
    <row r="3951" spans="2:11" ht="15" customHeight="1">
      <c r="B3951" s="299"/>
      <c r="C3951" s="302" t="str">
        <f>IF(B3951&lt;&gt;"",VLOOKUP(B3951,#REF!,2,0),"")</f>
        <v/>
      </c>
      <c r="D3951" s="301" t="str">
        <f>IF(B3951&lt;&gt;"",VLOOKUP(B3951,#REF!,3,0),"")</f>
        <v/>
      </c>
      <c r="E3951" s="308"/>
      <c r="F3951" s="308" t="str">
        <f>IF(OR(B3951="",D3951=0),"",VLOOKUP(B3951,#REF!,4,0))</f>
        <v/>
      </c>
      <c r="G3951" s="308" t="str">
        <f>IF(OR(B3951="",D3951=0),"",VLOOKUP(B3951,#REF!,5,0))</f>
        <v/>
      </c>
      <c r="H3951" s="309" t="e">
        <f>#N/A</f>
        <v>#N/A</v>
      </c>
      <c r="I3951" s="486" t="e">
        <f>#N/A</f>
        <v>#N/A</v>
      </c>
      <c r="J3951" s="270" t="e">
        <f>#N/A</f>
        <v>#N/A</v>
      </c>
      <c r="K3951" s="470" t="e">
        <f>#N/A</f>
        <v>#N/A</v>
      </c>
    </row>
    <row r="3952" spans="2:11" ht="15" customHeight="1">
      <c r="B3952" s="299"/>
      <c r="C3952" s="302" t="str">
        <f>IF(B3952&lt;&gt;"",VLOOKUP(B3952,#REF!,2,0),"")</f>
        <v/>
      </c>
      <c r="D3952" s="301" t="str">
        <f>IF(B3952&lt;&gt;"",VLOOKUP(B3952,#REF!,3,0),"")</f>
        <v/>
      </c>
      <c r="E3952" s="308"/>
      <c r="F3952" s="308" t="str">
        <f>IF(OR(B3952="",D3952=0),"",VLOOKUP(B3952,#REF!,4,0))</f>
        <v/>
      </c>
      <c r="G3952" s="308" t="str">
        <f>IF(OR(B3952="",D3952=0),"",VLOOKUP(B3952,#REF!,5,0))</f>
        <v/>
      </c>
      <c r="H3952" s="309" t="e">
        <f>#N/A</f>
        <v>#N/A</v>
      </c>
      <c r="I3952" s="486" t="e">
        <f>#N/A</f>
        <v>#N/A</v>
      </c>
      <c r="J3952" s="270" t="e">
        <f>#N/A</f>
        <v>#N/A</v>
      </c>
      <c r="K3952" s="470" t="e">
        <f>#N/A</f>
        <v>#N/A</v>
      </c>
    </row>
    <row r="3953" spans="2:11" ht="15" customHeight="1">
      <c r="B3953" s="299"/>
      <c r="C3953" s="302" t="str">
        <f>IF(B3953&lt;&gt;"",VLOOKUP(B3953,#REF!,2,0),"")</f>
        <v/>
      </c>
      <c r="D3953" s="301" t="str">
        <f>IF(B3953&lt;&gt;"",VLOOKUP(B3953,#REF!,3,0),"")</f>
        <v/>
      </c>
      <c r="E3953" s="308"/>
      <c r="F3953" s="308" t="str">
        <f>IF(OR(B3953="",D3953=0),"",VLOOKUP(B3953,#REF!,4,0))</f>
        <v/>
      </c>
      <c r="G3953" s="308" t="str">
        <f>IF(OR(B3953="",D3953=0),"",VLOOKUP(B3953,#REF!,5,0))</f>
        <v/>
      </c>
      <c r="H3953" s="309" t="e">
        <f>#N/A</f>
        <v>#N/A</v>
      </c>
      <c r="I3953" s="486" t="e">
        <f>#N/A</f>
        <v>#N/A</v>
      </c>
      <c r="J3953" s="270" t="e">
        <f>#N/A</f>
        <v>#N/A</v>
      </c>
      <c r="K3953" s="470" t="e">
        <f>#N/A</f>
        <v>#N/A</v>
      </c>
    </row>
    <row r="3954" spans="2:11" ht="15" customHeight="1">
      <c r="B3954" s="299"/>
      <c r="C3954" s="302" t="str">
        <f>IF(B3954&lt;&gt;"",VLOOKUP(B3954,#REF!,2,0),"")</f>
        <v/>
      </c>
      <c r="D3954" s="301" t="str">
        <f>IF(B3954&lt;&gt;"",VLOOKUP(B3954,#REF!,3,0),"")</f>
        <v/>
      </c>
      <c r="E3954" s="308"/>
      <c r="F3954" s="308" t="str">
        <f>IF(OR(B3954="",D3954=0),"",VLOOKUP(B3954,#REF!,4,0))</f>
        <v/>
      </c>
      <c r="G3954" s="308" t="str">
        <f>IF(OR(B3954="",D3954=0),"",VLOOKUP(B3954,#REF!,5,0))</f>
        <v/>
      </c>
      <c r="H3954" s="309" t="e">
        <f>#N/A</f>
        <v>#N/A</v>
      </c>
      <c r="I3954" s="486" t="e">
        <f>#N/A</f>
        <v>#N/A</v>
      </c>
      <c r="J3954" s="270" t="e">
        <f>#N/A</f>
        <v>#N/A</v>
      </c>
      <c r="K3954" s="470" t="e">
        <f>#N/A</f>
        <v>#N/A</v>
      </c>
    </row>
    <row r="3955" spans="2:11" ht="15" customHeight="1">
      <c r="B3955" s="299"/>
      <c r="C3955" s="302" t="str">
        <f>IF(B3955&lt;&gt;"",VLOOKUP(B3955,#REF!,2,0),"")</f>
        <v/>
      </c>
      <c r="D3955" s="301" t="str">
        <f>IF(B3955&lt;&gt;"",VLOOKUP(B3955,#REF!,3,0),"")</f>
        <v/>
      </c>
      <c r="E3955" s="308"/>
      <c r="F3955" s="308" t="str">
        <f>IF(OR(B3955="",D3955=0),"",VLOOKUP(B3955,#REF!,4,0))</f>
        <v/>
      </c>
      <c r="G3955" s="308" t="str">
        <f>IF(OR(B3955="",D3955=0),"",VLOOKUP(B3955,#REF!,5,0))</f>
        <v/>
      </c>
      <c r="H3955" s="309" t="e">
        <f>#N/A</f>
        <v>#N/A</v>
      </c>
      <c r="I3955" s="486" t="e">
        <f>#N/A</f>
        <v>#N/A</v>
      </c>
      <c r="J3955" s="270" t="e">
        <f>#N/A</f>
        <v>#N/A</v>
      </c>
      <c r="K3955" s="470" t="e">
        <f>#N/A</f>
        <v>#N/A</v>
      </c>
    </row>
    <row r="3956" spans="2:11" ht="15" customHeight="1">
      <c r="B3956" s="299"/>
      <c r="C3956" s="302" t="str">
        <f>IF(B3956&lt;&gt;"",VLOOKUP(B3956,#REF!,2,0),"")</f>
        <v/>
      </c>
      <c r="D3956" s="301" t="str">
        <f>IF(B3956&lt;&gt;"",VLOOKUP(B3956,#REF!,3,0),"")</f>
        <v/>
      </c>
      <c r="E3956" s="308"/>
      <c r="F3956" s="308" t="str">
        <f>IF(OR(B3956="",D3956=0),"",VLOOKUP(B3956,#REF!,4,0))</f>
        <v/>
      </c>
      <c r="G3956" s="308" t="str">
        <f>IF(OR(B3956="",D3956=0),"",VLOOKUP(B3956,#REF!,5,0))</f>
        <v/>
      </c>
      <c r="H3956" s="309" t="e">
        <f>#N/A</f>
        <v>#N/A</v>
      </c>
      <c r="I3956" s="486" t="e">
        <f>#N/A</f>
        <v>#N/A</v>
      </c>
      <c r="J3956" s="270" t="e">
        <f>#N/A</f>
        <v>#N/A</v>
      </c>
      <c r="K3956" s="470" t="e">
        <f>#N/A</f>
        <v>#N/A</v>
      </c>
    </row>
    <row r="3957" spans="2:11" ht="15" customHeight="1">
      <c r="B3957" s="299"/>
      <c r="C3957" s="302" t="str">
        <f>IF(B3957&lt;&gt;"",VLOOKUP(B3957,#REF!,2,0),"")</f>
        <v/>
      </c>
      <c r="D3957" s="301" t="str">
        <f>IF(B3957&lt;&gt;"",VLOOKUP(B3957,#REF!,3,0),"")</f>
        <v/>
      </c>
      <c r="E3957" s="308"/>
      <c r="F3957" s="308" t="str">
        <f>IF(OR(B3957="",D3957=0),"",VLOOKUP(B3957,#REF!,4,0))</f>
        <v/>
      </c>
      <c r="G3957" s="308" t="str">
        <f>IF(OR(B3957="",D3957=0),"",VLOOKUP(B3957,#REF!,5,0))</f>
        <v/>
      </c>
      <c r="H3957" s="309" t="e">
        <f>#N/A</f>
        <v>#N/A</v>
      </c>
      <c r="I3957" s="486" t="e">
        <f>#N/A</f>
        <v>#N/A</v>
      </c>
      <c r="J3957" s="270" t="e">
        <f>#N/A</f>
        <v>#N/A</v>
      </c>
      <c r="K3957" s="470" t="e">
        <f>#N/A</f>
        <v>#N/A</v>
      </c>
    </row>
    <row r="3958" spans="2:11" ht="15" customHeight="1">
      <c r="B3958" s="299"/>
      <c r="C3958" s="302" t="str">
        <f>IF(B3958&lt;&gt;"",VLOOKUP(B3958,#REF!,2,0),"")</f>
        <v/>
      </c>
      <c r="D3958" s="301" t="str">
        <f>IF(B3958&lt;&gt;"",VLOOKUP(B3958,#REF!,3,0),"")</f>
        <v/>
      </c>
      <c r="E3958" s="308"/>
      <c r="F3958" s="308" t="str">
        <f>IF(OR(B3958="",D3958=0),"",VLOOKUP(B3958,#REF!,4,0))</f>
        <v/>
      </c>
      <c r="G3958" s="308" t="str">
        <f>IF(OR(B3958="",D3958=0),"",VLOOKUP(B3958,#REF!,5,0))</f>
        <v/>
      </c>
      <c r="H3958" s="309" t="e">
        <f>#N/A</f>
        <v>#N/A</v>
      </c>
      <c r="I3958" s="486" t="e">
        <f>#N/A</f>
        <v>#N/A</v>
      </c>
      <c r="J3958" s="270" t="e">
        <f>#N/A</f>
        <v>#N/A</v>
      </c>
      <c r="K3958" s="470" t="e">
        <f>#N/A</f>
        <v>#N/A</v>
      </c>
    </row>
    <row r="3959" spans="2:11" ht="15" customHeight="1">
      <c r="B3959" s="299"/>
      <c r="C3959" s="302" t="str">
        <f>IF(B3959&lt;&gt;"",VLOOKUP(B3959,#REF!,2,0),"")</f>
        <v/>
      </c>
      <c r="D3959" s="301" t="str">
        <f>IF(B3959&lt;&gt;"",VLOOKUP(B3959,#REF!,3,0),"")</f>
        <v/>
      </c>
      <c r="E3959" s="308"/>
      <c r="F3959" s="308" t="str">
        <f>IF(OR(B3959="",D3959=0),"",VLOOKUP(B3959,#REF!,4,0))</f>
        <v/>
      </c>
      <c r="G3959" s="308" t="str">
        <f>IF(OR(B3959="",D3959=0),"",VLOOKUP(B3959,#REF!,5,0))</f>
        <v/>
      </c>
      <c r="H3959" s="309" t="e">
        <f>#N/A</f>
        <v>#N/A</v>
      </c>
      <c r="I3959" s="486" t="e">
        <f>#N/A</f>
        <v>#N/A</v>
      </c>
      <c r="J3959" s="270" t="e">
        <f>#N/A</f>
        <v>#N/A</v>
      </c>
      <c r="K3959" s="470" t="e">
        <f>#N/A</f>
        <v>#N/A</v>
      </c>
    </row>
    <row r="3960" spans="2:11" ht="15" customHeight="1">
      <c r="B3960" s="299"/>
      <c r="C3960" s="302" t="str">
        <f>IF(B3960&lt;&gt;"",VLOOKUP(B3960,#REF!,2,0),"")</f>
        <v/>
      </c>
      <c r="D3960" s="301" t="str">
        <f>IF(B3960&lt;&gt;"",VLOOKUP(B3960,#REF!,3,0),"")</f>
        <v/>
      </c>
      <c r="E3960" s="308"/>
      <c r="F3960" s="308" t="str">
        <f>IF(OR(B3960="",D3960=0),"",VLOOKUP(B3960,#REF!,4,0))</f>
        <v/>
      </c>
      <c r="G3960" s="308" t="str">
        <f>IF(OR(B3960="",D3960=0),"",VLOOKUP(B3960,#REF!,5,0))</f>
        <v/>
      </c>
      <c r="H3960" s="309" t="e">
        <f>#N/A</f>
        <v>#N/A</v>
      </c>
      <c r="I3960" s="486" t="e">
        <f>#N/A</f>
        <v>#N/A</v>
      </c>
      <c r="J3960" s="270" t="e">
        <f>#N/A</f>
        <v>#N/A</v>
      </c>
      <c r="K3960" s="470" t="e">
        <f>#N/A</f>
        <v>#N/A</v>
      </c>
    </row>
    <row r="3961" spans="2:11" ht="15" customHeight="1">
      <c r="B3961" s="299"/>
      <c r="C3961" s="302" t="str">
        <f>IF(B3961&lt;&gt;"",VLOOKUP(B3961,#REF!,2,0),"")</f>
        <v/>
      </c>
      <c r="D3961" s="301" t="str">
        <f>IF(B3961&lt;&gt;"",VLOOKUP(B3961,#REF!,3,0),"")</f>
        <v/>
      </c>
      <c r="E3961" s="308"/>
      <c r="F3961" s="308" t="str">
        <f>IF(OR(B3961="",D3961=0),"",VLOOKUP(B3961,#REF!,4,0))</f>
        <v/>
      </c>
      <c r="G3961" s="308" t="str">
        <f>IF(OR(B3961="",D3961=0),"",VLOOKUP(B3961,#REF!,5,0))</f>
        <v/>
      </c>
      <c r="H3961" s="309" t="e">
        <f>#N/A</f>
        <v>#N/A</v>
      </c>
      <c r="I3961" s="486" t="e">
        <f>#N/A</f>
        <v>#N/A</v>
      </c>
      <c r="J3961" s="270" t="e">
        <f>#N/A</f>
        <v>#N/A</v>
      </c>
      <c r="K3961" s="470" t="e">
        <f>#N/A</f>
        <v>#N/A</v>
      </c>
    </row>
    <row r="3962" spans="2:11" ht="15" customHeight="1">
      <c r="B3962" s="299"/>
      <c r="C3962" s="302" t="str">
        <f>IF(B3962&lt;&gt;"",VLOOKUP(B3962,#REF!,2,0),"")</f>
        <v/>
      </c>
      <c r="D3962" s="301" t="str">
        <f>IF(B3962&lt;&gt;"",VLOOKUP(B3962,#REF!,3,0),"")</f>
        <v/>
      </c>
      <c r="E3962" s="308"/>
      <c r="F3962" s="308" t="str">
        <f>IF(OR(B3962="",D3962=0),"",VLOOKUP(B3962,#REF!,4,0))</f>
        <v/>
      </c>
      <c r="G3962" s="308" t="str">
        <f>IF(OR(B3962="",D3962=0),"",VLOOKUP(B3962,#REF!,5,0))</f>
        <v/>
      </c>
      <c r="H3962" s="309" t="e">
        <f>#N/A</f>
        <v>#N/A</v>
      </c>
      <c r="I3962" s="486" t="e">
        <f>#N/A</f>
        <v>#N/A</v>
      </c>
      <c r="J3962" s="270" t="e">
        <f>#N/A</f>
        <v>#N/A</v>
      </c>
      <c r="K3962" s="470" t="e">
        <f>#N/A</f>
        <v>#N/A</v>
      </c>
    </row>
    <row r="3963" spans="2:11" ht="15" customHeight="1">
      <c r="B3963" s="299"/>
      <c r="C3963" s="302" t="str">
        <f>IF(B3963&lt;&gt;"",VLOOKUP(B3963,#REF!,2,0),"")</f>
        <v/>
      </c>
      <c r="D3963" s="301" t="str">
        <f>IF(B3963&lt;&gt;"",VLOOKUP(B3963,#REF!,3,0),"")</f>
        <v/>
      </c>
      <c r="E3963" s="308"/>
      <c r="F3963" s="308" t="str">
        <f>IF(OR(B3963="",D3963=0),"",VLOOKUP(B3963,#REF!,4,0))</f>
        <v/>
      </c>
      <c r="G3963" s="308" t="str">
        <f>IF(OR(B3963="",D3963=0),"",VLOOKUP(B3963,#REF!,5,0))</f>
        <v/>
      </c>
      <c r="H3963" s="309" t="e">
        <f>#N/A</f>
        <v>#N/A</v>
      </c>
      <c r="I3963" s="486" t="e">
        <f>#N/A</f>
        <v>#N/A</v>
      </c>
      <c r="J3963" s="270" t="e">
        <f>#N/A</f>
        <v>#N/A</v>
      </c>
      <c r="K3963" s="470" t="e">
        <f>#N/A</f>
        <v>#N/A</v>
      </c>
    </row>
    <row r="3964" spans="2:11" ht="15" customHeight="1">
      <c r="B3964" s="299"/>
      <c r="C3964" s="302" t="str">
        <f>IF(B3964&lt;&gt;"",VLOOKUP(B3964,#REF!,2,0),"")</f>
        <v/>
      </c>
      <c r="D3964" s="301" t="str">
        <f>IF(B3964&lt;&gt;"",VLOOKUP(B3964,#REF!,3,0),"")</f>
        <v/>
      </c>
      <c r="E3964" s="308"/>
      <c r="F3964" s="308" t="str">
        <f>IF(OR(B3964="",D3964=0),"",VLOOKUP(B3964,#REF!,4,0))</f>
        <v/>
      </c>
      <c r="G3964" s="308" t="str">
        <f>IF(OR(B3964="",D3964=0),"",VLOOKUP(B3964,#REF!,5,0))</f>
        <v/>
      </c>
      <c r="H3964" s="309" t="e">
        <f>#N/A</f>
        <v>#N/A</v>
      </c>
      <c r="I3964" s="486" t="e">
        <f>#N/A</f>
        <v>#N/A</v>
      </c>
      <c r="J3964" s="270" t="e">
        <f>#N/A</f>
        <v>#N/A</v>
      </c>
      <c r="K3964" s="470" t="e">
        <f>#N/A</f>
        <v>#N/A</v>
      </c>
    </row>
    <row r="3965" spans="2:11" ht="15" customHeight="1">
      <c r="B3965" s="299"/>
      <c r="C3965" s="302" t="str">
        <f>IF(B3965&lt;&gt;"",VLOOKUP(B3965,#REF!,2,0),"")</f>
        <v/>
      </c>
      <c r="D3965" s="301" t="str">
        <f>IF(B3965&lt;&gt;"",VLOOKUP(B3965,#REF!,3,0),"")</f>
        <v/>
      </c>
      <c r="E3965" s="308"/>
      <c r="F3965" s="308" t="str">
        <f>IF(OR(B3965="",D3965=0),"",VLOOKUP(B3965,#REF!,4,0))</f>
        <v/>
      </c>
      <c r="G3965" s="308" t="str">
        <f>IF(OR(B3965="",D3965=0),"",VLOOKUP(B3965,#REF!,5,0))</f>
        <v/>
      </c>
      <c r="H3965" s="309" t="e">
        <f>#N/A</f>
        <v>#N/A</v>
      </c>
      <c r="I3965" s="486" t="e">
        <f>#N/A</f>
        <v>#N/A</v>
      </c>
      <c r="J3965" s="270" t="e">
        <f>#N/A</f>
        <v>#N/A</v>
      </c>
      <c r="K3965" s="470" t="e">
        <f>#N/A</f>
        <v>#N/A</v>
      </c>
    </row>
    <row r="3966" spans="2:11" ht="15" customHeight="1">
      <c r="B3966" s="299"/>
      <c r="C3966" s="302" t="str">
        <f>IF(B3966&lt;&gt;"",VLOOKUP(B3966,#REF!,2,0),"")</f>
        <v/>
      </c>
      <c r="D3966" s="301" t="str">
        <f>IF(B3966&lt;&gt;"",VLOOKUP(B3966,#REF!,3,0),"")</f>
        <v/>
      </c>
      <c r="E3966" s="308"/>
      <c r="F3966" s="308" t="str">
        <f>IF(OR(B3966="",D3966=0),"",VLOOKUP(B3966,#REF!,4,0))</f>
        <v/>
      </c>
      <c r="G3966" s="308" t="str">
        <f>IF(OR(B3966="",D3966=0),"",VLOOKUP(B3966,#REF!,5,0))</f>
        <v/>
      </c>
      <c r="H3966" s="309" t="e">
        <f>#N/A</f>
        <v>#N/A</v>
      </c>
      <c r="I3966" s="486" t="e">
        <f>#N/A</f>
        <v>#N/A</v>
      </c>
      <c r="J3966" s="270" t="e">
        <f>#N/A</f>
        <v>#N/A</v>
      </c>
      <c r="K3966" s="470" t="e">
        <f>#N/A</f>
        <v>#N/A</v>
      </c>
    </row>
    <row r="3967" spans="2:11" ht="15" customHeight="1">
      <c r="B3967" s="299"/>
      <c r="C3967" s="302" t="str">
        <f>IF(B3967&lt;&gt;"",VLOOKUP(B3967,#REF!,2,0),"")</f>
        <v/>
      </c>
      <c r="D3967" s="301" t="str">
        <f>IF(B3967&lt;&gt;"",VLOOKUP(B3967,#REF!,3,0),"")</f>
        <v/>
      </c>
      <c r="E3967" s="308"/>
      <c r="F3967" s="308" t="str">
        <f>IF(OR(B3967="",D3967=0),"",VLOOKUP(B3967,#REF!,4,0))</f>
        <v/>
      </c>
      <c r="G3967" s="308" t="str">
        <f>IF(OR(B3967="",D3967=0),"",VLOOKUP(B3967,#REF!,5,0))</f>
        <v/>
      </c>
      <c r="H3967" s="309" t="e">
        <f>#N/A</f>
        <v>#N/A</v>
      </c>
      <c r="I3967" s="486" t="e">
        <f>#N/A</f>
        <v>#N/A</v>
      </c>
      <c r="J3967" s="270" t="e">
        <f>#N/A</f>
        <v>#N/A</v>
      </c>
      <c r="K3967" s="470" t="e">
        <f>#N/A</f>
        <v>#N/A</v>
      </c>
    </row>
    <row r="3968" spans="2:11" ht="15" customHeight="1">
      <c r="B3968" s="299"/>
      <c r="C3968" s="302" t="str">
        <f>IF(B3968&lt;&gt;"",VLOOKUP(B3968,#REF!,2,0),"")</f>
        <v/>
      </c>
      <c r="D3968" s="301" t="str">
        <f>IF(B3968&lt;&gt;"",VLOOKUP(B3968,#REF!,3,0),"")</f>
        <v/>
      </c>
      <c r="E3968" s="308"/>
      <c r="F3968" s="308" t="str">
        <f>IF(OR(B3968="",D3968=0),"",VLOOKUP(B3968,#REF!,4,0))</f>
        <v/>
      </c>
      <c r="G3968" s="308" t="str">
        <f>IF(OR(B3968="",D3968=0),"",VLOOKUP(B3968,#REF!,5,0))</f>
        <v/>
      </c>
      <c r="H3968" s="309" t="e">
        <f>#N/A</f>
        <v>#N/A</v>
      </c>
      <c r="I3968" s="486" t="e">
        <f>#N/A</f>
        <v>#N/A</v>
      </c>
      <c r="J3968" s="270" t="e">
        <f>#N/A</f>
        <v>#N/A</v>
      </c>
      <c r="K3968" s="470" t="e">
        <f>#N/A</f>
        <v>#N/A</v>
      </c>
    </row>
    <row r="3969" spans="2:11" ht="15" customHeight="1">
      <c r="B3969" s="299"/>
      <c r="C3969" s="302" t="str">
        <f>IF(B3969&lt;&gt;"",VLOOKUP(B3969,#REF!,2,0),"")</f>
        <v/>
      </c>
      <c r="D3969" s="301" t="str">
        <f>IF(B3969&lt;&gt;"",VLOOKUP(B3969,#REF!,3,0),"")</f>
        <v/>
      </c>
      <c r="E3969" s="308"/>
      <c r="F3969" s="308" t="str">
        <f>IF(OR(B3969="",D3969=0),"",VLOOKUP(B3969,#REF!,4,0))</f>
        <v/>
      </c>
      <c r="G3969" s="308" t="str">
        <f>IF(OR(B3969="",D3969=0),"",VLOOKUP(B3969,#REF!,5,0))</f>
        <v/>
      </c>
      <c r="H3969" s="309" t="e">
        <f>#N/A</f>
        <v>#N/A</v>
      </c>
      <c r="I3969" s="486" t="e">
        <f>#N/A</f>
        <v>#N/A</v>
      </c>
      <c r="J3969" s="270" t="e">
        <f>#N/A</f>
        <v>#N/A</v>
      </c>
      <c r="K3969" s="470" t="e">
        <f>#N/A</f>
        <v>#N/A</v>
      </c>
    </row>
    <row r="3970" spans="2:11" ht="15" customHeight="1">
      <c r="B3970" s="299"/>
      <c r="C3970" s="302" t="str">
        <f>IF(B3970&lt;&gt;"",VLOOKUP(B3970,#REF!,2,0),"")</f>
        <v/>
      </c>
      <c r="D3970" s="301" t="str">
        <f>IF(B3970&lt;&gt;"",VLOOKUP(B3970,#REF!,3,0),"")</f>
        <v/>
      </c>
      <c r="E3970" s="308"/>
      <c r="F3970" s="308" t="str">
        <f>IF(OR(B3970="",D3970=0),"",VLOOKUP(B3970,#REF!,4,0))</f>
        <v/>
      </c>
      <c r="G3970" s="308" t="str">
        <f>IF(OR(B3970="",D3970=0),"",VLOOKUP(B3970,#REF!,5,0))</f>
        <v/>
      </c>
      <c r="H3970" s="309" t="e">
        <f>#N/A</f>
        <v>#N/A</v>
      </c>
      <c r="I3970" s="486" t="e">
        <f>#N/A</f>
        <v>#N/A</v>
      </c>
      <c r="J3970" s="270" t="e">
        <f>#N/A</f>
        <v>#N/A</v>
      </c>
      <c r="K3970" s="470" t="e">
        <f>#N/A</f>
        <v>#N/A</v>
      </c>
    </row>
    <row r="3971" spans="2:11" ht="15" customHeight="1">
      <c r="B3971" s="299"/>
      <c r="C3971" s="302" t="str">
        <f>IF(B3971&lt;&gt;"",VLOOKUP(B3971,#REF!,2,0),"")</f>
        <v/>
      </c>
      <c r="D3971" s="301" t="str">
        <f>IF(B3971&lt;&gt;"",VLOOKUP(B3971,#REF!,3,0),"")</f>
        <v/>
      </c>
      <c r="E3971" s="308"/>
      <c r="F3971" s="308" t="str">
        <f>IF(OR(B3971="",D3971=0),"",VLOOKUP(B3971,#REF!,4,0))</f>
        <v/>
      </c>
      <c r="G3971" s="308" t="str">
        <f>IF(OR(B3971="",D3971=0),"",VLOOKUP(B3971,#REF!,5,0))</f>
        <v/>
      </c>
      <c r="H3971" s="309" t="e">
        <f>#N/A</f>
        <v>#N/A</v>
      </c>
      <c r="I3971" s="486" t="e">
        <f>#N/A</f>
        <v>#N/A</v>
      </c>
      <c r="J3971" s="270" t="e">
        <f>#N/A</f>
        <v>#N/A</v>
      </c>
      <c r="K3971" s="470" t="e">
        <f>#N/A</f>
        <v>#N/A</v>
      </c>
    </row>
    <row r="3972" spans="2:11" ht="15" customHeight="1">
      <c r="B3972" s="299"/>
      <c r="C3972" s="302" t="str">
        <f>IF(B3972&lt;&gt;"",VLOOKUP(B3972,#REF!,2,0),"")</f>
        <v/>
      </c>
      <c r="D3972" s="301" t="str">
        <f>IF(B3972&lt;&gt;"",VLOOKUP(B3972,#REF!,3,0),"")</f>
        <v/>
      </c>
      <c r="E3972" s="308"/>
      <c r="F3972" s="308" t="str">
        <f>IF(OR(B3972="",D3972=0),"",VLOOKUP(B3972,#REF!,4,0))</f>
        <v/>
      </c>
      <c r="G3972" s="308" t="str">
        <f>IF(OR(B3972="",D3972=0),"",VLOOKUP(B3972,#REF!,5,0))</f>
        <v/>
      </c>
      <c r="H3972" s="309" t="e">
        <f>#N/A</f>
        <v>#N/A</v>
      </c>
      <c r="I3972" s="486" t="e">
        <f>#N/A</f>
        <v>#N/A</v>
      </c>
      <c r="J3972" s="270" t="e">
        <f>#N/A</f>
        <v>#N/A</v>
      </c>
      <c r="K3972" s="470" t="e">
        <f>#N/A</f>
        <v>#N/A</v>
      </c>
    </row>
    <row r="3973" spans="2:11" ht="15" customHeight="1">
      <c r="B3973" s="299"/>
      <c r="C3973" s="302" t="str">
        <f>IF(B3973&lt;&gt;"",VLOOKUP(B3973,#REF!,2,0),"")</f>
        <v/>
      </c>
      <c r="D3973" s="301" t="str">
        <f>IF(B3973&lt;&gt;"",VLOOKUP(B3973,#REF!,3,0),"")</f>
        <v/>
      </c>
      <c r="E3973" s="308"/>
      <c r="F3973" s="308" t="str">
        <f>IF(OR(B3973="",D3973=0),"",VLOOKUP(B3973,#REF!,4,0))</f>
        <v/>
      </c>
      <c r="G3973" s="308" t="str">
        <f>IF(OR(B3973="",D3973=0),"",VLOOKUP(B3973,#REF!,5,0))</f>
        <v/>
      </c>
      <c r="H3973" s="309" t="e">
        <f>#N/A</f>
        <v>#N/A</v>
      </c>
      <c r="I3973" s="486" t="e">
        <f>#N/A</f>
        <v>#N/A</v>
      </c>
      <c r="J3973" s="270" t="e">
        <f>#N/A</f>
        <v>#N/A</v>
      </c>
      <c r="K3973" s="470" t="e">
        <f>#N/A</f>
        <v>#N/A</v>
      </c>
    </row>
    <row r="3974" spans="2:11" ht="15" customHeight="1">
      <c r="B3974" s="299"/>
      <c r="C3974" s="302" t="str">
        <f>IF(B3974&lt;&gt;"",VLOOKUP(B3974,#REF!,2,0),"")</f>
        <v/>
      </c>
      <c r="D3974" s="301" t="str">
        <f>IF(B3974&lt;&gt;"",VLOOKUP(B3974,#REF!,3,0),"")</f>
        <v/>
      </c>
      <c r="E3974" s="308"/>
      <c r="F3974" s="308" t="str">
        <f>IF(OR(B3974="",D3974=0),"",VLOOKUP(B3974,#REF!,4,0))</f>
        <v/>
      </c>
      <c r="G3974" s="308" t="str">
        <f>IF(OR(B3974="",D3974=0),"",VLOOKUP(B3974,#REF!,5,0))</f>
        <v/>
      </c>
      <c r="H3974" s="309" t="e">
        <f>#N/A</f>
        <v>#N/A</v>
      </c>
      <c r="I3974" s="486" t="e">
        <f>#N/A</f>
        <v>#N/A</v>
      </c>
      <c r="J3974" s="270" t="e">
        <f>#N/A</f>
        <v>#N/A</v>
      </c>
      <c r="K3974" s="470" t="e">
        <f>#N/A</f>
        <v>#N/A</v>
      </c>
    </row>
    <row r="3975" spans="2:11" ht="15" customHeight="1">
      <c r="B3975" s="299"/>
      <c r="C3975" s="302" t="str">
        <f>IF(B3975&lt;&gt;"",VLOOKUP(B3975,#REF!,2,0),"")</f>
        <v/>
      </c>
      <c r="D3975" s="301" t="str">
        <f>IF(B3975&lt;&gt;"",VLOOKUP(B3975,#REF!,3,0),"")</f>
        <v/>
      </c>
      <c r="E3975" s="308"/>
      <c r="F3975" s="308" t="str">
        <f>IF(OR(B3975="",D3975=0),"",VLOOKUP(B3975,#REF!,4,0))</f>
        <v/>
      </c>
      <c r="G3975" s="308" t="str">
        <f>IF(OR(B3975="",D3975=0),"",VLOOKUP(B3975,#REF!,5,0))</f>
        <v/>
      </c>
      <c r="H3975" s="309" t="e">
        <f>#N/A</f>
        <v>#N/A</v>
      </c>
      <c r="I3975" s="486" t="e">
        <f>#N/A</f>
        <v>#N/A</v>
      </c>
      <c r="J3975" s="270" t="e">
        <f>#N/A</f>
        <v>#N/A</v>
      </c>
      <c r="K3975" s="470" t="e">
        <f>#N/A</f>
        <v>#N/A</v>
      </c>
    </row>
    <row r="3976" spans="2:11" ht="15" customHeight="1">
      <c r="B3976" s="299"/>
      <c r="C3976" s="302" t="str">
        <f>IF(B3976&lt;&gt;"",VLOOKUP(B3976,#REF!,2,0),"")</f>
        <v/>
      </c>
      <c r="D3976" s="301" t="str">
        <f>IF(B3976&lt;&gt;"",VLOOKUP(B3976,#REF!,3,0),"")</f>
        <v/>
      </c>
      <c r="E3976" s="308"/>
      <c r="F3976" s="308" t="str">
        <f>IF(OR(B3976="",D3976=0),"",VLOOKUP(B3976,#REF!,4,0))</f>
        <v/>
      </c>
      <c r="G3976" s="308" t="str">
        <f>IF(OR(B3976="",D3976=0),"",VLOOKUP(B3976,#REF!,5,0))</f>
        <v/>
      </c>
      <c r="H3976" s="309" t="e">
        <f>#N/A</f>
        <v>#N/A</v>
      </c>
      <c r="I3976" s="486" t="e">
        <f>#N/A</f>
        <v>#N/A</v>
      </c>
      <c r="J3976" s="270" t="e">
        <f>#N/A</f>
        <v>#N/A</v>
      </c>
      <c r="K3976" s="470" t="e">
        <f>#N/A</f>
        <v>#N/A</v>
      </c>
    </row>
    <row r="3977" spans="2:11" ht="15" customHeight="1">
      <c r="B3977" s="299"/>
      <c r="C3977" s="302" t="str">
        <f>IF(B3977&lt;&gt;"",VLOOKUP(B3977,#REF!,2,0),"")</f>
        <v/>
      </c>
      <c r="D3977" s="301" t="str">
        <f>IF(B3977&lt;&gt;"",VLOOKUP(B3977,#REF!,3,0),"")</f>
        <v/>
      </c>
      <c r="E3977" s="308"/>
      <c r="F3977" s="308" t="str">
        <f>IF(OR(B3977="",D3977=0),"",VLOOKUP(B3977,#REF!,4,0))</f>
        <v/>
      </c>
      <c r="G3977" s="308" t="str">
        <f>IF(OR(B3977="",D3977=0),"",VLOOKUP(B3977,#REF!,5,0))</f>
        <v/>
      </c>
      <c r="H3977" s="309" t="e">
        <f>#N/A</f>
        <v>#N/A</v>
      </c>
      <c r="I3977" s="486" t="e">
        <f>#N/A</f>
        <v>#N/A</v>
      </c>
      <c r="J3977" s="270" t="e">
        <f>#N/A</f>
        <v>#N/A</v>
      </c>
      <c r="K3977" s="470" t="e">
        <f>#N/A</f>
        <v>#N/A</v>
      </c>
    </row>
    <row r="3978" spans="2:11" ht="15" customHeight="1">
      <c r="B3978" s="299"/>
      <c r="C3978" s="302" t="str">
        <f>IF(B3978&lt;&gt;"",VLOOKUP(B3978,#REF!,2,0),"")</f>
        <v/>
      </c>
      <c r="D3978" s="301" t="str">
        <f>IF(B3978&lt;&gt;"",VLOOKUP(B3978,#REF!,3,0),"")</f>
        <v/>
      </c>
      <c r="E3978" s="308"/>
      <c r="F3978" s="308" t="str">
        <f>IF(OR(B3978="",D3978=0),"",VLOOKUP(B3978,#REF!,4,0))</f>
        <v/>
      </c>
      <c r="G3978" s="308" t="str">
        <f>IF(OR(B3978="",D3978=0),"",VLOOKUP(B3978,#REF!,5,0))</f>
        <v/>
      </c>
      <c r="H3978" s="309" t="e">
        <f>#N/A</f>
        <v>#N/A</v>
      </c>
      <c r="I3978" s="486" t="e">
        <f>#N/A</f>
        <v>#N/A</v>
      </c>
      <c r="J3978" s="270" t="e">
        <f>#N/A</f>
        <v>#N/A</v>
      </c>
      <c r="K3978" s="470" t="e">
        <f>#N/A</f>
        <v>#N/A</v>
      </c>
    </row>
    <row r="3979" spans="2:11" ht="15" customHeight="1">
      <c r="B3979" s="299"/>
      <c r="C3979" s="302" t="str">
        <f>IF(B3979&lt;&gt;"",VLOOKUP(B3979,#REF!,2,0),"")</f>
        <v/>
      </c>
      <c r="D3979" s="301" t="str">
        <f>IF(B3979&lt;&gt;"",VLOOKUP(B3979,#REF!,3,0),"")</f>
        <v/>
      </c>
      <c r="E3979" s="308"/>
      <c r="F3979" s="308" t="str">
        <f>IF(OR(B3979="",D3979=0),"",VLOOKUP(B3979,#REF!,4,0))</f>
        <v/>
      </c>
      <c r="G3979" s="308" t="str">
        <f>IF(OR(B3979="",D3979=0),"",VLOOKUP(B3979,#REF!,5,0))</f>
        <v/>
      </c>
      <c r="H3979" s="309" t="e">
        <f>#N/A</f>
        <v>#N/A</v>
      </c>
      <c r="I3979" s="486" t="e">
        <f>#N/A</f>
        <v>#N/A</v>
      </c>
      <c r="J3979" s="270" t="e">
        <f>#N/A</f>
        <v>#N/A</v>
      </c>
      <c r="K3979" s="470" t="e">
        <f>#N/A</f>
        <v>#N/A</v>
      </c>
    </row>
    <row r="3980" spans="2:11" ht="15" customHeight="1">
      <c r="B3980" s="299"/>
      <c r="C3980" s="302" t="str">
        <f>IF(B3980&lt;&gt;"",VLOOKUP(B3980,#REF!,2,0),"")</f>
        <v/>
      </c>
      <c r="D3980" s="301" t="str">
        <f>IF(B3980&lt;&gt;"",VLOOKUP(B3980,#REF!,3,0),"")</f>
        <v/>
      </c>
      <c r="E3980" s="308"/>
      <c r="F3980" s="308" t="str">
        <f>IF(OR(B3980="",D3980=0),"",VLOOKUP(B3980,#REF!,4,0))</f>
        <v/>
      </c>
      <c r="G3980" s="308" t="str">
        <f>IF(OR(B3980="",D3980=0),"",VLOOKUP(B3980,#REF!,5,0))</f>
        <v/>
      </c>
      <c r="H3980" s="309" t="e">
        <f>#N/A</f>
        <v>#N/A</v>
      </c>
      <c r="I3980" s="486" t="e">
        <f>#N/A</f>
        <v>#N/A</v>
      </c>
      <c r="J3980" s="270" t="e">
        <f>#N/A</f>
        <v>#N/A</v>
      </c>
      <c r="K3980" s="470" t="e">
        <f>#N/A</f>
        <v>#N/A</v>
      </c>
    </row>
    <row r="3981" spans="2:11" ht="15" customHeight="1">
      <c r="B3981" s="299"/>
      <c r="C3981" s="302" t="str">
        <f>IF(B3981&lt;&gt;"",VLOOKUP(B3981,#REF!,2,0),"")</f>
        <v/>
      </c>
      <c r="D3981" s="301" t="str">
        <f>IF(B3981&lt;&gt;"",VLOOKUP(B3981,#REF!,3,0),"")</f>
        <v/>
      </c>
      <c r="E3981" s="308"/>
      <c r="F3981" s="308" t="str">
        <f>IF(OR(B3981="",D3981=0),"",VLOOKUP(B3981,#REF!,4,0))</f>
        <v/>
      </c>
      <c r="G3981" s="308" t="str">
        <f>IF(OR(B3981="",D3981=0),"",VLOOKUP(B3981,#REF!,5,0))</f>
        <v/>
      </c>
      <c r="H3981" s="309" t="e">
        <f>#N/A</f>
        <v>#N/A</v>
      </c>
      <c r="I3981" s="486" t="e">
        <f>#N/A</f>
        <v>#N/A</v>
      </c>
      <c r="J3981" s="270" t="e">
        <f>#N/A</f>
        <v>#N/A</v>
      </c>
      <c r="K3981" s="470" t="e">
        <f>#N/A</f>
        <v>#N/A</v>
      </c>
    </row>
    <row r="3982" spans="2:11" ht="15" customHeight="1">
      <c r="B3982" s="299"/>
      <c r="C3982" s="302" t="str">
        <f>IF(B3982&lt;&gt;"",VLOOKUP(B3982,#REF!,2,0),"")</f>
        <v/>
      </c>
      <c r="D3982" s="301" t="str">
        <f>IF(B3982&lt;&gt;"",VLOOKUP(B3982,#REF!,3,0),"")</f>
        <v/>
      </c>
      <c r="E3982" s="308"/>
      <c r="F3982" s="308" t="str">
        <f>IF(OR(B3982="",D3982=0),"",VLOOKUP(B3982,#REF!,4,0))</f>
        <v/>
      </c>
      <c r="G3982" s="308" t="str">
        <f>IF(OR(B3982="",D3982=0),"",VLOOKUP(B3982,#REF!,5,0))</f>
        <v/>
      </c>
      <c r="H3982" s="309" t="e">
        <f>#N/A</f>
        <v>#N/A</v>
      </c>
      <c r="I3982" s="486" t="e">
        <f>#N/A</f>
        <v>#N/A</v>
      </c>
      <c r="J3982" s="270" t="e">
        <f>#N/A</f>
        <v>#N/A</v>
      </c>
      <c r="K3982" s="470" t="e">
        <f>#N/A</f>
        <v>#N/A</v>
      </c>
    </row>
    <row r="3983" spans="2:11" ht="15" customHeight="1">
      <c r="B3983" s="299"/>
      <c r="C3983" s="302" t="str">
        <f>IF(B3983&lt;&gt;"",VLOOKUP(B3983,#REF!,2,0),"")</f>
        <v/>
      </c>
      <c r="D3983" s="301" t="str">
        <f>IF(B3983&lt;&gt;"",VLOOKUP(B3983,#REF!,3,0),"")</f>
        <v/>
      </c>
      <c r="E3983" s="308"/>
      <c r="F3983" s="308" t="str">
        <f>IF(OR(B3983="",D3983=0),"",VLOOKUP(B3983,#REF!,4,0))</f>
        <v/>
      </c>
      <c r="G3983" s="308" t="str">
        <f>IF(OR(B3983="",D3983=0),"",VLOOKUP(B3983,#REF!,5,0))</f>
        <v/>
      </c>
      <c r="H3983" s="309" t="e">
        <f>#N/A</f>
        <v>#N/A</v>
      </c>
      <c r="I3983" s="486" t="e">
        <f>#N/A</f>
        <v>#N/A</v>
      </c>
      <c r="J3983" s="270" t="e">
        <f>#N/A</f>
        <v>#N/A</v>
      </c>
      <c r="K3983" s="470" t="e">
        <f>#N/A</f>
        <v>#N/A</v>
      </c>
    </row>
    <row r="3984" spans="2:11" ht="15" customHeight="1">
      <c r="B3984" s="299"/>
      <c r="C3984" s="302" t="str">
        <f>IF(B3984&lt;&gt;"",VLOOKUP(B3984,#REF!,2,0),"")</f>
        <v/>
      </c>
      <c r="D3984" s="301" t="str">
        <f>IF(B3984&lt;&gt;"",VLOOKUP(B3984,#REF!,3,0),"")</f>
        <v/>
      </c>
      <c r="E3984" s="308"/>
      <c r="F3984" s="308" t="str">
        <f>IF(OR(B3984="",D3984=0),"",VLOOKUP(B3984,#REF!,4,0))</f>
        <v/>
      </c>
      <c r="G3984" s="308" t="str">
        <f>IF(OR(B3984="",D3984=0),"",VLOOKUP(B3984,#REF!,5,0))</f>
        <v/>
      </c>
      <c r="H3984" s="309" t="e">
        <f>#N/A</f>
        <v>#N/A</v>
      </c>
      <c r="I3984" s="486" t="e">
        <f>#N/A</f>
        <v>#N/A</v>
      </c>
      <c r="J3984" s="270" t="e">
        <f>#N/A</f>
        <v>#N/A</v>
      </c>
      <c r="K3984" s="470" t="e">
        <f>#N/A</f>
        <v>#N/A</v>
      </c>
    </row>
    <row r="3985" spans="2:11" ht="15" customHeight="1">
      <c r="B3985" s="299"/>
      <c r="C3985" s="302" t="str">
        <f>IF(B3985&lt;&gt;"",VLOOKUP(B3985,#REF!,2,0),"")</f>
        <v/>
      </c>
      <c r="D3985" s="301" t="str">
        <f>IF(B3985&lt;&gt;"",VLOOKUP(B3985,#REF!,3,0),"")</f>
        <v/>
      </c>
      <c r="E3985" s="308"/>
      <c r="F3985" s="308" t="str">
        <f>IF(OR(B3985="",D3985=0),"",VLOOKUP(B3985,#REF!,4,0))</f>
        <v/>
      </c>
      <c r="G3985" s="308" t="str">
        <f>IF(OR(B3985="",D3985=0),"",VLOOKUP(B3985,#REF!,5,0))</f>
        <v/>
      </c>
      <c r="H3985" s="309" t="e">
        <f>#N/A</f>
        <v>#N/A</v>
      </c>
      <c r="I3985" s="486" t="e">
        <f>#N/A</f>
        <v>#N/A</v>
      </c>
      <c r="J3985" s="270" t="e">
        <f>#N/A</f>
        <v>#N/A</v>
      </c>
      <c r="K3985" s="470" t="e">
        <f>#N/A</f>
        <v>#N/A</v>
      </c>
    </row>
    <row r="3986" spans="2:11" ht="15" customHeight="1">
      <c r="B3986" s="299"/>
      <c r="C3986" s="302" t="str">
        <f>IF(B3986&lt;&gt;"",VLOOKUP(B3986,#REF!,2,0),"")</f>
        <v/>
      </c>
      <c r="D3986" s="301" t="str">
        <f>IF(B3986&lt;&gt;"",VLOOKUP(B3986,#REF!,3,0),"")</f>
        <v/>
      </c>
      <c r="E3986" s="308"/>
      <c r="F3986" s="308" t="str">
        <f>IF(OR(B3986="",D3986=0),"",VLOOKUP(B3986,#REF!,4,0))</f>
        <v/>
      </c>
      <c r="G3986" s="308" t="str">
        <f>IF(OR(B3986="",D3986=0),"",VLOOKUP(B3986,#REF!,5,0))</f>
        <v/>
      </c>
      <c r="H3986" s="309" t="e">
        <f>#N/A</f>
        <v>#N/A</v>
      </c>
      <c r="I3986" s="486" t="e">
        <f>#N/A</f>
        <v>#N/A</v>
      </c>
      <c r="J3986" s="270" t="e">
        <f>#N/A</f>
        <v>#N/A</v>
      </c>
      <c r="K3986" s="470" t="e">
        <f>#N/A</f>
        <v>#N/A</v>
      </c>
    </row>
    <row r="3987" spans="2:11" ht="15" customHeight="1">
      <c r="B3987" s="299"/>
      <c r="C3987" s="302" t="str">
        <f>IF(B3987&lt;&gt;"",VLOOKUP(B3987,#REF!,2,0),"")</f>
        <v/>
      </c>
      <c r="D3987" s="301" t="str">
        <f>IF(B3987&lt;&gt;"",VLOOKUP(B3987,#REF!,3,0),"")</f>
        <v/>
      </c>
      <c r="E3987" s="308"/>
      <c r="F3987" s="308" t="str">
        <f>IF(OR(B3987="",D3987=0),"",VLOOKUP(B3987,#REF!,4,0))</f>
        <v/>
      </c>
      <c r="G3987" s="308" t="str">
        <f>IF(OR(B3987="",D3987=0),"",VLOOKUP(B3987,#REF!,5,0))</f>
        <v/>
      </c>
      <c r="H3987" s="309" t="e">
        <f>#N/A</f>
        <v>#N/A</v>
      </c>
      <c r="I3987" s="486" t="e">
        <f>#N/A</f>
        <v>#N/A</v>
      </c>
      <c r="J3987" s="270" t="e">
        <f>#N/A</f>
        <v>#N/A</v>
      </c>
      <c r="K3987" s="470" t="e">
        <f>#N/A</f>
        <v>#N/A</v>
      </c>
    </row>
    <row r="3988" spans="2:11" ht="15" customHeight="1">
      <c r="B3988" s="299"/>
      <c r="C3988" s="302" t="str">
        <f>IF(B3988&lt;&gt;"",VLOOKUP(B3988,#REF!,2,0),"")</f>
        <v/>
      </c>
      <c r="D3988" s="301" t="str">
        <f>IF(B3988&lt;&gt;"",VLOOKUP(B3988,#REF!,3,0),"")</f>
        <v/>
      </c>
      <c r="E3988" s="308"/>
      <c r="F3988" s="308" t="str">
        <f>IF(OR(B3988="",D3988=0),"",VLOOKUP(B3988,#REF!,4,0))</f>
        <v/>
      </c>
      <c r="G3988" s="308" t="str">
        <f>IF(OR(B3988="",D3988=0),"",VLOOKUP(B3988,#REF!,5,0))</f>
        <v/>
      </c>
      <c r="H3988" s="309" t="e">
        <f>#N/A</f>
        <v>#N/A</v>
      </c>
      <c r="I3988" s="486" t="e">
        <f>#N/A</f>
        <v>#N/A</v>
      </c>
      <c r="J3988" s="270" t="e">
        <f>#N/A</f>
        <v>#N/A</v>
      </c>
      <c r="K3988" s="470" t="e">
        <f>#N/A</f>
        <v>#N/A</v>
      </c>
    </row>
    <row r="3989" spans="2:11" ht="15" customHeight="1">
      <c r="B3989" s="299"/>
      <c r="C3989" s="302" t="str">
        <f>IF(B3989&lt;&gt;"",VLOOKUP(B3989,#REF!,2,0),"")</f>
        <v/>
      </c>
      <c r="D3989" s="301" t="str">
        <f>IF(B3989&lt;&gt;"",VLOOKUP(B3989,#REF!,3,0),"")</f>
        <v/>
      </c>
      <c r="E3989" s="308"/>
      <c r="F3989" s="308" t="str">
        <f>IF(OR(B3989="",D3989=0),"",VLOOKUP(B3989,#REF!,4,0))</f>
        <v/>
      </c>
      <c r="G3989" s="308" t="str">
        <f>IF(OR(B3989="",D3989=0),"",VLOOKUP(B3989,#REF!,5,0))</f>
        <v/>
      </c>
      <c r="H3989" s="309" t="e">
        <f>#N/A</f>
        <v>#N/A</v>
      </c>
      <c r="I3989" s="486" t="e">
        <f>#N/A</f>
        <v>#N/A</v>
      </c>
      <c r="J3989" s="270" t="e">
        <f>#N/A</f>
        <v>#N/A</v>
      </c>
      <c r="K3989" s="470" t="e">
        <f>#N/A</f>
        <v>#N/A</v>
      </c>
    </row>
    <row r="3990" spans="2:11" ht="15" customHeight="1">
      <c r="B3990" s="299"/>
      <c r="C3990" s="302" t="str">
        <f>IF(B3990&lt;&gt;"",VLOOKUP(B3990,#REF!,2,0),"")</f>
        <v/>
      </c>
      <c r="D3990" s="301" t="str">
        <f>IF(B3990&lt;&gt;"",VLOOKUP(B3990,#REF!,3,0),"")</f>
        <v/>
      </c>
      <c r="E3990" s="308"/>
      <c r="F3990" s="308" t="str">
        <f>IF(OR(B3990="",D3990=0),"",VLOOKUP(B3990,#REF!,4,0))</f>
        <v/>
      </c>
      <c r="G3990" s="308" t="str">
        <f>IF(OR(B3990="",D3990=0),"",VLOOKUP(B3990,#REF!,5,0))</f>
        <v/>
      </c>
      <c r="H3990" s="309" t="e">
        <f>#N/A</f>
        <v>#N/A</v>
      </c>
      <c r="I3990" s="486" t="e">
        <f>#N/A</f>
        <v>#N/A</v>
      </c>
      <c r="J3990" s="270" t="e">
        <f>#N/A</f>
        <v>#N/A</v>
      </c>
      <c r="K3990" s="470" t="e">
        <f>#N/A</f>
        <v>#N/A</v>
      </c>
    </row>
    <row r="3991" spans="2:11" ht="15" customHeight="1">
      <c r="B3991" s="299"/>
      <c r="C3991" s="302" t="str">
        <f>IF(B3991&lt;&gt;"",VLOOKUP(B3991,#REF!,2,0),"")</f>
        <v/>
      </c>
      <c r="D3991" s="301" t="str">
        <f>IF(B3991&lt;&gt;"",VLOOKUP(B3991,#REF!,3,0),"")</f>
        <v/>
      </c>
      <c r="E3991" s="308"/>
      <c r="F3991" s="308" t="str">
        <f>IF(OR(B3991="",D3991=0),"",VLOOKUP(B3991,#REF!,4,0))</f>
        <v/>
      </c>
      <c r="G3991" s="308" t="str">
        <f>IF(OR(B3991="",D3991=0),"",VLOOKUP(B3991,#REF!,5,0))</f>
        <v/>
      </c>
      <c r="H3991" s="309" t="e">
        <f>#N/A</f>
        <v>#N/A</v>
      </c>
      <c r="I3991" s="486" t="e">
        <f>#N/A</f>
        <v>#N/A</v>
      </c>
      <c r="J3991" s="270" t="e">
        <f>#N/A</f>
        <v>#N/A</v>
      </c>
      <c r="K3991" s="470" t="e">
        <f>#N/A</f>
        <v>#N/A</v>
      </c>
    </row>
    <row r="3992" spans="2:11" ht="15" customHeight="1">
      <c r="B3992" s="299"/>
      <c r="C3992" s="302" t="str">
        <f>IF(B3992&lt;&gt;"",VLOOKUP(B3992,#REF!,2,0),"")</f>
        <v/>
      </c>
      <c r="D3992" s="301" t="str">
        <f>IF(B3992&lt;&gt;"",VLOOKUP(B3992,#REF!,3,0),"")</f>
        <v/>
      </c>
      <c r="E3992" s="308"/>
      <c r="F3992" s="308" t="str">
        <f>IF(OR(B3992="",D3992=0),"",VLOOKUP(B3992,#REF!,4,0))</f>
        <v/>
      </c>
      <c r="G3992" s="308" t="str">
        <f>IF(OR(B3992="",D3992=0),"",VLOOKUP(B3992,#REF!,5,0))</f>
        <v/>
      </c>
      <c r="H3992" s="309" t="e">
        <f>#N/A</f>
        <v>#N/A</v>
      </c>
      <c r="I3992" s="486" t="e">
        <f>#N/A</f>
        <v>#N/A</v>
      </c>
      <c r="J3992" s="270" t="e">
        <f>#N/A</f>
        <v>#N/A</v>
      </c>
      <c r="K3992" s="470" t="e">
        <f>#N/A</f>
        <v>#N/A</v>
      </c>
    </row>
    <row r="3993" spans="2:11" ht="15" customHeight="1">
      <c r="B3993" s="299"/>
      <c r="C3993" s="302" t="str">
        <f>IF(B3993&lt;&gt;"",VLOOKUP(B3993,#REF!,2,0),"")</f>
        <v/>
      </c>
      <c r="D3993" s="301" t="str">
        <f>IF(B3993&lt;&gt;"",VLOOKUP(B3993,#REF!,3,0),"")</f>
        <v/>
      </c>
      <c r="E3993" s="308"/>
      <c r="F3993" s="308" t="str">
        <f>IF(OR(B3993="",D3993=0),"",VLOOKUP(B3993,#REF!,4,0))</f>
        <v/>
      </c>
      <c r="G3993" s="308" t="str">
        <f>IF(OR(B3993="",D3993=0),"",VLOOKUP(B3993,#REF!,5,0))</f>
        <v/>
      </c>
      <c r="H3993" s="309" t="e">
        <f>#N/A</f>
        <v>#N/A</v>
      </c>
      <c r="I3993" s="486" t="e">
        <f>#N/A</f>
        <v>#N/A</v>
      </c>
      <c r="J3993" s="270" t="e">
        <f>#N/A</f>
        <v>#N/A</v>
      </c>
      <c r="K3993" s="470" t="e">
        <f>#N/A</f>
        <v>#N/A</v>
      </c>
    </row>
    <row r="3994" spans="2:11" ht="15" customHeight="1">
      <c r="B3994" s="299"/>
      <c r="C3994" s="302" t="str">
        <f>IF(B3994&lt;&gt;"",VLOOKUP(B3994,#REF!,2,0),"")</f>
        <v/>
      </c>
      <c r="D3994" s="301" t="str">
        <f>IF(B3994&lt;&gt;"",VLOOKUP(B3994,#REF!,3,0),"")</f>
        <v/>
      </c>
      <c r="E3994" s="308"/>
      <c r="F3994" s="308" t="str">
        <f>IF(OR(B3994="",D3994=0),"",VLOOKUP(B3994,#REF!,4,0))</f>
        <v/>
      </c>
      <c r="G3994" s="308" t="str">
        <f>IF(OR(B3994="",D3994=0),"",VLOOKUP(B3994,#REF!,5,0))</f>
        <v/>
      </c>
      <c r="H3994" s="309" t="e">
        <f>#N/A</f>
        <v>#N/A</v>
      </c>
      <c r="I3994" s="486" t="e">
        <f>#N/A</f>
        <v>#N/A</v>
      </c>
      <c r="J3994" s="270" t="e">
        <f>#N/A</f>
        <v>#N/A</v>
      </c>
      <c r="K3994" s="470" t="e">
        <f>#N/A</f>
        <v>#N/A</v>
      </c>
    </row>
    <row r="3995" spans="2:11" ht="15" customHeight="1">
      <c r="B3995" s="299"/>
      <c r="C3995" s="302" t="str">
        <f>IF(B3995&lt;&gt;"",VLOOKUP(B3995,#REF!,2,0),"")</f>
        <v/>
      </c>
      <c r="D3995" s="301" t="str">
        <f>IF(B3995&lt;&gt;"",VLOOKUP(B3995,#REF!,3,0),"")</f>
        <v/>
      </c>
      <c r="E3995" s="308"/>
      <c r="F3995" s="308" t="str">
        <f>IF(OR(B3995="",D3995=0),"",VLOOKUP(B3995,#REF!,4,0))</f>
        <v/>
      </c>
      <c r="G3995" s="308" t="str">
        <f>IF(OR(B3995="",D3995=0),"",VLOOKUP(B3995,#REF!,5,0))</f>
        <v/>
      </c>
      <c r="H3995" s="309" t="e">
        <f>#N/A</f>
        <v>#N/A</v>
      </c>
      <c r="I3995" s="486" t="e">
        <f>#N/A</f>
        <v>#N/A</v>
      </c>
      <c r="J3995" s="270" t="e">
        <f>#N/A</f>
        <v>#N/A</v>
      </c>
      <c r="K3995" s="470" t="e">
        <f>#N/A</f>
        <v>#N/A</v>
      </c>
    </row>
    <row r="3996" spans="2:11" ht="15" customHeight="1">
      <c r="B3996" s="299"/>
      <c r="C3996" s="302" t="str">
        <f>IF(B3996&lt;&gt;"",VLOOKUP(B3996,#REF!,2,0),"")</f>
        <v/>
      </c>
      <c r="D3996" s="301" t="str">
        <f>IF(B3996&lt;&gt;"",VLOOKUP(B3996,#REF!,3,0),"")</f>
        <v/>
      </c>
      <c r="E3996" s="308"/>
      <c r="F3996" s="308" t="str">
        <f>IF(OR(B3996="",D3996=0),"",VLOOKUP(B3996,#REF!,4,0))</f>
        <v/>
      </c>
      <c r="G3996" s="308" t="str">
        <f>IF(OR(B3996="",D3996=0),"",VLOOKUP(B3996,#REF!,5,0))</f>
        <v/>
      </c>
      <c r="H3996" s="309" t="e">
        <f>#N/A</f>
        <v>#N/A</v>
      </c>
      <c r="I3996" s="486" t="e">
        <f>#N/A</f>
        <v>#N/A</v>
      </c>
      <c r="J3996" s="270" t="e">
        <f>#N/A</f>
        <v>#N/A</v>
      </c>
      <c r="K3996" s="470" t="e">
        <f>#N/A</f>
        <v>#N/A</v>
      </c>
    </row>
    <row r="3997" spans="2:11" ht="15" customHeight="1">
      <c r="B3997" s="299"/>
      <c r="C3997" s="302" t="str">
        <f>IF(B3997&lt;&gt;"",VLOOKUP(B3997,#REF!,2,0),"")</f>
        <v/>
      </c>
      <c r="D3997" s="301" t="str">
        <f>IF(B3997&lt;&gt;"",VLOOKUP(B3997,#REF!,3,0),"")</f>
        <v/>
      </c>
      <c r="E3997" s="308"/>
      <c r="F3997" s="308" t="str">
        <f>IF(OR(B3997="",D3997=0),"",VLOOKUP(B3997,#REF!,4,0))</f>
        <v/>
      </c>
      <c r="G3997" s="308" t="str">
        <f>IF(OR(B3997="",D3997=0),"",VLOOKUP(B3997,#REF!,5,0))</f>
        <v/>
      </c>
      <c r="H3997" s="309" t="e">
        <f>#N/A</f>
        <v>#N/A</v>
      </c>
      <c r="I3997" s="486" t="e">
        <f>#N/A</f>
        <v>#N/A</v>
      </c>
      <c r="J3997" s="270" t="e">
        <f>#N/A</f>
        <v>#N/A</v>
      </c>
      <c r="K3997" s="470" t="e">
        <f>#N/A</f>
        <v>#N/A</v>
      </c>
    </row>
    <row r="3998" spans="2:11" ht="15" customHeight="1">
      <c r="B3998" s="299"/>
      <c r="C3998" s="302" t="str">
        <f>IF(B3998&lt;&gt;"",VLOOKUP(B3998,#REF!,2,0),"")</f>
        <v/>
      </c>
      <c r="D3998" s="301" t="str">
        <f>IF(B3998&lt;&gt;"",VLOOKUP(B3998,#REF!,3,0),"")</f>
        <v/>
      </c>
      <c r="E3998" s="308"/>
      <c r="F3998" s="308" t="str">
        <f>IF(OR(B3998="",D3998=0),"",VLOOKUP(B3998,#REF!,4,0))</f>
        <v/>
      </c>
      <c r="G3998" s="308" t="str">
        <f>IF(OR(B3998="",D3998=0),"",VLOOKUP(B3998,#REF!,5,0))</f>
        <v/>
      </c>
      <c r="H3998" s="309" t="e">
        <f>#N/A</f>
        <v>#N/A</v>
      </c>
      <c r="I3998" s="486" t="e">
        <f>#N/A</f>
        <v>#N/A</v>
      </c>
      <c r="J3998" s="270" t="e">
        <f>#N/A</f>
        <v>#N/A</v>
      </c>
      <c r="K3998" s="470" t="e">
        <f>#N/A</f>
        <v>#N/A</v>
      </c>
    </row>
    <row r="3999" spans="2:11" ht="15" customHeight="1">
      <c r="B3999" s="299"/>
      <c r="C3999" s="302" t="str">
        <f>IF(B3999&lt;&gt;"",VLOOKUP(B3999,#REF!,2,0),"")</f>
        <v/>
      </c>
      <c r="D3999" s="301" t="str">
        <f>IF(B3999&lt;&gt;"",VLOOKUP(B3999,#REF!,3,0),"")</f>
        <v/>
      </c>
      <c r="E3999" s="308"/>
      <c r="F3999" s="308" t="str">
        <f>IF(OR(B3999="",D3999=0),"",VLOOKUP(B3999,#REF!,4,0))</f>
        <v/>
      </c>
      <c r="G3999" s="308" t="str">
        <f>IF(OR(B3999="",D3999=0),"",VLOOKUP(B3999,#REF!,5,0))</f>
        <v/>
      </c>
      <c r="H3999" s="309" t="e">
        <f>#N/A</f>
        <v>#N/A</v>
      </c>
      <c r="I3999" s="486" t="e">
        <f>#N/A</f>
        <v>#N/A</v>
      </c>
      <c r="J3999" s="270" t="e">
        <f>#N/A</f>
        <v>#N/A</v>
      </c>
      <c r="K3999" s="470" t="e">
        <f>#N/A</f>
        <v>#N/A</v>
      </c>
    </row>
    <row r="4000" spans="2:11" ht="15" customHeight="1">
      <c r="B4000" s="299"/>
      <c r="C4000" s="302" t="str">
        <f>IF(B4000&lt;&gt;"",VLOOKUP(B4000,#REF!,2,0),"")</f>
        <v/>
      </c>
      <c r="D4000" s="301" t="str">
        <f>IF(B4000&lt;&gt;"",VLOOKUP(B4000,#REF!,3,0),"")</f>
        <v/>
      </c>
      <c r="E4000" s="308"/>
      <c r="F4000" s="308" t="str">
        <f>IF(OR(B4000="",D4000=0),"",VLOOKUP(B4000,#REF!,4,0))</f>
        <v/>
      </c>
      <c r="G4000" s="308" t="str">
        <f>IF(OR(B4000="",D4000=0),"",VLOOKUP(B4000,#REF!,5,0))</f>
        <v/>
      </c>
      <c r="H4000" s="309" t="e">
        <f>#N/A</f>
        <v>#N/A</v>
      </c>
      <c r="I4000" s="486" t="e">
        <f>#N/A</f>
        <v>#N/A</v>
      </c>
      <c r="J4000" s="270" t="e">
        <f>#N/A</f>
        <v>#N/A</v>
      </c>
      <c r="K4000" s="470" t="e">
        <f>#N/A</f>
        <v>#N/A</v>
      </c>
    </row>
    <row r="4001" spans="2:11" ht="15" customHeight="1">
      <c r="B4001" s="299"/>
      <c r="C4001" s="302" t="str">
        <f>IF(B4001&lt;&gt;"",VLOOKUP(B4001,#REF!,2,0),"")</f>
        <v/>
      </c>
      <c r="D4001" s="301" t="str">
        <f>IF(B4001&lt;&gt;"",VLOOKUP(B4001,#REF!,3,0),"")</f>
        <v/>
      </c>
      <c r="E4001" s="308"/>
      <c r="F4001" s="308" t="str">
        <f>IF(OR(B4001="",D4001=0),"",VLOOKUP(B4001,#REF!,4,0))</f>
        <v/>
      </c>
      <c r="G4001" s="308" t="str">
        <f>IF(OR(B4001="",D4001=0),"",VLOOKUP(B4001,#REF!,5,0))</f>
        <v/>
      </c>
      <c r="H4001" s="309" t="e">
        <f>#N/A</f>
        <v>#N/A</v>
      </c>
      <c r="I4001" s="486" t="e">
        <f>#N/A</f>
        <v>#N/A</v>
      </c>
      <c r="J4001" s="270" t="e">
        <f>#N/A</f>
        <v>#N/A</v>
      </c>
      <c r="K4001" s="470" t="e">
        <f>#N/A</f>
        <v>#N/A</v>
      </c>
    </row>
    <row r="4002" spans="2:11" ht="15" customHeight="1">
      <c r="B4002" s="299"/>
      <c r="C4002" s="302" t="str">
        <f>IF(B4002&lt;&gt;"",VLOOKUP(B4002,#REF!,2,0),"")</f>
        <v/>
      </c>
      <c r="D4002" s="301" t="str">
        <f>IF(B4002&lt;&gt;"",VLOOKUP(B4002,#REF!,3,0),"")</f>
        <v/>
      </c>
      <c r="E4002" s="308"/>
      <c r="F4002" s="308" t="str">
        <f>IF(OR(B4002="",D4002=0),"",VLOOKUP(B4002,#REF!,4,0))</f>
        <v/>
      </c>
      <c r="G4002" s="308" t="str">
        <f>IF(OR(B4002="",D4002=0),"",VLOOKUP(B4002,#REF!,5,0))</f>
        <v/>
      </c>
      <c r="H4002" s="309" t="e">
        <f>#N/A</f>
        <v>#N/A</v>
      </c>
      <c r="I4002" s="486" t="e">
        <f>#N/A</f>
        <v>#N/A</v>
      </c>
      <c r="J4002" s="270" t="e">
        <f>#N/A</f>
        <v>#N/A</v>
      </c>
      <c r="K4002" s="470" t="e">
        <f>#N/A</f>
        <v>#N/A</v>
      </c>
    </row>
    <row r="4003" spans="2:11" ht="15" customHeight="1">
      <c r="B4003" s="299"/>
      <c r="C4003" s="302" t="str">
        <f>IF(B4003&lt;&gt;"",VLOOKUP(B4003,#REF!,2,0),"")</f>
        <v/>
      </c>
      <c r="D4003" s="301" t="str">
        <f>IF(B4003&lt;&gt;"",VLOOKUP(B4003,#REF!,3,0),"")</f>
        <v/>
      </c>
      <c r="E4003" s="308"/>
      <c r="F4003" s="308" t="str">
        <f>IF(OR(B4003="",D4003=0),"",VLOOKUP(B4003,#REF!,4,0))</f>
        <v/>
      </c>
      <c r="G4003" s="308" t="str">
        <f>IF(OR(B4003="",D4003=0),"",VLOOKUP(B4003,#REF!,5,0))</f>
        <v/>
      </c>
      <c r="H4003" s="309" t="e">
        <f>#N/A</f>
        <v>#N/A</v>
      </c>
      <c r="I4003" s="486" t="e">
        <f>#N/A</f>
        <v>#N/A</v>
      </c>
      <c r="J4003" s="270" t="e">
        <f>#N/A</f>
        <v>#N/A</v>
      </c>
      <c r="K4003" s="470" t="e">
        <f>#N/A</f>
        <v>#N/A</v>
      </c>
    </row>
    <row r="4004" spans="2:11" ht="15" customHeight="1">
      <c r="B4004" s="299"/>
      <c r="C4004" s="302" t="str">
        <f>IF(B4004&lt;&gt;"",VLOOKUP(B4004,#REF!,2,0),"")</f>
        <v/>
      </c>
      <c r="D4004" s="301" t="str">
        <f>IF(B4004&lt;&gt;"",VLOOKUP(B4004,#REF!,3,0),"")</f>
        <v/>
      </c>
      <c r="E4004" s="308"/>
      <c r="F4004" s="308" t="str">
        <f>IF(OR(B4004="",D4004=0),"",VLOOKUP(B4004,#REF!,4,0))</f>
        <v/>
      </c>
      <c r="G4004" s="308" t="str">
        <f>IF(OR(B4004="",D4004=0),"",VLOOKUP(B4004,#REF!,5,0))</f>
        <v/>
      </c>
      <c r="H4004" s="309" t="e">
        <f>#N/A</f>
        <v>#N/A</v>
      </c>
      <c r="I4004" s="486" t="e">
        <f>#N/A</f>
        <v>#N/A</v>
      </c>
      <c r="J4004" s="270" t="e">
        <f>#N/A</f>
        <v>#N/A</v>
      </c>
      <c r="K4004" s="470" t="e">
        <f>#N/A</f>
        <v>#N/A</v>
      </c>
    </row>
    <row r="4005" spans="2:11" ht="15" customHeight="1">
      <c r="B4005" s="299"/>
      <c r="C4005" s="302" t="str">
        <f>IF(B4005&lt;&gt;"",VLOOKUP(B4005,#REF!,2,0),"")</f>
        <v/>
      </c>
      <c r="D4005" s="301" t="str">
        <f>IF(B4005&lt;&gt;"",VLOOKUP(B4005,#REF!,3,0),"")</f>
        <v/>
      </c>
      <c r="E4005" s="308"/>
      <c r="F4005" s="308" t="str">
        <f>IF(OR(B4005="",D4005=0),"",VLOOKUP(B4005,#REF!,4,0))</f>
        <v/>
      </c>
      <c r="G4005" s="308" t="str">
        <f>IF(OR(B4005="",D4005=0),"",VLOOKUP(B4005,#REF!,5,0))</f>
        <v/>
      </c>
      <c r="H4005" s="309" t="e">
        <f>#N/A</f>
        <v>#N/A</v>
      </c>
      <c r="I4005" s="486" t="e">
        <f>#N/A</f>
        <v>#N/A</v>
      </c>
      <c r="J4005" s="270" t="e">
        <f>#N/A</f>
        <v>#N/A</v>
      </c>
      <c r="K4005" s="470" t="e">
        <f>#N/A</f>
        <v>#N/A</v>
      </c>
    </row>
    <row r="4006" spans="2:11" ht="15" customHeight="1">
      <c r="B4006" s="299"/>
      <c r="C4006" s="302" t="str">
        <f>IF(B4006&lt;&gt;"",VLOOKUP(B4006,#REF!,2,0),"")</f>
        <v/>
      </c>
      <c r="D4006" s="301" t="str">
        <f>IF(B4006&lt;&gt;"",VLOOKUP(B4006,#REF!,3,0),"")</f>
        <v/>
      </c>
      <c r="E4006" s="308"/>
      <c r="F4006" s="308" t="str">
        <f>IF(OR(B4006="",D4006=0),"",VLOOKUP(B4006,#REF!,4,0))</f>
        <v/>
      </c>
      <c r="G4006" s="308" t="str">
        <f>IF(OR(B4006="",D4006=0),"",VLOOKUP(B4006,#REF!,5,0))</f>
        <v/>
      </c>
      <c r="H4006" s="309" t="e">
        <f>#N/A</f>
        <v>#N/A</v>
      </c>
      <c r="I4006" s="486" t="e">
        <f>#N/A</f>
        <v>#N/A</v>
      </c>
      <c r="J4006" s="270" t="e">
        <f>#N/A</f>
        <v>#N/A</v>
      </c>
      <c r="K4006" s="470" t="e">
        <f>#N/A</f>
        <v>#N/A</v>
      </c>
    </row>
    <row r="4007" spans="2:11" ht="15" customHeight="1">
      <c r="B4007" s="299"/>
      <c r="C4007" s="302" t="str">
        <f>IF(B4007&lt;&gt;"",VLOOKUP(B4007,#REF!,2,0),"")</f>
        <v/>
      </c>
      <c r="D4007" s="301" t="str">
        <f>IF(B4007&lt;&gt;"",VLOOKUP(B4007,#REF!,3,0),"")</f>
        <v/>
      </c>
      <c r="E4007" s="308"/>
      <c r="F4007" s="308" t="str">
        <f>IF(OR(B4007="",D4007=0),"",VLOOKUP(B4007,#REF!,4,0))</f>
        <v/>
      </c>
      <c r="G4007" s="308" t="str">
        <f>IF(OR(B4007="",D4007=0),"",VLOOKUP(B4007,#REF!,5,0))</f>
        <v/>
      </c>
      <c r="H4007" s="309" t="e">
        <f>#N/A</f>
        <v>#N/A</v>
      </c>
      <c r="I4007" s="486" t="e">
        <f>#N/A</f>
        <v>#N/A</v>
      </c>
      <c r="J4007" s="270" t="e">
        <f>#N/A</f>
        <v>#N/A</v>
      </c>
      <c r="K4007" s="470" t="e">
        <f>#N/A</f>
        <v>#N/A</v>
      </c>
    </row>
    <row r="4008" spans="2:11" ht="15" customHeight="1">
      <c r="B4008" s="299"/>
      <c r="C4008" s="302" t="str">
        <f>IF(B4008&lt;&gt;"",VLOOKUP(B4008,#REF!,2,0),"")</f>
        <v/>
      </c>
      <c r="D4008" s="301" t="str">
        <f>IF(B4008&lt;&gt;"",VLOOKUP(B4008,#REF!,3,0),"")</f>
        <v/>
      </c>
      <c r="E4008" s="308"/>
      <c r="F4008" s="308" t="str">
        <f>IF(OR(B4008="",D4008=0),"",VLOOKUP(B4008,#REF!,4,0))</f>
        <v/>
      </c>
      <c r="G4008" s="308" t="str">
        <f>IF(OR(B4008="",D4008=0),"",VLOOKUP(B4008,#REF!,5,0))</f>
        <v/>
      </c>
      <c r="H4008" s="309" t="e">
        <f>#N/A</f>
        <v>#N/A</v>
      </c>
      <c r="I4008" s="486" t="e">
        <f>#N/A</f>
        <v>#N/A</v>
      </c>
      <c r="J4008" s="270" t="e">
        <f>#N/A</f>
        <v>#N/A</v>
      </c>
      <c r="K4008" s="470" t="e">
        <f>#N/A</f>
        <v>#N/A</v>
      </c>
    </row>
    <row r="4009" spans="2:11" ht="15" customHeight="1">
      <c r="B4009" s="299"/>
      <c r="C4009" s="302" t="str">
        <f>IF(B4009&lt;&gt;"",VLOOKUP(B4009,#REF!,2,0),"")</f>
        <v/>
      </c>
      <c r="D4009" s="301" t="str">
        <f>IF(B4009&lt;&gt;"",VLOOKUP(B4009,#REF!,3,0),"")</f>
        <v/>
      </c>
      <c r="E4009" s="308"/>
      <c r="F4009" s="308" t="str">
        <f>IF(OR(B4009="",D4009=0),"",VLOOKUP(B4009,#REF!,4,0))</f>
        <v/>
      </c>
      <c r="G4009" s="308" t="str">
        <f>IF(OR(B4009="",D4009=0),"",VLOOKUP(B4009,#REF!,5,0))</f>
        <v/>
      </c>
      <c r="H4009" s="309" t="e">
        <f>#N/A</f>
        <v>#N/A</v>
      </c>
      <c r="I4009" s="486" t="e">
        <f>#N/A</f>
        <v>#N/A</v>
      </c>
      <c r="J4009" s="270" t="e">
        <f>#N/A</f>
        <v>#N/A</v>
      </c>
      <c r="K4009" s="470" t="e">
        <f>#N/A</f>
        <v>#N/A</v>
      </c>
    </row>
    <row r="4010" spans="2:11" ht="15" customHeight="1">
      <c r="B4010" s="299"/>
      <c r="C4010" s="302" t="str">
        <f>IF(B4010&lt;&gt;"",VLOOKUP(B4010,#REF!,2,0),"")</f>
        <v/>
      </c>
      <c r="D4010" s="301" t="str">
        <f>IF(B4010&lt;&gt;"",VLOOKUP(B4010,#REF!,3,0),"")</f>
        <v/>
      </c>
      <c r="E4010" s="308"/>
      <c r="F4010" s="308" t="str">
        <f>IF(OR(B4010="",D4010=0),"",VLOOKUP(B4010,#REF!,4,0))</f>
        <v/>
      </c>
      <c r="G4010" s="308" t="str">
        <f>IF(OR(B4010="",D4010=0),"",VLOOKUP(B4010,#REF!,5,0))</f>
        <v/>
      </c>
      <c r="H4010" s="309" t="e">
        <f>#N/A</f>
        <v>#N/A</v>
      </c>
      <c r="I4010" s="486" t="e">
        <f>#N/A</f>
        <v>#N/A</v>
      </c>
      <c r="J4010" s="270" t="e">
        <f>#N/A</f>
        <v>#N/A</v>
      </c>
      <c r="K4010" s="470" t="e">
        <f>#N/A</f>
        <v>#N/A</v>
      </c>
    </row>
    <row r="4011" spans="2:11" ht="15" customHeight="1">
      <c r="B4011" s="299"/>
      <c r="C4011" s="302" t="str">
        <f>IF(B4011&lt;&gt;"",VLOOKUP(B4011,#REF!,2,0),"")</f>
        <v/>
      </c>
      <c r="D4011" s="301" t="str">
        <f>IF(B4011&lt;&gt;"",VLOOKUP(B4011,#REF!,3,0),"")</f>
        <v/>
      </c>
      <c r="E4011" s="308"/>
      <c r="F4011" s="308" t="str">
        <f>IF(OR(B4011="",D4011=0),"",VLOOKUP(B4011,#REF!,4,0))</f>
        <v/>
      </c>
      <c r="G4011" s="308" t="str">
        <f>IF(OR(B4011="",D4011=0),"",VLOOKUP(B4011,#REF!,5,0))</f>
        <v/>
      </c>
      <c r="H4011" s="309" t="e">
        <f>#N/A</f>
        <v>#N/A</v>
      </c>
      <c r="I4011" s="486" t="e">
        <f>#N/A</f>
        <v>#N/A</v>
      </c>
      <c r="J4011" s="270" t="e">
        <f>#N/A</f>
        <v>#N/A</v>
      </c>
      <c r="K4011" s="470" t="e">
        <f>#N/A</f>
        <v>#N/A</v>
      </c>
    </row>
    <row r="4012" spans="2:11" ht="15" customHeight="1">
      <c r="B4012" s="299"/>
      <c r="C4012" s="302" t="str">
        <f>IF(B4012&lt;&gt;"",VLOOKUP(B4012,#REF!,2,0),"")</f>
        <v/>
      </c>
      <c r="D4012" s="301" t="str">
        <f>IF(B4012&lt;&gt;"",VLOOKUP(B4012,#REF!,3,0),"")</f>
        <v/>
      </c>
      <c r="E4012" s="308"/>
      <c r="F4012" s="308" t="str">
        <f>IF(OR(B4012="",D4012=0),"",VLOOKUP(B4012,#REF!,4,0))</f>
        <v/>
      </c>
      <c r="G4012" s="308" t="str">
        <f>IF(OR(B4012="",D4012=0),"",VLOOKUP(B4012,#REF!,5,0))</f>
        <v/>
      </c>
      <c r="H4012" s="309" t="e">
        <f>#N/A</f>
        <v>#N/A</v>
      </c>
      <c r="I4012" s="486" t="e">
        <f>#N/A</f>
        <v>#N/A</v>
      </c>
      <c r="J4012" s="270" t="e">
        <f>#N/A</f>
        <v>#N/A</v>
      </c>
      <c r="K4012" s="470" t="e">
        <f>#N/A</f>
        <v>#N/A</v>
      </c>
    </row>
    <row r="4013" spans="2:11" ht="15" customHeight="1">
      <c r="B4013" s="299"/>
      <c r="C4013" s="302" t="str">
        <f>IF(B4013&lt;&gt;"",VLOOKUP(B4013,#REF!,2,0),"")</f>
        <v/>
      </c>
      <c r="D4013" s="301" t="str">
        <f>IF(B4013&lt;&gt;"",VLOOKUP(B4013,#REF!,3,0),"")</f>
        <v/>
      </c>
      <c r="E4013" s="308"/>
      <c r="F4013" s="308" t="str">
        <f>IF(OR(B4013="",D4013=0),"",VLOOKUP(B4013,#REF!,4,0))</f>
        <v/>
      </c>
      <c r="G4013" s="308" t="str">
        <f>IF(OR(B4013="",D4013=0),"",VLOOKUP(B4013,#REF!,5,0))</f>
        <v/>
      </c>
      <c r="H4013" s="309" t="e">
        <f>#N/A</f>
        <v>#N/A</v>
      </c>
      <c r="I4013" s="486" t="e">
        <f>#N/A</f>
        <v>#N/A</v>
      </c>
      <c r="J4013" s="270" t="e">
        <f>#N/A</f>
        <v>#N/A</v>
      </c>
      <c r="K4013" s="470" t="e">
        <f>#N/A</f>
        <v>#N/A</v>
      </c>
    </row>
    <row r="4014" spans="2:11" ht="15" customHeight="1">
      <c r="B4014" s="299"/>
      <c r="C4014" s="302" t="str">
        <f>IF(B4014&lt;&gt;"",VLOOKUP(B4014,#REF!,2,0),"")</f>
        <v/>
      </c>
      <c r="D4014" s="301" t="str">
        <f>IF(B4014&lt;&gt;"",VLOOKUP(B4014,#REF!,3,0),"")</f>
        <v/>
      </c>
      <c r="E4014" s="308"/>
      <c r="F4014" s="308" t="str">
        <f>IF(OR(B4014="",D4014=0),"",VLOOKUP(B4014,#REF!,4,0))</f>
        <v/>
      </c>
      <c r="G4014" s="308" t="str">
        <f>IF(OR(B4014="",D4014=0),"",VLOOKUP(B4014,#REF!,5,0))</f>
        <v/>
      </c>
      <c r="H4014" s="309" t="e">
        <f>#N/A</f>
        <v>#N/A</v>
      </c>
      <c r="I4014" s="486" t="e">
        <f>#N/A</f>
        <v>#N/A</v>
      </c>
      <c r="J4014" s="270" t="e">
        <f>#N/A</f>
        <v>#N/A</v>
      </c>
      <c r="K4014" s="470" t="e">
        <f>#N/A</f>
        <v>#N/A</v>
      </c>
    </row>
    <row r="4015" spans="2:11" ht="15" customHeight="1">
      <c r="B4015" s="299"/>
      <c r="C4015" s="302" t="str">
        <f>IF(B4015&lt;&gt;"",VLOOKUP(B4015,#REF!,2,0),"")</f>
        <v/>
      </c>
      <c r="D4015" s="301" t="str">
        <f>IF(B4015&lt;&gt;"",VLOOKUP(B4015,#REF!,3,0),"")</f>
        <v/>
      </c>
      <c r="E4015" s="308"/>
      <c r="F4015" s="308" t="str">
        <f>IF(OR(B4015="",D4015=0),"",VLOOKUP(B4015,#REF!,4,0))</f>
        <v/>
      </c>
      <c r="G4015" s="308" t="str">
        <f>IF(OR(B4015="",D4015=0),"",VLOOKUP(B4015,#REF!,5,0))</f>
        <v/>
      </c>
      <c r="H4015" s="309" t="e">
        <f>#N/A</f>
        <v>#N/A</v>
      </c>
      <c r="I4015" s="486" t="e">
        <f>#N/A</f>
        <v>#N/A</v>
      </c>
      <c r="J4015" s="270" t="e">
        <f>#N/A</f>
        <v>#N/A</v>
      </c>
      <c r="K4015" s="470" t="e">
        <f>#N/A</f>
        <v>#N/A</v>
      </c>
    </row>
    <row r="4016" spans="2:11" ht="15" customHeight="1">
      <c r="B4016" s="299"/>
      <c r="C4016" s="302" t="str">
        <f>IF(B4016&lt;&gt;"",VLOOKUP(B4016,#REF!,2,0),"")</f>
        <v/>
      </c>
      <c r="D4016" s="301" t="str">
        <f>IF(B4016&lt;&gt;"",VLOOKUP(B4016,#REF!,3,0),"")</f>
        <v/>
      </c>
      <c r="E4016" s="308"/>
      <c r="F4016" s="308" t="str">
        <f>IF(OR(B4016="",D4016=0),"",VLOOKUP(B4016,#REF!,4,0))</f>
        <v/>
      </c>
      <c r="G4016" s="308" t="str">
        <f>IF(OR(B4016="",D4016=0),"",VLOOKUP(B4016,#REF!,5,0))</f>
        <v/>
      </c>
      <c r="H4016" s="309" t="e">
        <f>#N/A</f>
        <v>#N/A</v>
      </c>
      <c r="I4016" s="486" t="e">
        <f>#N/A</f>
        <v>#N/A</v>
      </c>
      <c r="J4016" s="270" t="e">
        <f>#N/A</f>
        <v>#N/A</v>
      </c>
      <c r="K4016" s="470" t="e">
        <f>#N/A</f>
        <v>#N/A</v>
      </c>
    </row>
    <row r="4017" spans="2:11" ht="15" customHeight="1">
      <c r="B4017" s="299"/>
      <c r="C4017" s="302" t="str">
        <f>IF(B4017&lt;&gt;"",VLOOKUP(B4017,#REF!,2,0),"")</f>
        <v/>
      </c>
      <c r="D4017" s="301" t="str">
        <f>IF(B4017&lt;&gt;"",VLOOKUP(B4017,#REF!,3,0),"")</f>
        <v/>
      </c>
      <c r="E4017" s="308"/>
      <c r="F4017" s="308" t="str">
        <f>IF(OR(B4017="",D4017=0),"",VLOOKUP(B4017,#REF!,4,0))</f>
        <v/>
      </c>
      <c r="G4017" s="308" t="str">
        <f>IF(OR(B4017="",D4017=0),"",VLOOKUP(B4017,#REF!,5,0))</f>
        <v/>
      </c>
      <c r="H4017" s="309" t="e">
        <f>#N/A</f>
        <v>#N/A</v>
      </c>
      <c r="I4017" s="486" t="e">
        <f>#N/A</f>
        <v>#N/A</v>
      </c>
      <c r="J4017" s="270" t="e">
        <f>#N/A</f>
        <v>#N/A</v>
      </c>
      <c r="K4017" s="470" t="e">
        <f>#N/A</f>
        <v>#N/A</v>
      </c>
    </row>
    <row r="4018" spans="2:11" ht="15" customHeight="1">
      <c r="B4018" s="299"/>
      <c r="C4018" s="302" t="str">
        <f>IF(B4018&lt;&gt;"",VLOOKUP(B4018,#REF!,2,0),"")</f>
        <v/>
      </c>
      <c r="D4018" s="301" t="str">
        <f>IF(B4018&lt;&gt;"",VLOOKUP(B4018,#REF!,3,0),"")</f>
        <v/>
      </c>
      <c r="E4018" s="308"/>
      <c r="F4018" s="308" t="str">
        <f>IF(OR(B4018="",D4018=0),"",VLOOKUP(B4018,#REF!,4,0))</f>
        <v/>
      </c>
      <c r="G4018" s="308" t="str">
        <f>IF(OR(B4018="",D4018=0),"",VLOOKUP(B4018,#REF!,5,0))</f>
        <v/>
      </c>
      <c r="H4018" s="309" t="e">
        <f>#N/A</f>
        <v>#N/A</v>
      </c>
      <c r="I4018" s="486" t="e">
        <f>#N/A</f>
        <v>#N/A</v>
      </c>
      <c r="J4018" s="270" t="e">
        <f>#N/A</f>
        <v>#N/A</v>
      </c>
      <c r="K4018" s="470" t="e">
        <f>#N/A</f>
        <v>#N/A</v>
      </c>
    </row>
    <row r="4019" spans="2:11" ht="15" customHeight="1">
      <c r="B4019" s="299"/>
      <c r="C4019" s="302" t="str">
        <f>IF(B4019&lt;&gt;"",VLOOKUP(B4019,#REF!,2,0),"")</f>
        <v/>
      </c>
      <c r="D4019" s="301" t="str">
        <f>IF(B4019&lt;&gt;"",VLOOKUP(B4019,#REF!,3,0),"")</f>
        <v/>
      </c>
      <c r="E4019" s="308"/>
      <c r="F4019" s="308" t="str">
        <f>IF(OR(B4019="",D4019=0),"",VLOOKUP(B4019,#REF!,4,0))</f>
        <v/>
      </c>
      <c r="G4019" s="308" t="str">
        <f>IF(OR(B4019="",D4019=0),"",VLOOKUP(B4019,#REF!,5,0))</f>
        <v/>
      </c>
      <c r="H4019" s="309" t="e">
        <f>#N/A</f>
        <v>#N/A</v>
      </c>
      <c r="I4019" s="486" t="e">
        <f>#N/A</f>
        <v>#N/A</v>
      </c>
      <c r="J4019" s="270" t="e">
        <f>#N/A</f>
        <v>#N/A</v>
      </c>
      <c r="K4019" s="470" t="e">
        <f>#N/A</f>
        <v>#N/A</v>
      </c>
    </row>
    <row r="4020" spans="2:11" ht="15" customHeight="1">
      <c r="B4020" s="299"/>
      <c r="C4020" s="302" t="str">
        <f>IF(B4020&lt;&gt;"",VLOOKUP(B4020,#REF!,2,0),"")</f>
        <v/>
      </c>
      <c r="D4020" s="301" t="str">
        <f>IF(B4020&lt;&gt;"",VLOOKUP(B4020,#REF!,3,0),"")</f>
        <v/>
      </c>
      <c r="E4020" s="308"/>
      <c r="F4020" s="308" t="str">
        <f>IF(OR(B4020="",D4020=0),"",VLOOKUP(B4020,#REF!,4,0))</f>
        <v/>
      </c>
      <c r="G4020" s="308" t="str">
        <f>IF(OR(B4020="",D4020=0),"",VLOOKUP(B4020,#REF!,5,0))</f>
        <v/>
      </c>
      <c r="H4020" s="309" t="e">
        <f>#N/A</f>
        <v>#N/A</v>
      </c>
      <c r="I4020" s="486" t="e">
        <f>#N/A</f>
        <v>#N/A</v>
      </c>
      <c r="J4020" s="270" t="e">
        <f>#N/A</f>
        <v>#N/A</v>
      </c>
      <c r="K4020" s="470" t="e">
        <f>#N/A</f>
        <v>#N/A</v>
      </c>
    </row>
    <row r="4021" spans="2:11" ht="15" customHeight="1">
      <c r="B4021" s="299"/>
      <c r="C4021" s="302" t="str">
        <f>IF(B4021&lt;&gt;"",VLOOKUP(B4021,#REF!,2,0),"")</f>
        <v/>
      </c>
      <c r="D4021" s="301" t="str">
        <f>IF(B4021&lt;&gt;"",VLOOKUP(B4021,#REF!,3,0),"")</f>
        <v/>
      </c>
      <c r="E4021" s="308"/>
      <c r="F4021" s="308" t="str">
        <f>IF(OR(B4021="",D4021=0),"",VLOOKUP(B4021,#REF!,4,0))</f>
        <v/>
      </c>
      <c r="G4021" s="308" t="str">
        <f>IF(OR(B4021="",D4021=0),"",VLOOKUP(B4021,#REF!,5,0))</f>
        <v/>
      </c>
      <c r="H4021" s="309" t="e">
        <f>#N/A</f>
        <v>#N/A</v>
      </c>
      <c r="I4021" s="486" t="e">
        <f>#N/A</f>
        <v>#N/A</v>
      </c>
      <c r="J4021" s="270" t="e">
        <f>#N/A</f>
        <v>#N/A</v>
      </c>
      <c r="K4021" s="470" t="e">
        <f>#N/A</f>
        <v>#N/A</v>
      </c>
    </row>
    <row r="4022" spans="2:11" ht="15" customHeight="1">
      <c r="B4022" s="299"/>
      <c r="C4022" s="302" t="str">
        <f>IF(B4022&lt;&gt;"",VLOOKUP(B4022,#REF!,2,0),"")</f>
        <v/>
      </c>
      <c r="D4022" s="301" t="str">
        <f>IF(B4022&lt;&gt;"",VLOOKUP(B4022,#REF!,3,0),"")</f>
        <v/>
      </c>
      <c r="E4022" s="308"/>
      <c r="F4022" s="308" t="str">
        <f>IF(OR(B4022="",D4022=0),"",VLOOKUP(B4022,#REF!,4,0))</f>
        <v/>
      </c>
      <c r="G4022" s="308" t="str">
        <f>IF(OR(B4022="",D4022=0),"",VLOOKUP(B4022,#REF!,5,0))</f>
        <v/>
      </c>
      <c r="H4022" s="309" t="e">
        <f>#N/A</f>
        <v>#N/A</v>
      </c>
      <c r="I4022" s="486" t="e">
        <f>#N/A</f>
        <v>#N/A</v>
      </c>
      <c r="J4022" s="270" t="e">
        <f>#N/A</f>
        <v>#N/A</v>
      </c>
      <c r="K4022" s="470" t="e">
        <f>#N/A</f>
        <v>#N/A</v>
      </c>
    </row>
    <row r="4023" spans="2:11" ht="15" customHeight="1">
      <c r="B4023" s="299"/>
      <c r="C4023" s="302" t="str">
        <f>IF(B4023&lt;&gt;"",VLOOKUP(B4023,#REF!,2,0),"")</f>
        <v/>
      </c>
      <c r="D4023" s="301" t="str">
        <f>IF(B4023&lt;&gt;"",VLOOKUP(B4023,#REF!,3,0),"")</f>
        <v/>
      </c>
      <c r="E4023" s="308"/>
      <c r="F4023" s="308" t="str">
        <f>IF(OR(B4023="",D4023=0),"",VLOOKUP(B4023,#REF!,4,0))</f>
        <v/>
      </c>
      <c r="G4023" s="308" t="str">
        <f>IF(OR(B4023="",D4023=0),"",VLOOKUP(B4023,#REF!,5,0))</f>
        <v/>
      </c>
      <c r="H4023" s="309" t="e">
        <f>#N/A</f>
        <v>#N/A</v>
      </c>
      <c r="I4023" s="486" t="e">
        <f>#N/A</f>
        <v>#N/A</v>
      </c>
      <c r="J4023" s="270" t="e">
        <f>#N/A</f>
        <v>#N/A</v>
      </c>
      <c r="K4023" s="470" t="e">
        <f>#N/A</f>
        <v>#N/A</v>
      </c>
    </row>
    <row r="4024" spans="2:11" ht="15" customHeight="1">
      <c r="B4024" s="299"/>
      <c r="C4024" s="302" t="str">
        <f>IF(B4024&lt;&gt;"",VLOOKUP(B4024,#REF!,2,0),"")</f>
        <v/>
      </c>
      <c r="D4024" s="301" t="str">
        <f>IF(B4024&lt;&gt;"",VLOOKUP(B4024,#REF!,3,0),"")</f>
        <v/>
      </c>
      <c r="E4024" s="308"/>
      <c r="F4024" s="308" t="str">
        <f>IF(OR(B4024="",D4024=0),"",VLOOKUP(B4024,#REF!,4,0))</f>
        <v/>
      </c>
      <c r="G4024" s="308" t="str">
        <f>IF(OR(B4024="",D4024=0),"",VLOOKUP(B4024,#REF!,5,0))</f>
        <v/>
      </c>
      <c r="H4024" s="309" t="e">
        <f>#N/A</f>
        <v>#N/A</v>
      </c>
      <c r="I4024" s="486" t="e">
        <f>#N/A</f>
        <v>#N/A</v>
      </c>
      <c r="J4024" s="270" t="e">
        <f>#N/A</f>
        <v>#N/A</v>
      </c>
      <c r="K4024" s="470" t="e">
        <f>#N/A</f>
        <v>#N/A</v>
      </c>
    </row>
    <row r="4025" spans="2:11" ht="15" customHeight="1">
      <c r="B4025" s="299"/>
      <c r="C4025" s="302" t="str">
        <f>IF(B4025&lt;&gt;"",VLOOKUP(B4025,#REF!,2,0),"")</f>
        <v/>
      </c>
      <c r="D4025" s="301" t="str">
        <f>IF(B4025&lt;&gt;"",VLOOKUP(B4025,#REF!,3,0),"")</f>
        <v/>
      </c>
      <c r="E4025" s="308"/>
      <c r="F4025" s="308" t="str">
        <f>IF(OR(B4025="",D4025=0),"",VLOOKUP(B4025,#REF!,4,0))</f>
        <v/>
      </c>
      <c r="G4025" s="308" t="str">
        <f>IF(OR(B4025="",D4025=0),"",VLOOKUP(B4025,#REF!,5,0))</f>
        <v/>
      </c>
      <c r="H4025" s="309" t="e">
        <f>#N/A</f>
        <v>#N/A</v>
      </c>
      <c r="I4025" s="486" t="e">
        <f>#N/A</f>
        <v>#N/A</v>
      </c>
      <c r="J4025" s="270" t="e">
        <f>#N/A</f>
        <v>#N/A</v>
      </c>
      <c r="K4025" s="470" t="e">
        <f>#N/A</f>
        <v>#N/A</v>
      </c>
    </row>
    <row r="4026" spans="2:11" ht="15" customHeight="1">
      <c r="B4026" s="299"/>
      <c r="C4026" s="302" t="str">
        <f>IF(B4026&lt;&gt;"",VLOOKUP(B4026,#REF!,2,0),"")</f>
        <v/>
      </c>
      <c r="D4026" s="301" t="str">
        <f>IF(B4026&lt;&gt;"",VLOOKUP(B4026,#REF!,3,0),"")</f>
        <v/>
      </c>
      <c r="E4026" s="308"/>
      <c r="F4026" s="308" t="str">
        <f>IF(OR(B4026="",D4026=0),"",VLOOKUP(B4026,#REF!,4,0))</f>
        <v/>
      </c>
      <c r="G4026" s="308" t="str">
        <f>IF(OR(B4026="",D4026=0),"",VLOOKUP(B4026,#REF!,5,0))</f>
        <v/>
      </c>
      <c r="H4026" s="309" t="e">
        <f>#N/A</f>
        <v>#N/A</v>
      </c>
      <c r="I4026" s="486" t="e">
        <f>#N/A</f>
        <v>#N/A</v>
      </c>
      <c r="J4026" s="270" t="e">
        <f>#N/A</f>
        <v>#N/A</v>
      </c>
      <c r="K4026" s="470" t="e">
        <f>#N/A</f>
        <v>#N/A</v>
      </c>
    </row>
    <row r="4027" spans="2:11" ht="15" customHeight="1">
      <c r="B4027" s="299"/>
      <c r="C4027" s="302" t="str">
        <f>IF(B4027&lt;&gt;"",VLOOKUP(B4027,#REF!,2,0),"")</f>
        <v/>
      </c>
      <c r="D4027" s="301" t="str">
        <f>IF(B4027&lt;&gt;"",VLOOKUP(B4027,#REF!,3,0),"")</f>
        <v/>
      </c>
      <c r="E4027" s="308"/>
      <c r="F4027" s="308" t="str">
        <f>IF(OR(B4027="",D4027=0),"",VLOOKUP(B4027,#REF!,4,0))</f>
        <v/>
      </c>
      <c r="G4027" s="308" t="str">
        <f>IF(OR(B4027="",D4027=0),"",VLOOKUP(B4027,#REF!,5,0))</f>
        <v/>
      </c>
      <c r="H4027" s="309" t="e">
        <f>#N/A</f>
        <v>#N/A</v>
      </c>
      <c r="I4027" s="486" t="e">
        <f>#N/A</f>
        <v>#N/A</v>
      </c>
      <c r="J4027" s="270" t="e">
        <f>#N/A</f>
        <v>#N/A</v>
      </c>
      <c r="K4027" s="470" t="e">
        <f>#N/A</f>
        <v>#N/A</v>
      </c>
    </row>
    <row r="4028" spans="2:11" ht="15" customHeight="1">
      <c r="B4028" s="299"/>
      <c r="C4028" s="302" t="str">
        <f>IF(B4028&lt;&gt;"",VLOOKUP(B4028,#REF!,2,0),"")</f>
        <v/>
      </c>
      <c r="D4028" s="301" t="str">
        <f>IF(B4028&lt;&gt;"",VLOOKUP(B4028,#REF!,3,0),"")</f>
        <v/>
      </c>
      <c r="E4028" s="308"/>
      <c r="F4028" s="308" t="str">
        <f>IF(OR(B4028="",D4028=0),"",VLOOKUP(B4028,#REF!,4,0))</f>
        <v/>
      </c>
      <c r="G4028" s="308" t="str">
        <f>IF(OR(B4028="",D4028=0),"",VLOOKUP(B4028,#REF!,5,0))</f>
        <v/>
      </c>
      <c r="H4028" s="309" t="e">
        <f>#N/A</f>
        <v>#N/A</v>
      </c>
      <c r="I4028" s="486" t="e">
        <f>#N/A</f>
        <v>#N/A</v>
      </c>
      <c r="J4028" s="270" t="e">
        <f>#N/A</f>
        <v>#N/A</v>
      </c>
      <c r="K4028" s="470" t="e">
        <f>#N/A</f>
        <v>#N/A</v>
      </c>
    </row>
    <row r="4029" spans="2:11" ht="15" customHeight="1">
      <c r="B4029" s="299"/>
      <c r="C4029" s="302" t="str">
        <f>IF(B4029&lt;&gt;"",VLOOKUP(B4029,#REF!,2,0),"")</f>
        <v/>
      </c>
      <c r="D4029" s="301" t="str">
        <f>IF(B4029&lt;&gt;"",VLOOKUP(B4029,#REF!,3,0),"")</f>
        <v/>
      </c>
      <c r="E4029" s="308"/>
      <c r="F4029" s="308" t="str">
        <f>IF(OR(B4029="",D4029=0),"",VLOOKUP(B4029,#REF!,4,0))</f>
        <v/>
      </c>
      <c r="G4029" s="308" t="str">
        <f>IF(OR(B4029="",D4029=0),"",VLOOKUP(B4029,#REF!,5,0))</f>
        <v/>
      </c>
      <c r="H4029" s="309" t="e">
        <f>#N/A</f>
        <v>#N/A</v>
      </c>
      <c r="I4029" s="486" t="e">
        <f>#N/A</f>
        <v>#N/A</v>
      </c>
      <c r="J4029" s="270" t="e">
        <f>#N/A</f>
        <v>#N/A</v>
      </c>
      <c r="K4029" s="470" t="e">
        <f>#N/A</f>
        <v>#N/A</v>
      </c>
    </row>
    <row r="4030" spans="2:11" ht="15" customHeight="1">
      <c r="B4030" s="299"/>
      <c r="C4030" s="302" t="str">
        <f>IF(B4030&lt;&gt;"",VLOOKUP(B4030,#REF!,2,0),"")</f>
        <v/>
      </c>
      <c r="D4030" s="301" t="str">
        <f>IF(B4030&lt;&gt;"",VLOOKUP(B4030,#REF!,3,0),"")</f>
        <v/>
      </c>
      <c r="E4030" s="308"/>
      <c r="F4030" s="308" t="str">
        <f>IF(OR(B4030="",D4030=0),"",VLOOKUP(B4030,#REF!,4,0))</f>
        <v/>
      </c>
      <c r="G4030" s="308" t="str">
        <f>IF(OR(B4030="",D4030=0),"",VLOOKUP(B4030,#REF!,5,0))</f>
        <v/>
      </c>
      <c r="H4030" s="309" t="e">
        <f>#N/A</f>
        <v>#N/A</v>
      </c>
      <c r="I4030" s="486" t="e">
        <f>#N/A</f>
        <v>#N/A</v>
      </c>
      <c r="J4030" s="270" t="e">
        <f>#N/A</f>
        <v>#N/A</v>
      </c>
      <c r="K4030" s="470" t="e">
        <f>#N/A</f>
        <v>#N/A</v>
      </c>
    </row>
    <row r="4031" spans="2:11" ht="15" customHeight="1">
      <c r="B4031" s="299"/>
      <c r="C4031" s="302" t="str">
        <f>IF(B4031&lt;&gt;"",VLOOKUP(B4031,#REF!,2,0),"")</f>
        <v/>
      </c>
      <c r="D4031" s="301" t="str">
        <f>IF(B4031&lt;&gt;"",VLOOKUP(B4031,#REF!,3,0),"")</f>
        <v/>
      </c>
      <c r="E4031" s="308"/>
      <c r="F4031" s="308" t="str">
        <f>IF(OR(B4031="",D4031=0),"",VLOOKUP(B4031,#REF!,4,0))</f>
        <v/>
      </c>
      <c r="G4031" s="308" t="str">
        <f>IF(OR(B4031="",D4031=0),"",VLOOKUP(B4031,#REF!,5,0))</f>
        <v/>
      </c>
      <c r="H4031" s="309" t="e">
        <f>#N/A</f>
        <v>#N/A</v>
      </c>
      <c r="I4031" s="486" t="e">
        <f>#N/A</f>
        <v>#N/A</v>
      </c>
      <c r="J4031" s="270" t="e">
        <f>#N/A</f>
        <v>#N/A</v>
      </c>
      <c r="K4031" s="470" t="e">
        <f>#N/A</f>
        <v>#N/A</v>
      </c>
    </row>
    <row r="4032" spans="2:11" ht="15" customHeight="1">
      <c r="B4032" s="299"/>
      <c r="C4032" s="302" t="str">
        <f>IF(B4032&lt;&gt;"",VLOOKUP(B4032,#REF!,2,0),"")</f>
        <v/>
      </c>
      <c r="D4032" s="301" t="str">
        <f>IF(B4032&lt;&gt;"",VLOOKUP(B4032,#REF!,3,0),"")</f>
        <v/>
      </c>
      <c r="E4032" s="308"/>
      <c r="F4032" s="308" t="str">
        <f>IF(OR(B4032="",D4032=0),"",VLOOKUP(B4032,#REF!,4,0))</f>
        <v/>
      </c>
      <c r="G4032" s="308" t="str">
        <f>IF(OR(B4032="",D4032=0),"",VLOOKUP(B4032,#REF!,5,0))</f>
        <v/>
      </c>
      <c r="H4032" s="309" t="e">
        <f>#N/A</f>
        <v>#N/A</v>
      </c>
      <c r="I4032" s="486" t="e">
        <f>#N/A</f>
        <v>#N/A</v>
      </c>
      <c r="J4032" s="270" t="e">
        <f>#N/A</f>
        <v>#N/A</v>
      </c>
      <c r="K4032" s="470" t="e">
        <f>#N/A</f>
        <v>#N/A</v>
      </c>
    </row>
    <row r="4033" spans="2:11" ht="15" customHeight="1">
      <c r="B4033" s="299"/>
      <c r="C4033" s="302" t="str">
        <f>IF(B4033&lt;&gt;"",VLOOKUP(B4033,#REF!,2,0),"")</f>
        <v/>
      </c>
      <c r="D4033" s="301" t="str">
        <f>IF(B4033&lt;&gt;"",VLOOKUP(B4033,#REF!,3,0),"")</f>
        <v/>
      </c>
      <c r="E4033" s="308"/>
      <c r="F4033" s="308" t="str">
        <f>IF(OR(B4033="",D4033=0),"",VLOOKUP(B4033,#REF!,4,0))</f>
        <v/>
      </c>
      <c r="G4033" s="308" t="str">
        <f>IF(OR(B4033="",D4033=0),"",VLOOKUP(B4033,#REF!,5,0))</f>
        <v/>
      </c>
      <c r="H4033" s="309" t="e">
        <f>#N/A</f>
        <v>#N/A</v>
      </c>
      <c r="I4033" s="486" t="e">
        <f>#N/A</f>
        <v>#N/A</v>
      </c>
      <c r="J4033" s="270" t="e">
        <f>#N/A</f>
        <v>#N/A</v>
      </c>
      <c r="K4033" s="470" t="e">
        <f>#N/A</f>
        <v>#N/A</v>
      </c>
    </row>
    <row r="4034" spans="2:11" ht="15" customHeight="1">
      <c r="B4034" s="299"/>
      <c r="C4034" s="302" t="str">
        <f>IF(B4034&lt;&gt;"",VLOOKUP(B4034,#REF!,2,0),"")</f>
        <v/>
      </c>
      <c r="D4034" s="301" t="str">
        <f>IF(B4034&lt;&gt;"",VLOOKUP(B4034,#REF!,3,0),"")</f>
        <v/>
      </c>
      <c r="E4034" s="308"/>
      <c r="F4034" s="308" t="str">
        <f>IF(OR(B4034="",D4034=0),"",VLOOKUP(B4034,#REF!,4,0))</f>
        <v/>
      </c>
      <c r="G4034" s="308" t="str">
        <f>IF(OR(B4034="",D4034=0),"",VLOOKUP(B4034,#REF!,5,0))</f>
        <v/>
      </c>
      <c r="H4034" s="309" t="e">
        <f>#N/A</f>
        <v>#N/A</v>
      </c>
      <c r="I4034" s="486" t="e">
        <f>#N/A</f>
        <v>#N/A</v>
      </c>
      <c r="J4034" s="270" t="e">
        <f>#N/A</f>
        <v>#N/A</v>
      </c>
      <c r="K4034" s="470" t="e">
        <f>#N/A</f>
        <v>#N/A</v>
      </c>
    </row>
    <row r="4035" spans="2:11" ht="15" customHeight="1">
      <c r="B4035" s="299"/>
      <c r="C4035" s="302" t="str">
        <f>IF(B4035&lt;&gt;"",VLOOKUP(B4035,#REF!,2,0),"")</f>
        <v/>
      </c>
      <c r="D4035" s="301" t="str">
        <f>IF(B4035&lt;&gt;"",VLOOKUP(B4035,#REF!,3,0),"")</f>
        <v/>
      </c>
      <c r="E4035" s="308"/>
      <c r="F4035" s="308" t="str">
        <f>IF(OR(B4035="",D4035=0),"",VLOOKUP(B4035,#REF!,4,0))</f>
        <v/>
      </c>
      <c r="G4035" s="308" t="str">
        <f>IF(OR(B4035="",D4035=0),"",VLOOKUP(B4035,#REF!,5,0))</f>
        <v/>
      </c>
      <c r="H4035" s="309" t="e">
        <f>#N/A</f>
        <v>#N/A</v>
      </c>
      <c r="I4035" s="486" t="e">
        <f>#N/A</f>
        <v>#N/A</v>
      </c>
      <c r="J4035" s="270" t="e">
        <f>#N/A</f>
        <v>#N/A</v>
      </c>
      <c r="K4035" s="470" t="e">
        <f>#N/A</f>
        <v>#N/A</v>
      </c>
    </row>
    <row r="4036" spans="2:11" ht="15" customHeight="1">
      <c r="B4036" s="299"/>
      <c r="C4036" s="302" t="str">
        <f>IF(B4036&lt;&gt;"",VLOOKUP(B4036,#REF!,2,0),"")</f>
        <v/>
      </c>
      <c r="D4036" s="301" t="str">
        <f>IF(B4036&lt;&gt;"",VLOOKUP(B4036,#REF!,3,0),"")</f>
        <v/>
      </c>
      <c r="E4036" s="308"/>
      <c r="F4036" s="308" t="str">
        <f>IF(OR(B4036="",D4036=0),"",VLOOKUP(B4036,#REF!,4,0))</f>
        <v/>
      </c>
      <c r="G4036" s="308" t="str">
        <f>IF(OR(B4036="",D4036=0),"",VLOOKUP(B4036,#REF!,5,0))</f>
        <v/>
      </c>
      <c r="H4036" s="309" t="e">
        <f>#N/A</f>
        <v>#N/A</v>
      </c>
      <c r="I4036" s="486" t="e">
        <f>#N/A</f>
        <v>#N/A</v>
      </c>
      <c r="J4036" s="270" t="e">
        <f>#N/A</f>
        <v>#N/A</v>
      </c>
      <c r="K4036" s="470" t="e">
        <f>#N/A</f>
        <v>#N/A</v>
      </c>
    </row>
    <row r="4037" spans="2:11" ht="15" customHeight="1">
      <c r="B4037" s="299"/>
      <c r="C4037" s="302" t="str">
        <f>IF(B4037&lt;&gt;"",VLOOKUP(B4037,#REF!,2,0),"")</f>
        <v/>
      </c>
      <c r="D4037" s="301" t="str">
        <f>IF(B4037&lt;&gt;"",VLOOKUP(B4037,#REF!,3,0),"")</f>
        <v/>
      </c>
      <c r="E4037" s="308"/>
      <c r="F4037" s="308" t="str">
        <f>IF(OR(B4037="",D4037=0),"",VLOOKUP(B4037,#REF!,4,0))</f>
        <v/>
      </c>
      <c r="G4037" s="308" t="str">
        <f>IF(OR(B4037="",D4037=0),"",VLOOKUP(B4037,#REF!,5,0))</f>
        <v/>
      </c>
      <c r="H4037" s="309" t="e">
        <f>#N/A</f>
        <v>#N/A</v>
      </c>
      <c r="I4037" s="486" t="e">
        <f>#N/A</f>
        <v>#N/A</v>
      </c>
      <c r="J4037" s="270" t="e">
        <f>#N/A</f>
        <v>#N/A</v>
      </c>
      <c r="K4037" s="470" t="e">
        <f>#N/A</f>
        <v>#N/A</v>
      </c>
    </row>
    <row r="4038" spans="2:11" ht="15" customHeight="1">
      <c r="B4038" s="299"/>
      <c r="C4038" s="302" t="str">
        <f>IF(B4038&lt;&gt;"",VLOOKUP(B4038,#REF!,2,0),"")</f>
        <v/>
      </c>
      <c r="D4038" s="301" t="str">
        <f>IF(B4038&lt;&gt;"",VLOOKUP(B4038,#REF!,3,0),"")</f>
        <v/>
      </c>
      <c r="E4038" s="308"/>
      <c r="F4038" s="308" t="str">
        <f>IF(OR(B4038="",D4038=0),"",VLOOKUP(B4038,#REF!,4,0))</f>
        <v/>
      </c>
      <c r="G4038" s="308" t="str">
        <f>IF(OR(B4038="",D4038=0),"",VLOOKUP(B4038,#REF!,5,0))</f>
        <v/>
      </c>
      <c r="H4038" s="309" t="e">
        <f>#N/A</f>
        <v>#N/A</v>
      </c>
      <c r="I4038" s="486" t="e">
        <f>#N/A</f>
        <v>#N/A</v>
      </c>
      <c r="J4038" s="270" t="e">
        <f>#N/A</f>
        <v>#N/A</v>
      </c>
      <c r="K4038" s="470" t="e">
        <f>#N/A</f>
        <v>#N/A</v>
      </c>
    </row>
    <row r="4039" spans="2:11" ht="15" customHeight="1">
      <c r="B4039" s="299"/>
      <c r="C4039" s="302" t="str">
        <f>IF(B4039&lt;&gt;"",VLOOKUP(B4039,#REF!,2,0),"")</f>
        <v/>
      </c>
      <c r="D4039" s="301" t="str">
        <f>IF(B4039&lt;&gt;"",VLOOKUP(B4039,#REF!,3,0),"")</f>
        <v/>
      </c>
      <c r="E4039" s="308"/>
      <c r="F4039" s="308" t="str">
        <f>IF(OR(B4039="",D4039=0),"",VLOOKUP(B4039,#REF!,4,0))</f>
        <v/>
      </c>
      <c r="G4039" s="308" t="str">
        <f>IF(OR(B4039="",D4039=0),"",VLOOKUP(B4039,#REF!,5,0))</f>
        <v/>
      </c>
      <c r="H4039" s="309" t="e">
        <f>#N/A</f>
        <v>#N/A</v>
      </c>
      <c r="I4039" s="486" t="e">
        <f>#N/A</f>
        <v>#N/A</v>
      </c>
      <c r="J4039" s="270" t="e">
        <f>#N/A</f>
        <v>#N/A</v>
      </c>
      <c r="K4039" s="470" t="e">
        <f>#N/A</f>
        <v>#N/A</v>
      </c>
    </row>
    <row r="4040" spans="2:11" ht="15" customHeight="1">
      <c r="B4040" s="299"/>
      <c r="C4040" s="302" t="str">
        <f>IF(B4040&lt;&gt;"",VLOOKUP(B4040,#REF!,2,0),"")</f>
        <v/>
      </c>
      <c r="D4040" s="301" t="str">
        <f>IF(B4040&lt;&gt;"",VLOOKUP(B4040,#REF!,3,0),"")</f>
        <v/>
      </c>
      <c r="E4040" s="308"/>
      <c r="F4040" s="308" t="str">
        <f>IF(OR(B4040="",D4040=0),"",VLOOKUP(B4040,#REF!,4,0))</f>
        <v/>
      </c>
      <c r="G4040" s="308" t="str">
        <f>IF(OR(B4040="",D4040=0),"",VLOOKUP(B4040,#REF!,5,0))</f>
        <v/>
      </c>
      <c r="H4040" s="309" t="e">
        <f>#N/A</f>
        <v>#N/A</v>
      </c>
      <c r="I4040" s="486" t="e">
        <f>#N/A</f>
        <v>#N/A</v>
      </c>
      <c r="J4040" s="270" t="e">
        <f>#N/A</f>
        <v>#N/A</v>
      </c>
      <c r="K4040" s="470" t="e">
        <f>#N/A</f>
        <v>#N/A</v>
      </c>
    </row>
    <row r="4041" spans="2:11" ht="15" customHeight="1">
      <c r="B4041" s="299"/>
      <c r="C4041" s="302" t="str">
        <f>IF(B4041&lt;&gt;"",VLOOKUP(B4041,#REF!,2,0),"")</f>
        <v/>
      </c>
      <c r="D4041" s="301" t="str">
        <f>IF(B4041&lt;&gt;"",VLOOKUP(B4041,#REF!,3,0),"")</f>
        <v/>
      </c>
      <c r="E4041" s="308"/>
      <c r="F4041" s="308" t="str">
        <f>IF(OR(B4041="",D4041=0),"",VLOOKUP(B4041,#REF!,4,0))</f>
        <v/>
      </c>
      <c r="G4041" s="308" t="str">
        <f>IF(OR(B4041="",D4041=0),"",VLOOKUP(B4041,#REF!,5,0))</f>
        <v/>
      </c>
      <c r="H4041" s="309" t="e">
        <f>#N/A</f>
        <v>#N/A</v>
      </c>
      <c r="I4041" s="486" t="e">
        <f>#N/A</f>
        <v>#N/A</v>
      </c>
      <c r="J4041" s="270" t="e">
        <f>#N/A</f>
        <v>#N/A</v>
      </c>
      <c r="K4041" s="470" t="e">
        <f>#N/A</f>
        <v>#N/A</v>
      </c>
    </row>
    <row r="4042" spans="2:11" ht="15" customHeight="1">
      <c r="B4042" s="299"/>
      <c r="C4042" s="302" t="str">
        <f>IF(B4042&lt;&gt;"",VLOOKUP(B4042,#REF!,2,0),"")</f>
        <v/>
      </c>
      <c r="D4042" s="301" t="str">
        <f>IF(B4042&lt;&gt;"",VLOOKUP(B4042,#REF!,3,0),"")</f>
        <v/>
      </c>
      <c r="E4042" s="308"/>
      <c r="F4042" s="308" t="str">
        <f>IF(OR(B4042="",D4042=0),"",VLOOKUP(B4042,#REF!,4,0))</f>
        <v/>
      </c>
      <c r="G4042" s="308" t="str">
        <f>IF(OR(B4042="",D4042=0),"",VLOOKUP(B4042,#REF!,5,0))</f>
        <v/>
      </c>
      <c r="H4042" s="309" t="e">
        <f>#N/A</f>
        <v>#N/A</v>
      </c>
      <c r="I4042" s="486" t="e">
        <f>#N/A</f>
        <v>#N/A</v>
      </c>
      <c r="J4042" s="270" t="e">
        <f>#N/A</f>
        <v>#N/A</v>
      </c>
      <c r="K4042" s="470" t="e">
        <f>#N/A</f>
        <v>#N/A</v>
      </c>
    </row>
    <row r="4043" spans="2:11" ht="15" customHeight="1">
      <c r="B4043" s="299"/>
      <c r="C4043" s="302" t="str">
        <f>IF(B4043&lt;&gt;"",VLOOKUP(B4043,#REF!,2,0),"")</f>
        <v/>
      </c>
      <c r="D4043" s="301" t="str">
        <f>IF(B4043&lt;&gt;"",VLOOKUP(B4043,#REF!,3,0),"")</f>
        <v/>
      </c>
      <c r="E4043" s="308"/>
      <c r="F4043" s="308" t="str">
        <f>IF(OR(B4043="",D4043=0),"",VLOOKUP(B4043,#REF!,4,0))</f>
        <v/>
      </c>
      <c r="G4043" s="308" t="str">
        <f>IF(OR(B4043="",D4043=0),"",VLOOKUP(B4043,#REF!,5,0))</f>
        <v/>
      </c>
      <c r="H4043" s="309" t="e">
        <f>#N/A</f>
        <v>#N/A</v>
      </c>
      <c r="I4043" s="486" t="e">
        <f>#N/A</f>
        <v>#N/A</v>
      </c>
      <c r="J4043" s="270" t="e">
        <f>#N/A</f>
        <v>#N/A</v>
      </c>
      <c r="K4043" s="470" t="e">
        <f>#N/A</f>
        <v>#N/A</v>
      </c>
    </row>
    <row r="4044" spans="2:11" ht="15" customHeight="1">
      <c r="B4044" s="299"/>
      <c r="C4044" s="302" t="str">
        <f>IF(B4044&lt;&gt;"",VLOOKUP(B4044,#REF!,2,0),"")</f>
        <v/>
      </c>
      <c r="D4044" s="301" t="str">
        <f>IF(B4044&lt;&gt;"",VLOOKUP(B4044,#REF!,3,0),"")</f>
        <v/>
      </c>
      <c r="E4044" s="308"/>
      <c r="F4044" s="308" t="str">
        <f>IF(OR(B4044="",D4044=0),"",VLOOKUP(B4044,#REF!,4,0))</f>
        <v/>
      </c>
      <c r="G4044" s="308" t="str">
        <f>IF(OR(B4044="",D4044=0),"",VLOOKUP(B4044,#REF!,5,0))</f>
        <v/>
      </c>
      <c r="H4044" s="309" t="e">
        <f>#N/A</f>
        <v>#N/A</v>
      </c>
      <c r="I4044" s="486" t="e">
        <f>#N/A</f>
        <v>#N/A</v>
      </c>
      <c r="J4044" s="270" t="e">
        <f>#N/A</f>
        <v>#N/A</v>
      </c>
      <c r="K4044" s="470" t="e">
        <f>#N/A</f>
        <v>#N/A</v>
      </c>
    </row>
    <row r="4045" spans="2:11" ht="15" customHeight="1">
      <c r="B4045" s="299"/>
      <c r="C4045" s="302" t="str">
        <f>IF(B4045&lt;&gt;"",VLOOKUP(B4045,#REF!,2,0),"")</f>
        <v/>
      </c>
      <c r="D4045" s="301" t="str">
        <f>IF(B4045&lt;&gt;"",VLOOKUP(B4045,#REF!,3,0),"")</f>
        <v/>
      </c>
      <c r="E4045" s="308"/>
      <c r="F4045" s="308" t="str">
        <f>IF(OR(B4045="",D4045=0),"",VLOOKUP(B4045,#REF!,4,0))</f>
        <v/>
      </c>
      <c r="G4045" s="308" t="str">
        <f>IF(OR(B4045="",D4045=0),"",VLOOKUP(B4045,#REF!,5,0))</f>
        <v/>
      </c>
      <c r="H4045" s="309" t="e">
        <f>#N/A</f>
        <v>#N/A</v>
      </c>
      <c r="I4045" s="486" t="e">
        <f>#N/A</f>
        <v>#N/A</v>
      </c>
      <c r="J4045" s="270" t="e">
        <f>#N/A</f>
        <v>#N/A</v>
      </c>
      <c r="K4045" s="470" t="e">
        <f>#N/A</f>
        <v>#N/A</v>
      </c>
    </row>
    <row r="4046" spans="2:11" ht="15" customHeight="1">
      <c r="B4046" s="299"/>
      <c r="C4046" s="302" t="str">
        <f>IF(B4046&lt;&gt;"",VLOOKUP(B4046,#REF!,2,0),"")</f>
        <v/>
      </c>
      <c r="D4046" s="301" t="str">
        <f>IF(B4046&lt;&gt;"",VLOOKUP(B4046,#REF!,3,0),"")</f>
        <v/>
      </c>
      <c r="E4046" s="308"/>
      <c r="F4046" s="308" t="str">
        <f>IF(OR(B4046="",D4046=0),"",VLOOKUP(B4046,#REF!,4,0))</f>
        <v/>
      </c>
      <c r="G4046" s="308" t="str">
        <f>IF(OR(B4046="",D4046=0),"",VLOOKUP(B4046,#REF!,5,0))</f>
        <v/>
      </c>
      <c r="H4046" s="309" t="e">
        <f>#N/A</f>
        <v>#N/A</v>
      </c>
      <c r="I4046" s="486" t="e">
        <f>#N/A</f>
        <v>#N/A</v>
      </c>
      <c r="J4046" s="270" t="e">
        <f>#N/A</f>
        <v>#N/A</v>
      </c>
      <c r="K4046" s="470" t="e">
        <f>#N/A</f>
        <v>#N/A</v>
      </c>
    </row>
    <row r="4047" spans="2:11" ht="15" customHeight="1">
      <c r="B4047" s="299"/>
      <c r="C4047" s="302" t="str">
        <f>IF(B4047&lt;&gt;"",VLOOKUP(B4047,#REF!,2,0),"")</f>
        <v/>
      </c>
      <c r="D4047" s="301" t="str">
        <f>IF(B4047&lt;&gt;"",VLOOKUP(B4047,#REF!,3,0),"")</f>
        <v/>
      </c>
      <c r="E4047" s="308"/>
      <c r="F4047" s="308" t="str">
        <f>IF(OR(B4047="",D4047=0),"",VLOOKUP(B4047,#REF!,4,0))</f>
        <v/>
      </c>
      <c r="G4047" s="308" t="str">
        <f>IF(OR(B4047="",D4047=0),"",VLOOKUP(B4047,#REF!,5,0))</f>
        <v/>
      </c>
      <c r="H4047" s="309" t="e">
        <f>#N/A</f>
        <v>#N/A</v>
      </c>
      <c r="I4047" s="486" t="e">
        <f>#N/A</f>
        <v>#N/A</v>
      </c>
      <c r="J4047" s="270" t="e">
        <f>#N/A</f>
        <v>#N/A</v>
      </c>
      <c r="K4047" s="470" t="e">
        <f>#N/A</f>
        <v>#N/A</v>
      </c>
    </row>
    <row r="4048" spans="2:11" ht="15" customHeight="1">
      <c r="B4048" s="299"/>
      <c r="C4048" s="302" t="str">
        <f>IF(B4048&lt;&gt;"",VLOOKUP(B4048,#REF!,2,0),"")</f>
        <v/>
      </c>
      <c r="D4048" s="301" t="str">
        <f>IF(B4048&lt;&gt;"",VLOOKUP(B4048,#REF!,3,0),"")</f>
        <v/>
      </c>
      <c r="E4048" s="308"/>
      <c r="F4048" s="308" t="str">
        <f>IF(OR(B4048="",D4048=0),"",VLOOKUP(B4048,#REF!,4,0))</f>
        <v/>
      </c>
      <c r="G4048" s="308" t="str">
        <f>IF(OR(B4048="",D4048=0),"",VLOOKUP(B4048,#REF!,5,0))</f>
        <v/>
      </c>
      <c r="H4048" s="309" t="e">
        <f>#N/A</f>
        <v>#N/A</v>
      </c>
      <c r="I4048" s="486" t="e">
        <f>#N/A</f>
        <v>#N/A</v>
      </c>
      <c r="J4048" s="270" t="e">
        <f>#N/A</f>
        <v>#N/A</v>
      </c>
      <c r="K4048" s="470" t="e">
        <f>#N/A</f>
        <v>#N/A</v>
      </c>
    </row>
    <row r="4049" spans="2:11" ht="15" customHeight="1">
      <c r="B4049" s="299"/>
      <c r="C4049" s="302" t="str">
        <f>IF(B4049&lt;&gt;"",VLOOKUP(B4049,#REF!,2,0),"")</f>
        <v/>
      </c>
      <c r="D4049" s="301" t="str">
        <f>IF(B4049&lt;&gt;"",VLOOKUP(B4049,#REF!,3,0),"")</f>
        <v/>
      </c>
      <c r="E4049" s="308"/>
      <c r="F4049" s="308" t="str">
        <f>IF(OR(B4049="",D4049=0),"",VLOOKUP(B4049,#REF!,4,0))</f>
        <v/>
      </c>
      <c r="G4049" s="308" t="str">
        <f>IF(OR(B4049="",D4049=0),"",VLOOKUP(B4049,#REF!,5,0))</f>
        <v/>
      </c>
      <c r="H4049" s="309" t="e">
        <f>#N/A</f>
        <v>#N/A</v>
      </c>
      <c r="I4049" s="486" t="e">
        <f>#N/A</f>
        <v>#N/A</v>
      </c>
      <c r="J4049" s="270" t="e">
        <f>#N/A</f>
        <v>#N/A</v>
      </c>
      <c r="K4049" s="470" t="e">
        <f>#N/A</f>
        <v>#N/A</v>
      </c>
    </row>
    <row r="4050" spans="2:11" ht="15" customHeight="1">
      <c r="B4050" s="299"/>
      <c r="C4050" s="302" t="str">
        <f>IF(B4050&lt;&gt;"",VLOOKUP(B4050,#REF!,2,0),"")</f>
        <v/>
      </c>
      <c r="D4050" s="301" t="str">
        <f>IF(B4050&lt;&gt;"",VLOOKUP(B4050,#REF!,3,0),"")</f>
        <v/>
      </c>
      <c r="E4050" s="308"/>
      <c r="F4050" s="308" t="str">
        <f>IF(OR(B4050="",D4050=0),"",VLOOKUP(B4050,#REF!,4,0))</f>
        <v/>
      </c>
      <c r="G4050" s="308" t="str">
        <f>IF(OR(B4050="",D4050=0),"",VLOOKUP(B4050,#REF!,5,0))</f>
        <v/>
      </c>
      <c r="H4050" s="309" t="e">
        <f>#N/A</f>
        <v>#N/A</v>
      </c>
      <c r="I4050" s="486" t="e">
        <f>#N/A</f>
        <v>#N/A</v>
      </c>
      <c r="J4050" s="270" t="e">
        <f>#N/A</f>
        <v>#N/A</v>
      </c>
      <c r="K4050" s="470" t="e">
        <f>#N/A</f>
        <v>#N/A</v>
      </c>
    </row>
    <row r="4051" spans="2:11" ht="15" customHeight="1">
      <c r="B4051" s="299"/>
      <c r="C4051" s="302" t="str">
        <f>IF(B4051&lt;&gt;"",VLOOKUP(B4051,#REF!,2,0),"")</f>
        <v/>
      </c>
      <c r="D4051" s="301" t="str">
        <f>IF(B4051&lt;&gt;"",VLOOKUP(B4051,#REF!,3,0),"")</f>
        <v/>
      </c>
      <c r="E4051" s="308"/>
      <c r="F4051" s="308" t="str">
        <f>IF(OR(B4051="",D4051=0),"",VLOOKUP(B4051,#REF!,4,0))</f>
        <v/>
      </c>
      <c r="G4051" s="308" t="str">
        <f>IF(OR(B4051="",D4051=0),"",VLOOKUP(B4051,#REF!,5,0))</f>
        <v/>
      </c>
      <c r="H4051" s="309" t="e">
        <f>#N/A</f>
        <v>#N/A</v>
      </c>
      <c r="I4051" s="486" t="e">
        <f>#N/A</f>
        <v>#N/A</v>
      </c>
      <c r="J4051" s="270" t="e">
        <f>#N/A</f>
        <v>#N/A</v>
      </c>
      <c r="K4051" s="470" t="e">
        <f>#N/A</f>
        <v>#N/A</v>
      </c>
    </row>
    <row r="4052" spans="2:11" ht="15" customHeight="1">
      <c r="B4052" s="299"/>
      <c r="C4052" s="302" t="str">
        <f>IF(B4052&lt;&gt;"",VLOOKUP(B4052,#REF!,2,0),"")</f>
        <v/>
      </c>
      <c r="D4052" s="301" t="str">
        <f>IF(B4052&lt;&gt;"",VLOOKUP(B4052,#REF!,3,0),"")</f>
        <v/>
      </c>
      <c r="E4052" s="308"/>
      <c r="F4052" s="308" t="str">
        <f>IF(OR(B4052="",D4052=0),"",VLOOKUP(B4052,#REF!,4,0))</f>
        <v/>
      </c>
      <c r="G4052" s="308" t="str">
        <f>IF(OR(B4052="",D4052=0),"",VLOOKUP(B4052,#REF!,5,0))</f>
        <v/>
      </c>
      <c r="H4052" s="309" t="e">
        <f>#N/A</f>
        <v>#N/A</v>
      </c>
      <c r="I4052" s="486" t="e">
        <f>#N/A</f>
        <v>#N/A</v>
      </c>
      <c r="J4052" s="270" t="e">
        <f>#N/A</f>
        <v>#N/A</v>
      </c>
      <c r="K4052" s="470" t="e">
        <f>#N/A</f>
        <v>#N/A</v>
      </c>
    </row>
    <row r="4053" spans="2:11" ht="15" customHeight="1">
      <c r="B4053" s="299"/>
      <c r="C4053" s="302" t="str">
        <f>IF(B4053&lt;&gt;"",VLOOKUP(B4053,#REF!,2,0),"")</f>
        <v/>
      </c>
      <c r="D4053" s="301" t="str">
        <f>IF(B4053&lt;&gt;"",VLOOKUP(B4053,#REF!,3,0),"")</f>
        <v/>
      </c>
      <c r="E4053" s="308"/>
      <c r="F4053" s="308" t="str">
        <f>IF(OR(B4053="",D4053=0),"",VLOOKUP(B4053,#REF!,4,0))</f>
        <v/>
      </c>
      <c r="G4053" s="308" t="str">
        <f>IF(OR(B4053="",D4053=0),"",VLOOKUP(B4053,#REF!,5,0))</f>
        <v/>
      </c>
      <c r="H4053" s="309" t="e">
        <f>#N/A</f>
        <v>#N/A</v>
      </c>
      <c r="I4053" s="486" t="e">
        <f>#N/A</f>
        <v>#N/A</v>
      </c>
      <c r="J4053" s="270" t="e">
        <f>#N/A</f>
        <v>#N/A</v>
      </c>
      <c r="K4053" s="470" t="e">
        <f>#N/A</f>
        <v>#N/A</v>
      </c>
    </row>
    <row r="4054" spans="2:11" ht="15" customHeight="1">
      <c r="B4054" s="299"/>
      <c r="C4054" s="302" t="str">
        <f>IF(B4054&lt;&gt;"",VLOOKUP(B4054,#REF!,2,0),"")</f>
        <v/>
      </c>
      <c r="D4054" s="301" t="str">
        <f>IF(B4054&lt;&gt;"",VLOOKUP(B4054,#REF!,3,0),"")</f>
        <v/>
      </c>
      <c r="E4054" s="308"/>
      <c r="F4054" s="308" t="str">
        <f>IF(OR(B4054="",D4054=0),"",VLOOKUP(B4054,#REF!,4,0))</f>
        <v/>
      </c>
      <c r="G4054" s="308" t="str">
        <f>IF(OR(B4054="",D4054=0),"",VLOOKUP(B4054,#REF!,5,0))</f>
        <v/>
      </c>
      <c r="H4054" s="309" t="e">
        <f>#N/A</f>
        <v>#N/A</v>
      </c>
      <c r="I4054" s="486" t="e">
        <f>#N/A</f>
        <v>#N/A</v>
      </c>
      <c r="J4054" s="270" t="e">
        <f>#N/A</f>
        <v>#N/A</v>
      </c>
      <c r="K4054" s="470" t="e">
        <f>#N/A</f>
        <v>#N/A</v>
      </c>
    </row>
    <row r="4055" spans="2:11" ht="15" customHeight="1">
      <c r="B4055" s="299"/>
      <c r="C4055" s="302" t="str">
        <f>IF(B4055&lt;&gt;"",VLOOKUP(B4055,#REF!,2,0),"")</f>
        <v/>
      </c>
      <c r="D4055" s="301" t="str">
        <f>IF(B4055&lt;&gt;"",VLOOKUP(B4055,#REF!,3,0),"")</f>
        <v/>
      </c>
      <c r="E4055" s="308"/>
      <c r="F4055" s="308" t="str">
        <f>IF(OR(B4055="",D4055=0),"",VLOOKUP(B4055,#REF!,4,0))</f>
        <v/>
      </c>
      <c r="G4055" s="308" t="str">
        <f>IF(OR(B4055="",D4055=0),"",VLOOKUP(B4055,#REF!,5,0))</f>
        <v/>
      </c>
      <c r="H4055" s="309" t="e">
        <f>#N/A</f>
        <v>#N/A</v>
      </c>
      <c r="I4055" s="486" t="e">
        <f>#N/A</f>
        <v>#N/A</v>
      </c>
      <c r="J4055" s="270" t="e">
        <f>#N/A</f>
        <v>#N/A</v>
      </c>
      <c r="K4055" s="470" t="e">
        <f>#N/A</f>
        <v>#N/A</v>
      </c>
    </row>
    <row r="4056" spans="2:11" ht="15" customHeight="1">
      <c r="B4056" s="299"/>
      <c r="C4056" s="302" t="str">
        <f>IF(B4056&lt;&gt;"",VLOOKUP(B4056,#REF!,2,0),"")</f>
        <v/>
      </c>
      <c r="D4056" s="301" t="str">
        <f>IF(B4056&lt;&gt;"",VLOOKUP(B4056,#REF!,3,0),"")</f>
        <v/>
      </c>
      <c r="E4056" s="308"/>
      <c r="F4056" s="308" t="str">
        <f>IF(OR(B4056="",D4056=0),"",VLOOKUP(B4056,#REF!,4,0))</f>
        <v/>
      </c>
      <c r="G4056" s="308" t="str">
        <f>IF(OR(B4056="",D4056=0),"",VLOOKUP(B4056,#REF!,5,0))</f>
        <v/>
      </c>
      <c r="H4056" s="309" t="e">
        <f>#N/A</f>
        <v>#N/A</v>
      </c>
      <c r="I4056" s="486" t="e">
        <f>#N/A</f>
        <v>#N/A</v>
      </c>
      <c r="J4056" s="270" t="e">
        <f>#N/A</f>
        <v>#N/A</v>
      </c>
      <c r="K4056" s="470" t="e">
        <f>#N/A</f>
        <v>#N/A</v>
      </c>
    </row>
    <row r="4057" spans="2:11" ht="15" customHeight="1">
      <c r="B4057" s="299"/>
      <c r="C4057" s="302" t="str">
        <f>IF(B4057&lt;&gt;"",VLOOKUP(B4057,#REF!,2,0),"")</f>
        <v/>
      </c>
      <c r="D4057" s="301" t="str">
        <f>IF(B4057&lt;&gt;"",VLOOKUP(B4057,#REF!,3,0),"")</f>
        <v/>
      </c>
      <c r="E4057" s="308"/>
      <c r="F4057" s="308" t="str">
        <f>IF(OR(B4057="",D4057=0),"",VLOOKUP(B4057,#REF!,4,0))</f>
        <v/>
      </c>
      <c r="G4057" s="308" t="str">
        <f>IF(OR(B4057="",D4057=0),"",VLOOKUP(B4057,#REF!,5,0))</f>
        <v/>
      </c>
      <c r="H4057" s="309" t="e">
        <f>#N/A</f>
        <v>#N/A</v>
      </c>
      <c r="I4057" s="486" t="e">
        <f>#N/A</f>
        <v>#N/A</v>
      </c>
      <c r="J4057" s="270" t="e">
        <f>#N/A</f>
        <v>#N/A</v>
      </c>
      <c r="K4057" s="470" t="e">
        <f>#N/A</f>
        <v>#N/A</v>
      </c>
    </row>
    <row r="4058" spans="2:11" ht="15" customHeight="1">
      <c r="B4058" s="299"/>
      <c r="C4058" s="302" t="str">
        <f>IF(B4058&lt;&gt;"",VLOOKUP(B4058,#REF!,2,0),"")</f>
        <v/>
      </c>
      <c r="D4058" s="301" t="str">
        <f>IF(B4058&lt;&gt;"",VLOOKUP(B4058,#REF!,3,0),"")</f>
        <v/>
      </c>
      <c r="E4058" s="308"/>
      <c r="F4058" s="308" t="str">
        <f>IF(OR(B4058="",D4058=0),"",VLOOKUP(B4058,#REF!,4,0))</f>
        <v/>
      </c>
      <c r="G4058" s="308" t="str">
        <f>IF(OR(B4058="",D4058=0),"",VLOOKUP(B4058,#REF!,5,0))</f>
        <v/>
      </c>
      <c r="H4058" s="309" t="e">
        <f>#N/A</f>
        <v>#N/A</v>
      </c>
      <c r="I4058" s="486" t="e">
        <f>#N/A</f>
        <v>#N/A</v>
      </c>
      <c r="J4058" s="270" t="e">
        <f>#N/A</f>
        <v>#N/A</v>
      </c>
      <c r="K4058" s="470" t="e">
        <f>#N/A</f>
        <v>#N/A</v>
      </c>
    </row>
    <row r="4059" spans="2:11" ht="15" customHeight="1">
      <c r="B4059" s="299"/>
      <c r="C4059" s="302" t="str">
        <f>IF(B4059&lt;&gt;"",VLOOKUP(B4059,#REF!,2,0),"")</f>
        <v/>
      </c>
      <c r="D4059" s="301" t="str">
        <f>IF(B4059&lt;&gt;"",VLOOKUP(B4059,#REF!,3,0),"")</f>
        <v/>
      </c>
      <c r="E4059" s="308"/>
      <c r="F4059" s="308" t="str">
        <f>IF(OR(B4059="",D4059=0),"",VLOOKUP(B4059,#REF!,4,0))</f>
        <v/>
      </c>
      <c r="G4059" s="308" t="str">
        <f>IF(OR(B4059="",D4059=0),"",VLOOKUP(B4059,#REF!,5,0))</f>
        <v/>
      </c>
      <c r="H4059" s="309" t="e">
        <f>#N/A</f>
        <v>#N/A</v>
      </c>
      <c r="I4059" s="486" t="e">
        <f>#N/A</f>
        <v>#N/A</v>
      </c>
      <c r="J4059" s="270" t="e">
        <f>#N/A</f>
        <v>#N/A</v>
      </c>
      <c r="K4059" s="470" t="e">
        <f>#N/A</f>
        <v>#N/A</v>
      </c>
    </row>
    <row r="4060" spans="2:11" ht="15" customHeight="1">
      <c r="B4060" s="299"/>
      <c r="C4060" s="302" t="str">
        <f>IF(B4060&lt;&gt;"",VLOOKUP(B4060,#REF!,2,0),"")</f>
        <v/>
      </c>
      <c r="D4060" s="301" t="str">
        <f>IF(B4060&lt;&gt;"",VLOOKUP(B4060,#REF!,3,0),"")</f>
        <v/>
      </c>
      <c r="E4060" s="308"/>
      <c r="F4060" s="308" t="str">
        <f>IF(OR(B4060="",D4060=0),"",VLOOKUP(B4060,#REF!,4,0))</f>
        <v/>
      </c>
      <c r="G4060" s="308" t="str">
        <f>IF(OR(B4060="",D4060=0),"",VLOOKUP(B4060,#REF!,5,0))</f>
        <v/>
      </c>
      <c r="H4060" s="309" t="e">
        <f>#N/A</f>
        <v>#N/A</v>
      </c>
      <c r="I4060" s="486" t="e">
        <f>#N/A</f>
        <v>#N/A</v>
      </c>
      <c r="J4060" s="270" t="e">
        <f>#N/A</f>
        <v>#N/A</v>
      </c>
      <c r="K4060" s="470" t="e">
        <f>#N/A</f>
        <v>#N/A</v>
      </c>
    </row>
    <row r="4061" spans="2:11" ht="15" customHeight="1">
      <c r="B4061" s="299"/>
      <c r="C4061" s="302" t="str">
        <f>IF(B4061&lt;&gt;"",VLOOKUP(B4061,#REF!,2,0),"")</f>
        <v/>
      </c>
      <c r="D4061" s="301" t="str">
        <f>IF(B4061&lt;&gt;"",VLOOKUP(B4061,#REF!,3,0),"")</f>
        <v/>
      </c>
      <c r="E4061" s="308"/>
      <c r="F4061" s="308" t="str">
        <f>IF(OR(B4061="",D4061=0),"",VLOOKUP(B4061,#REF!,4,0))</f>
        <v/>
      </c>
      <c r="G4061" s="308" t="str">
        <f>IF(OR(B4061="",D4061=0),"",VLOOKUP(B4061,#REF!,5,0))</f>
        <v/>
      </c>
      <c r="H4061" s="309" t="e">
        <f>#N/A</f>
        <v>#N/A</v>
      </c>
      <c r="I4061" s="486" t="e">
        <f>#N/A</f>
        <v>#N/A</v>
      </c>
      <c r="J4061" s="270" t="e">
        <f>#N/A</f>
        <v>#N/A</v>
      </c>
      <c r="K4061" s="470" t="e">
        <f>#N/A</f>
        <v>#N/A</v>
      </c>
    </row>
    <row r="4062" spans="2:11" ht="15" customHeight="1">
      <c r="B4062" s="299"/>
      <c r="C4062" s="302" t="str">
        <f>IF(B4062&lt;&gt;"",VLOOKUP(B4062,#REF!,2,0),"")</f>
        <v/>
      </c>
      <c r="D4062" s="301" t="str">
        <f>IF(B4062&lt;&gt;"",VLOOKUP(B4062,#REF!,3,0),"")</f>
        <v/>
      </c>
      <c r="E4062" s="308"/>
      <c r="F4062" s="308" t="str">
        <f>IF(OR(B4062="",D4062=0),"",VLOOKUP(B4062,#REF!,4,0))</f>
        <v/>
      </c>
      <c r="G4062" s="308" t="str">
        <f>IF(OR(B4062="",D4062=0),"",VLOOKUP(B4062,#REF!,5,0))</f>
        <v/>
      </c>
      <c r="H4062" s="309" t="e">
        <f>#N/A</f>
        <v>#N/A</v>
      </c>
      <c r="I4062" s="486" t="e">
        <f>#N/A</f>
        <v>#N/A</v>
      </c>
      <c r="J4062" s="270" t="e">
        <f>#N/A</f>
        <v>#N/A</v>
      </c>
      <c r="K4062" s="470" t="e">
        <f>#N/A</f>
        <v>#N/A</v>
      </c>
    </row>
    <row r="4063" spans="2:11" ht="15" customHeight="1">
      <c r="B4063" s="299"/>
      <c r="C4063" s="302" t="str">
        <f>IF(B4063&lt;&gt;"",VLOOKUP(B4063,#REF!,2,0),"")</f>
        <v/>
      </c>
      <c r="D4063" s="301" t="str">
        <f>IF(B4063&lt;&gt;"",VLOOKUP(B4063,#REF!,3,0),"")</f>
        <v/>
      </c>
      <c r="E4063" s="308"/>
      <c r="F4063" s="308" t="str">
        <f>IF(OR(B4063="",D4063=0),"",VLOOKUP(B4063,#REF!,4,0))</f>
        <v/>
      </c>
      <c r="G4063" s="308" t="str">
        <f>IF(OR(B4063="",D4063=0),"",VLOOKUP(B4063,#REF!,5,0))</f>
        <v/>
      </c>
      <c r="H4063" s="309" t="e">
        <f>#N/A</f>
        <v>#N/A</v>
      </c>
      <c r="I4063" s="486" t="e">
        <f>#N/A</f>
        <v>#N/A</v>
      </c>
      <c r="J4063" s="270" t="e">
        <f>#N/A</f>
        <v>#N/A</v>
      </c>
      <c r="K4063" s="470" t="e">
        <f>#N/A</f>
        <v>#N/A</v>
      </c>
    </row>
    <row r="4064" spans="2:11" ht="15" customHeight="1">
      <c r="B4064" s="299"/>
      <c r="C4064" s="302" t="str">
        <f>IF(B4064&lt;&gt;"",VLOOKUP(B4064,#REF!,2,0),"")</f>
        <v/>
      </c>
      <c r="D4064" s="301" t="str">
        <f>IF(B4064&lt;&gt;"",VLOOKUP(B4064,#REF!,3,0),"")</f>
        <v/>
      </c>
      <c r="E4064" s="308"/>
      <c r="F4064" s="308" t="str">
        <f>IF(OR(B4064="",D4064=0),"",VLOOKUP(B4064,#REF!,4,0))</f>
        <v/>
      </c>
      <c r="G4064" s="308" t="str">
        <f>IF(OR(B4064="",D4064=0),"",VLOOKUP(B4064,#REF!,5,0))</f>
        <v/>
      </c>
      <c r="H4064" s="309" t="e">
        <f>#N/A</f>
        <v>#N/A</v>
      </c>
      <c r="I4064" s="486" t="e">
        <f>#N/A</f>
        <v>#N/A</v>
      </c>
      <c r="J4064" s="270" t="e">
        <f>#N/A</f>
        <v>#N/A</v>
      </c>
      <c r="K4064" s="470" t="e">
        <f>#N/A</f>
        <v>#N/A</v>
      </c>
    </row>
    <row r="4065" spans="2:11" ht="15" customHeight="1">
      <c r="B4065" s="299"/>
      <c r="C4065" s="302" t="str">
        <f>IF(B4065&lt;&gt;"",VLOOKUP(B4065,#REF!,2,0),"")</f>
        <v/>
      </c>
      <c r="D4065" s="301" t="str">
        <f>IF(B4065&lt;&gt;"",VLOOKUP(B4065,#REF!,3,0),"")</f>
        <v/>
      </c>
      <c r="E4065" s="308"/>
      <c r="F4065" s="308" t="str">
        <f>IF(OR(B4065="",D4065=0),"",VLOOKUP(B4065,#REF!,4,0))</f>
        <v/>
      </c>
      <c r="G4065" s="308" t="str">
        <f>IF(OR(B4065="",D4065=0),"",VLOOKUP(B4065,#REF!,5,0))</f>
        <v/>
      </c>
      <c r="H4065" s="309" t="e">
        <f>#N/A</f>
        <v>#N/A</v>
      </c>
      <c r="I4065" s="486" t="e">
        <f>#N/A</f>
        <v>#N/A</v>
      </c>
      <c r="J4065" s="270" t="e">
        <f>#N/A</f>
        <v>#N/A</v>
      </c>
      <c r="K4065" s="470" t="e">
        <f>#N/A</f>
        <v>#N/A</v>
      </c>
    </row>
    <row r="4066" spans="2:11" ht="15" customHeight="1">
      <c r="B4066" s="299"/>
      <c r="C4066" s="302" t="str">
        <f>IF(B4066&lt;&gt;"",VLOOKUP(B4066,#REF!,2,0),"")</f>
        <v/>
      </c>
      <c r="D4066" s="301" t="str">
        <f>IF(B4066&lt;&gt;"",VLOOKUP(B4066,#REF!,3,0),"")</f>
        <v/>
      </c>
      <c r="E4066" s="308"/>
      <c r="F4066" s="308" t="str">
        <f>IF(OR(B4066="",D4066=0),"",VLOOKUP(B4066,#REF!,4,0))</f>
        <v/>
      </c>
      <c r="G4066" s="308" t="str">
        <f>IF(OR(B4066="",D4066=0),"",VLOOKUP(B4066,#REF!,5,0))</f>
        <v/>
      </c>
      <c r="H4066" s="309" t="e">
        <f>#N/A</f>
        <v>#N/A</v>
      </c>
      <c r="I4066" s="486" t="e">
        <f>#N/A</f>
        <v>#N/A</v>
      </c>
      <c r="J4066" s="270" t="e">
        <f>#N/A</f>
        <v>#N/A</v>
      </c>
      <c r="K4066" s="470" t="e">
        <f>#N/A</f>
        <v>#N/A</v>
      </c>
    </row>
    <row r="4067" spans="2:11" ht="15" customHeight="1">
      <c r="B4067" s="299"/>
      <c r="C4067" s="302" t="str">
        <f>IF(B4067&lt;&gt;"",VLOOKUP(B4067,#REF!,2,0),"")</f>
        <v/>
      </c>
      <c r="D4067" s="301" t="str">
        <f>IF(B4067&lt;&gt;"",VLOOKUP(B4067,#REF!,3,0),"")</f>
        <v/>
      </c>
      <c r="E4067" s="308"/>
      <c r="F4067" s="308" t="str">
        <f>IF(OR(B4067="",D4067=0),"",VLOOKUP(B4067,#REF!,4,0))</f>
        <v/>
      </c>
      <c r="G4067" s="308" t="str">
        <f>IF(OR(B4067="",D4067=0),"",VLOOKUP(B4067,#REF!,5,0))</f>
        <v/>
      </c>
      <c r="H4067" s="309" t="e">
        <f>#N/A</f>
        <v>#N/A</v>
      </c>
      <c r="I4067" s="486" t="e">
        <f>#N/A</f>
        <v>#N/A</v>
      </c>
      <c r="J4067" s="270" t="e">
        <f>#N/A</f>
        <v>#N/A</v>
      </c>
      <c r="K4067" s="470" t="e">
        <f>#N/A</f>
        <v>#N/A</v>
      </c>
    </row>
    <row r="4068" spans="2:11" ht="15" customHeight="1">
      <c r="B4068" s="299"/>
      <c r="C4068" s="302" t="str">
        <f>IF(B4068&lt;&gt;"",VLOOKUP(B4068,#REF!,2,0),"")</f>
        <v/>
      </c>
      <c r="D4068" s="301" t="str">
        <f>IF(B4068&lt;&gt;"",VLOOKUP(B4068,#REF!,3,0),"")</f>
        <v/>
      </c>
      <c r="E4068" s="308"/>
      <c r="F4068" s="308" t="str">
        <f>IF(OR(B4068="",D4068=0),"",VLOOKUP(B4068,#REF!,4,0))</f>
        <v/>
      </c>
      <c r="G4068" s="308" t="str">
        <f>IF(OR(B4068="",D4068=0),"",VLOOKUP(B4068,#REF!,5,0))</f>
        <v/>
      </c>
      <c r="H4068" s="309" t="e">
        <f>#N/A</f>
        <v>#N/A</v>
      </c>
      <c r="I4068" s="486" t="e">
        <f>#N/A</f>
        <v>#N/A</v>
      </c>
      <c r="J4068" s="270" t="e">
        <f>#N/A</f>
        <v>#N/A</v>
      </c>
      <c r="K4068" s="470" t="e">
        <f>#N/A</f>
        <v>#N/A</v>
      </c>
    </row>
    <row r="4069" spans="2:11" ht="15" customHeight="1">
      <c r="B4069" s="299"/>
      <c r="C4069" s="302" t="str">
        <f>IF(B4069&lt;&gt;"",VLOOKUP(B4069,#REF!,2,0),"")</f>
        <v/>
      </c>
      <c r="D4069" s="301" t="str">
        <f>IF(B4069&lt;&gt;"",VLOOKUP(B4069,#REF!,3,0),"")</f>
        <v/>
      </c>
      <c r="E4069" s="308"/>
      <c r="F4069" s="308" t="str">
        <f>IF(OR(B4069="",D4069=0),"",VLOOKUP(B4069,#REF!,4,0))</f>
        <v/>
      </c>
      <c r="G4069" s="308" t="str">
        <f>IF(OR(B4069="",D4069=0),"",VLOOKUP(B4069,#REF!,5,0))</f>
        <v/>
      </c>
      <c r="H4069" s="309" t="e">
        <f>#N/A</f>
        <v>#N/A</v>
      </c>
      <c r="I4069" s="486" t="e">
        <f>#N/A</f>
        <v>#N/A</v>
      </c>
      <c r="J4069" s="270" t="e">
        <f>#N/A</f>
        <v>#N/A</v>
      </c>
      <c r="K4069" s="470" t="e">
        <f>#N/A</f>
        <v>#N/A</v>
      </c>
    </row>
    <row r="4070" spans="2:11" ht="15" customHeight="1">
      <c r="B4070" s="299"/>
      <c r="C4070" s="302" t="str">
        <f>IF(B4070&lt;&gt;"",VLOOKUP(B4070,#REF!,2,0),"")</f>
        <v/>
      </c>
      <c r="D4070" s="301" t="str">
        <f>IF(B4070&lt;&gt;"",VLOOKUP(B4070,#REF!,3,0),"")</f>
        <v/>
      </c>
      <c r="E4070" s="308"/>
      <c r="F4070" s="308" t="str">
        <f>IF(OR(B4070="",D4070=0),"",VLOOKUP(B4070,#REF!,4,0))</f>
        <v/>
      </c>
      <c r="G4070" s="308" t="str">
        <f>IF(OR(B4070="",D4070=0),"",VLOOKUP(B4070,#REF!,5,0))</f>
        <v/>
      </c>
      <c r="H4070" s="309" t="e">
        <f>#N/A</f>
        <v>#N/A</v>
      </c>
      <c r="I4070" s="486" t="e">
        <f>#N/A</f>
        <v>#N/A</v>
      </c>
      <c r="J4070" s="270" t="e">
        <f>#N/A</f>
        <v>#N/A</v>
      </c>
      <c r="K4070" s="470" t="e">
        <f>#N/A</f>
        <v>#N/A</v>
      </c>
    </row>
    <row r="4071" spans="2:11" ht="15" customHeight="1">
      <c r="B4071" s="299"/>
      <c r="C4071" s="302" t="str">
        <f>IF(B4071&lt;&gt;"",VLOOKUP(B4071,#REF!,2,0),"")</f>
        <v/>
      </c>
      <c r="D4071" s="301" t="str">
        <f>IF(B4071&lt;&gt;"",VLOOKUP(B4071,#REF!,3,0),"")</f>
        <v/>
      </c>
      <c r="E4071" s="308"/>
      <c r="F4071" s="308" t="str">
        <f>IF(OR(B4071="",D4071=0),"",VLOOKUP(B4071,#REF!,4,0))</f>
        <v/>
      </c>
      <c r="G4071" s="308" t="str">
        <f>IF(OR(B4071="",D4071=0),"",VLOOKUP(B4071,#REF!,5,0))</f>
        <v/>
      </c>
      <c r="H4071" s="309" t="e">
        <f>#N/A</f>
        <v>#N/A</v>
      </c>
      <c r="I4071" s="486" t="e">
        <f>#N/A</f>
        <v>#N/A</v>
      </c>
      <c r="J4071" s="270" t="e">
        <f>#N/A</f>
        <v>#N/A</v>
      </c>
      <c r="K4071" s="470" t="e">
        <f>#N/A</f>
        <v>#N/A</v>
      </c>
    </row>
    <row r="4072" spans="2:11" ht="15" customHeight="1">
      <c r="B4072" s="299"/>
      <c r="C4072" s="302" t="str">
        <f>IF(B4072&lt;&gt;"",VLOOKUP(B4072,#REF!,2,0),"")</f>
        <v/>
      </c>
      <c r="D4072" s="301" t="str">
        <f>IF(B4072&lt;&gt;"",VLOOKUP(B4072,#REF!,3,0),"")</f>
        <v/>
      </c>
      <c r="E4072" s="308"/>
      <c r="F4072" s="308" t="str">
        <f>IF(OR(B4072="",D4072=0),"",VLOOKUP(B4072,#REF!,4,0))</f>
        <v/>
      </c>
      <c r="G4072" s="308" t="str">
        <f>IF(OR(B4072="",D4072=0),"",VLOOKUP(B4072,#REF!,5,0))</f>
        <v/>
      </c>
      <c r="H4072" s="309" t="e">
        <f>#N/A</f>
        <v>#N/A</v>
      </c>
      <c r="I4072" s="486" t="e">
        <f>#N/A</f>
        <v>#N/A</v>
      </c>
      <c r="J4072" s="270" t="e">
        <f>#N/A</f>
        <v>#N/A</v>
      </c>
      <c r="K4072" s="470" t="e">
        <f>#N/A</f>
        <v>#N/A</v>
      </c>
    </row>
    <row r="4073" spans="2:11" ht="15" customHeight="1">
      <c r="B4073" s="299"/>
      <c r="C4073" s="302" t="str">
        <f>IF(B4073&lt;&gt;"",VLOOKUP(B4073,#REF!,2,0),"")</f>
        <v/>
      </c>
      <c r="D4073" s="301" t="str">
        <f>IF(B4073&lt;&gt;"",VLOOKUP(B4073,#REF!,3,0),"")</f>
        <v/>
      </c>
      <c r="E4073" s="308"/>
      <c r="F4073" s="308" t="str">
        <f>IF(OR(B4073="",D4073=0),"",VLOOKUP(B4073,#REF!,4,0))</f>
        <v/>
      </c>
      <c r="G4073" s="308" t="str">
        <f>IF(OR(B4073="",D4073=0),"",VLOOKUP(B4073,#REF!,5,0))</f>
        <v/>
      </c>
      <c r="H4073" s="309" t="e">
        <f>#N/A</f>
        <v>#N/A</v>
      </c>
      <c r="I4073" s="486" t="e">
        <f>#N/A</f>
        <v>#N/A</v>
      </c>
      <c r="J4073" s="270" t="e">
        <f>#N/A</f>
        <v>#N/A</v>
      </c>
      <c r="K4073" s="470" t="e">
        <f>#N/A</f>
        <v>#N/A</v>
      </c>
    </row>
    <row r="4074" spans="2:11" ht="15" customHeight="1">
      <c r="B4074" s="299"/>
      <c r="C4074" s="302" t="str">
        <f>IF(B4074&lt;&gt;"",VLOOKUP(B4074,#REF!,2,0),"")</f>
        <v/>
      </c>
      <c r="D4074" s="301" t="str">
        <f>IF(B4074&lt;&gt;"",VLOOKUP(B4074,#REF!,3,0),"")</f>
        <v/>
      </c>
      <c r="E4074" s="308"/>
      <c r="F4074" s="308" t="str">
        <f>IF(OR(B4074="",D4074=0),"",VLOOKUP(B4074,#REF!,4,0))</f>
        <v/>
      </c>
      <c r="G4074" s="308" t="str">
        <f>IF(OR(B4074="",D4074=0),"",VLOOKUP(B4074,#REF!,5,0))</f>
        <v/>
      </c>
      <c r="H4074" s="309" t="e">
        <f>#N/A</f>
        <v>#N/A</v>
      </c>
      <c r="I4074" s="486" t="e">
        <f>#N/A</f>
        <v>#N/A</v>
      </c>
      <c r="J4074" s="270" t="e">
        <f>#N/A</f>
        <v>#N/A</v>
      </c>
      <c r="K4074" s="470" t="e">
        <f>#N/A</f>
        <v>#N/A</v>
      </c>
    </row>
    <row r="4075" spans="2:11" ht="15" customHeight="1">
      <c r="B4075" s="299"/>
      <c r="C4075" s="302" t="str">
        <f>IF(B4075&lt;&gt;"",VLOOKUP(B4075,#REF!,2,0),"")</f>
        <v/>
      </c>
      <c r="D4075" s="301" t="str">
        <f>IF(B4075&lt;&gt;"",VLOOKUP(B4075,#REF!,3,0),"")</f>
        <v/>
      </c>
      <c r="E4075" s="308"/>
      <c r="F4075" s="308" t="str">
        <f>IF(OR(B4075="",D4075=0),"",VLOOKUP(B4075,#REF!,4,0))</f>
        <v/>
      </c>
      <c r="G4075" s="308" t="str">
        <f>IF(OR(B4075="",D4075=0),"",VLOOKUP(B4075,#REF!,5,0))</f>
        <v/>
      </c>
      <c r="H4075" s="309" t="e">
        <f>#N/A</f>
        <v>#N/A</v>
      </c>
      <c r="I4075" s="486" t="e">
        <f>#N/A</f>
        <v>#N/A</v>
      </c>
      <c r="J4075" s="270" t="e">
        <f>#N/A</f>
        <v>#N/A</v>
      </c>
      <c r="K4075" s="470" t="e">
        <f>#N/A</f>
        <v>#N/A</v>
      </c>
    </row>
    <row r="4076" spans="2:11" ht="15" customHeight="1">
      <c r="B4076" s="299"/>
      <c r="C4076" s="302" t="str">
        <f>IF(B4076&lt;&gt;"",VLOOKUP(B4076,#REF!,2,0),"")</f>
        <v/>
      </c>
      <c r="D4076" s="301" t="str">
        <f>IF(B4076&lt;&gt;"",VLOOKUP(B4076,#REF!,3,0),"")</f>
        <v/>
      </c>
      <c r="E4076" s="308"/>
      <c r="F4076" s="308" t="str">
        <f>IF(OR(B4076="",D4076=0),"",VLOOKUP(B4076,#REF!,4,0))</f>
        <v/>
      </c>
      <c r="G4076" s="308" t="str">
        <f>IF(OR(B4076="",D4076=0),"",VLOOKUP(B4076,#REF!,5,0))</f>
        <v/>
      </c>
      <c r="H4076" s="309" t="e">
        <f>#N/A</f>
        <v>#N/A</v>
      </c>
      <c r="I4076" s="486" t="e">
        <f>#N/A</f>
        <v>#N/A</v>
      </c>
      <c r="J4076" s="270" t="e">
        <f>#N/A</f>
        <v>#N/A</v>
      </c>
      <c r="K4076" s="470" t="e">
        <f>#N/A</f>
        <v>#N/A</v>
      </c>
    </row>
    <row r="4077" spans="2:11" ht="15" customHeight="1">
      <c r="B4077" s="299"/>
      <c r="C4077" s="302" t="str">
        <f>IF(B4077&lt;&gt;"",VLOOKUP(B4077,#REF!,2,0),"")</f>
        <v/>
      </c>
      <c r="D4077" s="301" t="str">
        <f>IF(B4077&lt;&gt;"",VLOOKUP(B4077,#REF!,3,0),"")</f>
        <v/>
      </c>
      <c r="E4077" s="308"/>
      <c r="F4077" s="308" t="str">
        <f>IF(OR(B4077="",D4077=0),"",VLOOKUP(B4077,#REF!,4,0))</f>
        <v/>
      </c>
      <c r="G4077" s="308" t="str">
        <f>IF(OR(B4077="",D4077=0),"",VLOOKUP(B4077,#REF!,5,0))</f>
        <v/>
      </c>
      <c r="H4077" s="309" t="e">
        <f>#N/A</f>
        <v>#N/A</v>
      </c>
      <c r="I4077" s="486" t="e">
        <f>#N/A</f>
        <v>#N/A</v>
      </c>
      <c r="J4077" s="270" t="e">
        <f>#N/A</f>
        <v>#N/A</v>
      </c>
      <c r="K4077" s="470" t="e">
        <f>#N/A</f>
        <v>#N/A</v>
      </c>
    </row>
    <row r="4078" spans="2:11" ht="15" customHeight="1">
      <c r="B4078" s="299"/>
      <c r="C4078" s="302" t="str">
        <f>IF(B4078&lt;&gt;"",VLOOKUP(B4078,#REF!,2,0),"")</f>
        <v/>
      </c>
      <c r="D4078" s="301" t="str">
        <f>IF(B4078&lt;&gt;"",VLOOKUP(B4078,#REF!,3,0),"")</f>
        <v/>
      </c>
      <c r="E4078" s="308"/>
      <c r="F4078" s="308" t="str">
        <f>IF(OR(B4078="",D4078=0),"",VLOOKUP(B4078,#REF!,4,0))</f>
        <v/>
      </c>
      <c r="G4078" s="308" t="str">
        <f>IF(OR(B4078="",D4078=0),"",VLOOKUP(B4078,#REF!,5,0))</f>
        <v/>
      </c>
      <c r="H4078" s="309" t="e">
        <f>#N/A</f>
        <v>#N/A</v>
      </c>
      <c r="I4078" s="486" t="e">
        <f>#N/A</f>
        <v>#N/A</v>
      </c>
      <c r="J4078" s="270" t="e">
        <f>#N/A</f>
        <v>#N/A</v>
      </c>
      <c r="K4078" s="470" t="e">
        <f>#N/A</f>
        <v>#N/A</v>
      </c>
    </row>
    <row r="4079" spans="2:11" ht="15" customHeight="1">
      <c r="B4079" s="299"/>
      <c r="C4079" s="302" t="str">
        <f>IF(B4079&lt;&gt;"",VLOOKUP(B4079,#REF!,2,0),"")</f>
        <v/>
      </c>
      <c r="D4079" s="301" t="str">
        <f>IF(B4079&lt;&gt;"",VLOOKUP(B4079,#REF!,3,0),"")</f>
        <v/>
      </c>
      <c r="E4079" s="308"/>
      <c r="F4079" s="308" t="str">
        <f>IF(OR(B4079="",D4079=0),"",VLOOKUP(B4079,#REF!,4,0))</f>
        <v/>
      </c>
      <c r="G4079" s="308" t="str">
        <f>IF(OR(B4079="",D4079=0),"",VLOOKUP(B4079,#REF!,5,0))</f>
        <v/>
      </c>
      <c r="H4079" s="309" t="e">
        <f>#N/A</f>
        <v>#N/A</v>
      </c>
      <c r="I4079" s="486" t="e">
        <f>#N/A</f>
        <v>#N/A</v>
      </c>
      <c r="J4079" s="270" t="e">
        <f>#N/A</f>
        <v>#N/A</v>
      </c>
      <c r="K4079" s="470" t="e">
        <f>#N/A</f>
        <v>#N/A</v>
      </c>
    </row>
    <row r="4080" spans="2:11" ht="15" customHeight="1">
      <c r="B4080" s="299"/>
      <c r="C4080" s="302" t="str">
        <f>IF(B4080&lt;&gt;"",VLOOKUP(B4080,#REF!,2,0),"")</f>
        <v/>
      </c>
      <c r="D4080" s="301" t="str">
        <f>IF(B4080&lt;&gt;"",VLOOKUP(B4080,#REF!,3,0),"")</f>
        <v/>
      </c>
      <c r="E4080" s="308"/>
      <c r="F4080" s="308" t="str">
        <f>IF(OR(B4080="",D4080=0),"",VLOOKUP(B4080,#REF!,4,0))</f>
        <v/>
      </c>
      <c r="G4080" s="308" t="str">
        <f>IF(OR(B4080="",D4080=0),"",VLOOKUP(B4080,#REF!,5,0))</f>
        <v/>
      </c>
      <c r="H4080" s="309" t="e">
        <f>#N/A</f>
        <v>#N/A</v>
      </c>
      <c r="I4080" s="486" t="e">
        <f>#N/A</f>
        <v>#N/A</v>
      </c>
      <c r="J4080" s="270" t="e">
        <f>#N/A</f>
        <v>#N/A</v>
      </c>
      <c r="K4080" s="470" t="e">
        <f>#N/A</f>
        <v>#N/A</v>
      </c>
    </row>
    <row r="4081" spans="2:11" ht="15" customHeight="1">
      <c r="B4081" s="299"/>
      <c r="C4081" s="302" t="str">
        <f>IF(B4081&lt;&gt;"",VLOOKUP(B4081,#REF!,2,0),"")</f>
        <v/>
      </c>
      <c r="D4081" s="301" t="str">
        <f>IF(B4081&lt;&gt;"",VLOOKUP(B4081,#REF!,3,0),"")</f>
        <v/>
      </c>
      <c r="E4081" s="308"/>
      <c r="F4081" s="308" t="str">
        <f>IF(OR(B4081="",D4081=0),"",VLOOKUP(B4081,#REF!,4,0))</f>
        <v/>
      </c>
      <c r="G4081" s="308" t="str">
        <f>IF(OR(B4081="",D4081=0),"",VLOOKUP(B4081,#REF!,5,0))</f>
        <v/>
      </c>
      <c r="H4081" s="309" t="e">
        <f>#N/A</f>
        <v>#N/A</v>
      </c>
      <c r="I4081" s="486" t="e">
        <f>#N/A</f>
        <v>#N/A</v>
      </c>
      <c r="J4081" s="270" t="e">
        <f>#N/A</f>
        <v>#N/A</v>
      </c>
      <c r="K4081" s="470" t="e">
        <f>#N/A</f>
        <v>#N/A</v>
      </c>
    </row>
    <row r="4082" spans="2:11" ht="15" customHeight="1">
      <c r="B4082" s="299"/>
      <c r="C4082" s="302" t="str">
        <f>IF(B4082&lt;&gt;"",VLOOKUP(B4082,#REF!,2,0),"")</f>
        <v/>
      </c>
      <c r="D4082" s="301" t="str">
        <f>IF(B4082&lt;&gt;"",VLOOKUP(B4082,#REF!,3,0),"")</f>
        <v/>
      </c>
      <c r="E4082" s="308"/>
      <c r="F4082" s="308" t="str">
        <f>IF(OR(B4082="",D4082=0),"",VLOOKUP(B4082,#REF!,4,0))</f>
        <v/>
      </c>
      <c r="G4082" s="308" t="str">
        <f>IF(OR(B4082="",D4082=0),"",VLOOKUP(B4082,#REF!,5,0))</f>
        <v/>
      </c>
      <c r="H4082" s="309" t="e">
        <f>#N/A</f>
        <v>#N/A</v>
      </c>
      <c r="I4082" s="486" t="e">
        <f>#N/A</f>
        <v>#N/A</v>
      </c>
      <c r="J4082" s="270" t="e">
        <f>#N/A</f>
        <v>#N/A</v>
      </c>
      <c r="K4082" s="470" t="e">
        <f>#N/A</f>
        <v>#N/A</v>
      </c>
    </row>
    <row r="4083" spans="2:11" ht="15" customHeight="1">
      <c r="B4083" s="299"/>
      <c r="C4083" s="302" t="str">
        <f>IF(B4083&lt;&gt;"",VLOOKUP(B4083,#REF!,2,0),"")</f>
        <v/>
      </c>
      <c r="D4083" s="301" t="str">
        <f>IF(B4083&lt;&gt;"",VLOOKUP(B4083,#REF!,3,0),"")</f>
        <v/>
      </c>
      <c r="E4083" s="308"/>
      <c r="F4083" s="308" t="str">
        <f>IF(OR(B4083="",D4083=0),"",VLOOKUP(B4083,#REF!,4,0))</f>
        <v/>
      </c>
      <c r="G4083" s="308" t="str">
        <f>IF(OR(B4083="",D4083=0),"",VLOOKUP(B4083,#REF!,5,0))</f>
        <v/>
      </c>
      <c r="H4083" s="309" t="e">
        <f>#N/A</f>
        <v>#N/A</v>
      </c>
      <c r="I4083" s="486" t="e">
        <f>#N/A</f>
        <v>#N/A</v>
      </c>
      <c r="J4083" s="270" t="e">
        <f>#N/A</f>
        <v>#N/A</v>
      </c>
      <c r="K4083" s="470" t="e">
        <f>#N/A</f>
        <v>#N/A</v>
      </c>
    </row>
    <row r="4084" spans="2:11" ht="15" customHeight="1">
      <c r="B4084" s="299"/>
      <c r="C4084" s="302" t="str">
        <f>IF(B4084&lt;&gt;"",VLOOKUP(B4084,#REF!,2,0),"")</f>
        <v/>
      </c>
      <c r="D4084" s="301" t="str">
        <f>IF(B4084&lt;&gt;"",VLOOKUP(B4084,#REF!,3,0),"")</f>
        <v/>
      </c>
      <c r="E4084" s="308"/>
      <c r="F4084" s="308" t="str">
        <f>IF(OR(B4084="",D4084=0),"",VLOOKUP(B4084,#REF!,4,0))</f>
        <v/>
      </c>
      <c r="G4084" s="308" t="str">
        <f>IF(OR(B4084="",D4084=0),"",VLOOKUP(B4084,#REF!,5,0))</f>
        <v/>
      </c>
      <c r="H4084" s="309" t="e">
        <f>#N/A</f>
        <v>#N/A</v>
      </c>
      <c r="I4084" s="486" t="e">
        <f>#N/A</f>
        <v>#N/A</v>
      </c>
      <c r="J4084" s="270" t="e">
        <f>#N/A</f>
        <v>#N/A</v>
      </c>
      <c r="K4084" s="470" t="e">
        <f>#N/A</f>
        <v>#N/A</v>
      </c>
    </row>
    <row r="4085" spans="2:11" ht="15" customHeight="1">
      <c r="B4085" s="299"/>
      <c r="C4085" s="302" t="str">
        <f>IF(B4085&lt;&gt;"",VLOOKUP(B4085,#REF!,2,0),"")</f>
        <v/>
      </c>
      <c r="D4085" s="301" t="str">
        <f>IF(B4085&lt;&gt;"",VLOOKUP(B4085,#REF!,3,0),"")</f>
        <v/>
      </c>
      <c r="E4085" s="308"/>
      <c r="F4085" s="308" t="str">
        <f>IF(OR(B4085="",D4085=0),"",VLOOKUP(B4085,#REF!,4,0))</f>
        <v/>
      </c>
      <c r="G4085" s="308" t="str">
        <f>IF(OR(B4085="",D4085=0),"",VLOOKUP(B4085,#REF!,5,0))</f>
        <v/>
      </c>
      <c r="H4085" s="309" t="e">
        <f>#N/A</f>
        <v>#N/A</v>
      </c>
      <c r="I4085" s="486" t="e">
        <f>#N/A</f>
        <v>#N/A</v>
      </c>
      <c r="J4085" s="270" t="e">
        <f>#N/A</f>
        <v>#N/A</v>
      </c>
      <c r="K4085" s="470" t="e">
        <f>#N/A</f>
        <v>#N/A</v>
      </c>
    </row>
    <row r="4086" spans="2:11" ht="15" customHeight="1">
      <c r="B4086" s="299"/>
      <c r="C4086" s="302" t="str">
        <f>IF(B4086&lt;&gt;"",VLOOKUP(B4086,#REF!,2,0),"")</f>
        <v/>
      </c>
      <c r="D4086" s="301" t="str">
        <f>IF(B4086&lt;&gt;"",VLOOKUP(B4086,#REF!,3,0),"")</f>
        <v/>
      </c>
      <c r="E4086" s="308"/>
      <c r="F4086" s="308" t="str">
        <f>IF(OR(B4086="",D4086=0),"",VLOOKUP(B4086,#REF!,4,0))</f>
        <v/>
      </c>
      <c r="G4086" s="308" t="str">
        <f>IF(OR(B4086="",D4086=0),"",VLOOKUP(B4086,#REF!,5,0))</f>
        <v/>
      </c>
      <c r="H4086" s="309" t="e">
        <f>#N/A</f>
        <v>#N/A</v>
      </c>
      <c r="I4086" s="486" t="e">
        <f>#N/A</f>
        <v>#N/A</v>
      </c>
      <c r="J4086" s="270" t="e">
        <f>#N/A</f>
        <v>#N/A</v>
      </c>
      <c r="K4086" s="470" t="e">
        <f>#N/A</f>
        <v>#N/A</v>
      </c>
    </row>
    <row r="4087" spans="2:11" ht="15" customHeight="1">
      <c r="B4087" s="299"/>
      <c r="C4087" s="302" t="str">
        <f>IF(B4087&lt;&gt;"",VLOOKUP(B4087,#REF!,2,0),"")</f>
        <v/>
      </c>
      <c r="D4087" s="301" t="str">
        <f>IF(B4087&lt;&gt;"",VLOOKUP(B4087,#REF!,3,0),"")</f>
        <v/>
      </c>
      <c r="E4087" s="308"/>
      <c r="F4087" s="308" t="str">
        <f>IF(OR(B4087="",D4087=0),"",VLOOKUP(B4087,#REF!,4,0))</f>
        <v/>
      </c>
      <c r="G4087" s="308" t="str">
        <f>IF(OR(B4087="",D4087=0),"",VLOOKUP(B4087,#REF!,5,0))</f>
        <v/>
      </c>
      <c r="H4087" s="309" t="e">
        <f>#N/A</f>
        <v>#N/A</v>
      </c>
      <c r="I4087" s="486" t="e">
        <f>#N/A</f>
        <v>#N/A</v>
      </c>
      <c r="J4087" s="270" t="e">
        <f>#N/A</f>
        <v>#N/A</v>
      </c>
      <c r="K4087" s="470" t="e">
        <f>#N/A</f>
        <v>#N/A</v>
      </c>
    </row>
    <row r="4088" spans="2:11" ht="15" customHeight="1">
      <c r="B4088" s="299"/>
      <c r="C4088" s="302" t="str">
        <f>IF(B4088&lt;&gt;"",VLOOKUP(B4088,#REF!,2,0),"")</f>
        <v/>
      </c>
      <c r="D4088" s="301" t="str">
        <f>IF(B4088&lt;&gt;"",VLOOKUP(B4088,#REF!,3,0),"")</f>
        <v/>
      </c>
      <c r="E4088" s="308"/>
      <c r="F4088" s="308" t="str">
        <f>IF(OR(B4088="",D4088=0),"",VLOOKUP(B4088,#REF!,4,0))</f>
        <v/>
      </c>
      <c r="G4088" s="308" t="str">
        <f>IF(OR(B4088="",D4088=0),"",VLOOKUP(B4088,#REF!,5,0))</f>
        <v/>
      </c>
      <c r="H4088" s="309" t="e">
        <f>#N/A</f>
        <v>#N/A</v>
      </c>
      <c r="I4088" s="486" t="e">
        <f>#N/A</f>
        <v>#N/A</v>
      </c>
      <c r="J4088" s="270" t="e">
        <f>#N/A</f>
        <v>#N/A</v>
      </c>
      <c r="K4088" s="470" t="e">
        <f>#N/A</f>
        <v>#N/A</v>
      </c>
    </row>
    <row r="4089" spans="2:11" ht="15" customHeight="1">
      <c r="B4089" s="299"/>
      <c r="C4089" s="302" t="str">
        <f>IF(B4089&lt;&gt;"",VLOOKUP(B4089,#REF!,2,0),"")</f>
        <v/>
      </c>
      <c r="D4089" s="301" t="str">
        <f>IF(B4089&lt;&gt;"",VLOOKUP(B4089,#REF!,3,0),"")</f>
        <v/>
      </c>
      <c r="E4089" s="308"/>
      <c r="F4089" s="308" t="str">
        <f>IF(OR(B4089="",D4089=0),"",VLOOKUP(B4089,#REF!,4,0))</f>
        <v/>
      </c>
      <c r="G4089" s="308" t="str">
        <f>IF(OR(B4089="",D4089=0),"",VLOOKUP(B4089,#REF!,5,0))</f>
        <v/>
      </c>
      <c r="H4089" s="309" t="e">
        <f>#N/A</f>
        <v>#N/A</v>
      </c>
      <c r="I4089" s="486" t="e">
        <f>#N/A</f>
        <v>#N/A</v>
      </c>
      <c r="J4089" s="270" t="e">
        <f>#N/A</f>
        <v>#N/A</v>
      </c>
      <c r="K4089" s="470" t="e">
        <f>#N/A</f>
        <v>#N/A</v>
      </c>
    </row>
    <row r="4090" spans="2:11" ht="15" customHeight="1">
      <c r="B4090" s="299"/>
      <c r="C4090" s="302" t="str">
        <f>IF(B4090&lt;&gt;"",VLOOKUP(B4090,#REF!,2,0),"")</f>
        <v/>
      </c>
      <c r="D4090" s="301" t="str">
        <f>IF(B4090&lt;&gt;"",VLOOKUP(B4090,#REF!,3,0),"")</f>
        <v/>
      </c>
      <c r="E4090" s="308"/>
      <c r="F4090" s="308" t="str">
        <f>IF(OR(B4090="",D4090=0),"",VLOOKUP(B4090,#REF!,4,0))</f>
        <v/>
      </c>
      <c r="G4090" s="308" t="str">
        <f>IF(OR(B4090="",D4090=0),"",VLOOKUP(B4090,#REF!,5,0))</f>
        <v/>
      </c>
      <c r="H4090" s="309" t="e">
        <f>#N/A</f>
        <v>#N/A</v>
      </c>
      <c r="I4090" s="486" t="e">
        <f>#N/A</f>
        <v>#N/A</v>
      </c>
      <c r="J4090" s="270" t="e">
        <f>#N/A</f>
        <v>#N/A</v>
      </c>
      <c r="K4090" s="470" t="e">
        <f>#N/A</f>
        <v>#N/A</v>
      </c>
    </row>
    <row r="4091" spans="2:11" ht="15" customHeight="1">
      <c r="B4091" s="299"/>
      <c r="C4091" s="302" t="str">
        <f>IF(B4091&lt;&gt;"",VLOOKUP(B4091,#REF!,2,0),"")</f>
        <v/>
      </c>
      <c r="D4091" s="301" t="str">
        <f>IF(B4091&lt;&gt;"",VLOOKUP(B4091,#REF!,3,0),"")</f>
        <v/>
      </c>
      <c r="E4091" s="308"/>
      <c r="F4091" s="308" t="str">
        <f>IF(OR(B4091="",D4091=0),"",VLOOKUP(B4091,#REF!,4,0))</f>
        <v/>
      </c>
      <c r="G4091" s="308" t="str">
        <f>IF(OR(B4091="",D4091=0),"",VLOOKUP(B4091,#REF!,5,0))</f>
        <v/>
      </c>
      <c r="H4091" s="309" t="e">
        <f>#N/A</f>
        <v>#N/A</v>
      </c>
      <c r="I4091" s="486" t="e">
        <f>#N/A</f>
        <v>#N/A</v>
      </c>
      <c r="J4091" s="270" t="e">
        <f>#N/A</f>
        <v>#N/A</v>
      </c>
      <c r="K4091" s="470" t="e">
        <f>#N/A</f>
        <v>#N/A</v>
      </c>
    </row>
    <row r="4092" spans="2:11" ht="15" customHeight="1">
      <c r="B4092" s="299"/>
      <c r="C4092" s="302" t="str">
        <f>IF(B4092&lt;&gt;"",VLOOKUP(B4092,#REF!,2,0),"")</f>
        <v/>
      </c>
      <c r="D4092" s="301" t="str">
        <f>IF(B4092&lt;&gt;"",VLOOKUP(B4092,#REF!,3,0),"")</f>
        <v/>
      </c>
      <c r="E4092" s="308"/>
      <c r="F4092" s="308" t="str">
        <f>IF(OR(B4092="",D4092=0),"",VLOOKUP(B4092,#REF!,4,0))</f>
        <v/>
      </c>
      <c r="G4092" s="308" t="str">
        <f>IF(OR(B4092="",D4092=0),"",VLOOKUP(B4092,#REF!,5,0))</f>
        <v/>
      </c>
      <c r="H4092" s="309" t="e">
        <f>#N/A</f>
        <v>#N/A</v>
      </c>
      <c r="I4092" s="486" t="e">
        <f>#N/A</f>
        <v>#N/A</v>
      </c>
      <c r="J4092" s="270" t="e">
        <f>#N/A</f>
        <v>#N/A</v>
      </c>
      <c r="K4092" s="470" t="e">
        <f>#N/A</f>
        <v>#N/A</v>
      </c>
    </row>
    <row r="4093" spans="2:11" ht="15" customHeight="1">
      <c r="B4093" s="299"/>
      <c r="C4093" s="302" t="str">
        <f>IF(B4093&lt;&gt;"",VLOOKUP(B4093,#REF!,2,0),"")</f>
        <v/>
      </c>
      <c r="D4093" s="301" t="str">
        <f>IF(B4093&lt;&gt;"",VLOOKUP(B4093,#REF!,3,0),"")</f>
        <v/>
      </c>
      <c r="E4093" s="308"/>
      <c r="F4093" s="308" t="str">
        <f>IF(OR(B4093="",D4093=0),"",VLOOKUP(B4093,#REF!,4,0))</f>
        <v/>
      </c>
      <c r="G4093" s="308" t="str">
        <f>IF(OR(B4093="",D4093=0),"",VLOOKUP(B4093,#REF!,5,0))</f>
        <v/>
      </c>
      <c r="H4093" s="309" t="e">
        <f>#N/A</f>
        <v>#N/A</v>
      </c>
      <c r="I4093" s="486" t="e">
        <f>#N/A</f>
        <v>#N/A</v>
      </c>
      <c r="J4093" s="270" t="e">
        <f>#N/A</f>
        <v>#N/A</v>
      </c>
      <c r="K4093" s="470" t="e">
        <f>#N/A</f>
        <v>#N/A</v>
      </c>
    </row>
    <row r="4094" spans="2:11" ht="15" customHeight="1">
      <c r="B4094" s="299"/>
      <c r="C4094" s="302" t="str">
        <f>IF(B4094&lt;&gt;"",VLOOKUP(B4094,#REF!,2,0),"")</f>
        <v/>
      </c>
      <c r="D4094" s="301" t="str">
        <f>IF(B4094&lt;&gt;"",VLOOKUP(B4094,#REF!,3,0),"")</f>
        <v/>
      </c>
      <c r="E4094" s="308"/>
      <c r="F4094" s="308" t="str">
        <f>IF(OR(B4094="",D4094=0),"",VLOOKUP(B4094,#REF!,4,0))</f>
        <v/>
      </c>
      <c r="G4094" s="308" t="str">
        <f>IF(OR(B4094="",D4094=0),"",VLOOKUP(B4094,#REF!,5,0))</f>
        <v/>
      </c>
      <c r="H4094" s="309" t="e">
        <f>#N/A</f>
        <v>#N/A</v>
      </c>
      <c r="I4094" s="486" t="e">
        <f>#N/A</f>
        <v>#N/A</v>
      </c>
      <c r="J4094" s="270" t="e">
        <f>#N/A</f>
        <v>#N/A</v>
      </c>
      <c r="K4094" s="470" t="e">
        <f>#N/A</f>
        <v>#N/A</v>
      </c>
    </row>
    <row r="4095" spans="2:11" ht="15" customHeight="1">
      <c r="B4095" s="299"/>
      <c r="C4095" s="302" t="str">
        <f>IF(B4095&lt;&gt;"",VLOOKUP(B4095,#REF!,2,0),"")</f>
        <v/>
      </c>
      <c r="D4095" s="301" t="str">
        <f>IF(B4095&lt;&gt;"",VLOOKUP(B4095,#REF!,3,0),"")</f>
        <v/>
      </c>
      <c r="E4095" s="308"/>
      <c r="F4095" s="308" t="str">
        <f>IF(OR(B4095="",D4095=0),"",VLOOKUP(B4095,#REF!,4,0))</f>
        <v/>
      </c>
      <c r="G4095" s="308" t="str">
        <f>IF(OR(B4095="",D4095=0),"",VLOOKUP(B4095,#REF!,5,0))</f>
        <v/>
      </c>
      <c r="H4095" s="309" t="e">
        <f>#N/A</f>
        <v>#N/A</v>
      </c>
      <c r="I4095" s="486" t="e">
        <f>#N/A</f>
        <v>#N/A</v>
      </c>
      <c r="J4095" s="270" t="e">
        <f>#N/A</f>
        <v>#N/A</v>
      </c>
      <c r="K4095" s="470" t="e">
        <f>#N/A</f>
        <v>#N/A</v>
      </c>
    </row>
    <row r="4096" spans="2:11" ht="15" customHeight="1">
      <c r="B4096" s="299"/>
      <c r="C4096" s="302" t="str">
        <f>IF(B4096&lt;&gt;"",VLOOKUP(B4096,#REF!,2,0),"")</f>
        <v/>
      </c>
      <c r="D4096" s="301" t="str">
        <f>IF(B4096&lt;&gt;"",VLOOKUP(B4096,#REF!,3,0),"")</f>
        <v/>
      </c>
      <c r="E4096" s="308"/>
      <c r="F4096" s="308" t="str">
        <f>IF(OR(B4096="",D4096=0),"",VLOOKUP(B4096,#REF!,4,0))</f>
        <v/>
      </c>
      <c r="G4096" s="308" t="str">
        <f>IF(OR(B4096="",D4096=0),"",VLOOKUP(B4096,#REF!,5,0))</f>
        <v/>
      </c>
      <c r="H4096" s="309" t="e">
        <f>#N/A</f>
        <v>#N/A</v>
      </c>
      <c r="I4096" s="486" t="e">
        <f>#N/A</f>
        <v>#N/A</v>
      </c>
      <c r="J4096" s="270" t="e">
        <f>#N/A</f>
        <v>#N/A</v>
      </c>
      <c r="K4096" s="470" t="e">
        <f>#N/A</f>
        <v>#N/A</v>
      </c>
    </row>
    <row r="4097" spans="2:11" ht="15" customHeight="1">
      <c r="B4097" s="299"/>
      <c r="C4097" s="302" t="str">
        <f>IF(B4097&lt;&gt;"",VLOOKUP(B4097,#REF!,2,0),"")</f>
        <v/>
      </c>
      <c r="D4097" s="301" t="str">
        <f>IF(B4097&lt;&gt;"",VLOOKUP(B4097,#REF!,3,0),"")</f>
        <v/>
      </c>
      <c r="E4097" s="308"/>
      <c r="F4097" s="308" t="str">
        <f>IF(OR(B4097="",D4097=0),"",VLOOKUP(B4097,#REF!,4,0))</f>
        <v/>
      </c>
      <c r="G4097" s="308" t="str">
        <f>IF(OR(B4097="",D4097=0),"",VLOOKUP(B4097,#REF!,5,0))</f>
        <v/>
      </c>
      <c r="H4097" s="309" t="e">
        <f>#N/A</f>
        <v>#N/A</v>
      </c>
      <c r="I4097" s="486" t="e">
        <f>#N/A</f>
        <v>#N/A</v>
      </c>
      <c r="J4097" s="270" t="e">
        <f>#N/A</f>
        <v>#N/A</v>
      </c>
      <c r="K4097" s="470" t="e">
        <f>#N/A</f>
        <v>#N/A</v>
      </c>
    </row>
    <row r="4098" spans="2:11" ht="15" customHeight="1">
      <c r="B4098" s="299"/>
      <c r="C4098" s="302" t="str">
        <f>IF(B4098&lt;&gt;"",VLOOKUP(B4098,#REF!,2,0),"")</f>
        <v/>
      </c>
      <c r="D4098" s="301" t="str">
        <f>IF(B4098&lt;&gt;"",VLOOKUP(B4098,#REF!,3,0),"")</f>
        <v/>
      </c>
      <c r="E4098" s="308"/>
      <c r="F4098" s="308" t="str">
        <f>IF(OR(B4098="",D4098=0),"",VLOOKUP(B4098,#REF!,4,0))</f>
        <v/>
      </c>
      <c r="G4098" s="308" t="str">
        <f>IF(OR(B4098="",D4098=0),"",VLOOKUP(B4098,#REF!,5,0))</f>
        <v/>
      </c>
      <c r="H4098" s="309" t="e">
        <f>#N/A</f>
        <v>#N/A</v>
      </c>
      <c r="I4098" s="486" t="e">
        <f>#N/A</f>
        <v>#N/A</v>
      </c>
      <c r="J4098" s="270" t="e">
        <f>#N/A</f>
        <v>#N/A</v>
      </c>
      <c r="K4098" s="470" t="e">
        <f>#N/A</f>
        <v>#N/A</v>
      </c>
    </row>
    <row r="4099" spans="2:11" ht="15" customHeight="1">
      <c r="B4099" s="299"/>
      <c r="C4099" s="302" t="str">
        <f>IF(B4099&lt;&gt;"",VLOOKUP(B4099,#REF!,2,0),"")</f>
        <v/>
      </c>
      <c r="D4099" s="301" t="str">
        <f>IF(B4099&lt;&gt;"",VLOOKUP(B4099,#REF!,3,0),"")</f>
        <v/>
      </c>
      <c r="E4099" s="308"/>
      <c r="F4099" s="308" t="str">
        <f>IF(OR(B4099="",D4099=0),"",VLOOKUP(B4099,#REF!,4,0))</f>
        <v/>
      </c>
      <c r="G4099" s="308" t="str">
        <f>IF(OR(B4099="",D4099=0),"",VLOOKUP(B4099,#REF!,5,0))</f>
        <v/>
      </c>
      <c r="H4099" s="309" t="e">
        <f>#N/A</f>
        <v>#N/A</v>
      </c>
      <c r="I4099" s="486" t="e">
        <f>#N/A</f>
        <v>#N/A</v>
      </c>
      <c r="J4099" s="270" t="e">
        <f>#N/A</f>
        <v>#N/A</v>
      </c>
      <c r="K4099" s="470" t="e">
        <f>#N/A</f>
        <v>#N/A</v>
      </c>
    </row>
    <row r="4100" spans="2:11" ht="15" customHeight="1">
      <c r="B4100" s="299"/>
      <c r="C4100" s="302" t="str">
        <f>IF(B4100&lt;&gt;"",VLOOKUP(B4100,#REF!,2,0),"")</f>
        <v/>
      </c>
      <c r="D4100" s="301" t="str">
        <f>IF(B4100&lt;&gt;"",VLOOKUP(B4100,#REF!,3,0),"")</f>
        <v/>
      </c>
      <c r="E4100" s="308"/>
      <c r="F4100" s="308" t="str">
        <f>IF(OR(B4100="",D4100=0),"",VLOOKUP(B4100,#REF!,4,0))</f>
        <v/>
      </c>
      <c r="G4100" s="308" t="str">
        <f>IF(OR(B4100="",D4100=0),"",VLOOKUP(B4100,#REF!,5,0))</f>
        <v/>
      </c>
      <c r="H4100" s="309" t="e">
        <f>#N/A</f>
        <v>#N/A</v>
      </c>
      <c r="I4100" s="486" t="e">
        <f>#N/A</f>
        <v>#N/A</v>
      </c>
      <c r="J4100" s="270" t="e">
        <f>#N/A</f>
        <v>#N/A</v>
      </c>
      <c r="K4100" s="470" t="e">
        <f>#N/A</f>
        <v>#N/A</v>
      </c>
    </row>
    <row r="4101" spans="2:11" ht="15" customHeight="1">
      <c r="B4101" s="299"/>
      <c r="C4101" s="302" t="str">
        <f>IF(B4101&lt;&gt;"",VLOOKUP(B4101,#REF!,2,0),"")</f>
        <v/>
      </c>
      <c r="D4101" s="301" t="str">
        <f>IF(B4101&lt;&gt;"",VLOOKUP(B4101,#REF!,3,0),"")</f>
        <v/>
      </c>
      <c r="E4101" s="308"/>
      <c r="F4101" s="308" t="str">
        <f>IF(OR(B4101="",D4101=0),"",VLOOKUP(B4101,#REF!,4,0))</f>
        <v/>
      </c>
      <c r="G4101" s="308" t="str">
        <f>IF(OR(B4101="",D4101=0),"",VLOOKUP(B4101,#REF!,5,0))</f>
        <v/>
      </c>
      <c r="H4101" s="309" t="e">
        <f>#N/A</f>
        <v>#N/A</v>
      </c>
      <c r="I4101" s="486" t="e">
        <f>#N/A</f>
        <v>#N/A</v>
      </c>
      <c r="J4101" s="270" t="e">
        <f>#N/A</f>
        <v>#N/A</v>
      </c>
      <c r="K4101" s="470" t="e">
        <f>#N/A</f>
        <v>#N/A</v>
      </c>
    </row>
    <row r="4102" spans="2:11" ht="15" customHeight="1">
      <c r="B4102" s="299"/>
      <c r="C4102" s="302" t="str">
        <f>IF(B4102&lt;&gt;"",VLOOKUP(B4102,#REF!,2,0),"")</f>
        <v/>
      </c>
      <c r="D4102" s="301" t="str">
        <f>IF(B4102&lt;&gt;"",VLOOKUP(B4102,#REF!,3,0),"")</f>
        <v/>
      </c>
      <c r="E4102" s="308"/>
      <c r="F4102" s="308" t="str">
        <f>IF(OR(B4102="",D4102=0),"",VLOOKUP(B4102,#REF!,4,0))</f>
        <v/>
      </c>
      <c r="G4102" s="308" t="str">
        <f>IF(OR(B4102="",D4102=0),"",VLOOKUP(B4102,#REF!,5,0))</f>
        <v/>
      </c>
      <c r="H4102" s="309" t="e">
        <f>#N/A</f>
        <v>#N/A</v>
      </c>
      <c r="I4102" s="486" t="e">
        <f>#N/A</f>
        <v>#N/A</v>
      </c>
      <c r="J4102" s="270" t="e">
        <f>#N/A</f>
        <v>#N/A</v>
      </c>
      <c r="K4102" s="470" t="e">
        <f>#N/A</f>
        <v>#N/A</v>
      </c>
    </row>
    <row r="4103" spans="2:11" ht="15" customHeight="1">
      <c r="B4103" s="299"/>
      <c r="C4103" s="302" t="str">
        <f>IF(B4103&lt;&gt;"",VLOOKUP(B4103,#REF!,2,0),"")</f>
        <v/>
      </c>
      <c r="D4103" s="301" t="str">
        <f>IF(B4103&lt;&gt;"",VLOOKUP(B4103,#REF!,3,0),"")</f>
        <v/>
      </c>
      <c r="E4103" s="308"/>
      <c r="F4103" s="308" t="str">
        <f>IF(OR(B4103="",D4103=0),"",VLOOKUP(B4103,#REF!,4,0))</f>
        <v/>
      </c>
      <c r="G4103" s="308" t="str">
        <f>IF(OR(B4103="",D4103=0),"",VLOOKUP(B4103,#REF!,5,0))</f>
        <v/>
      </c>
      <c r="H4103" s="309" t="e">
        <f>#N/A</f>
        <v>#N/A</v>
      </c>
      <c r="I4103" s="486" t="e">
        <f>#N/A</f>
        <v>#N/A</v>
      </c>
      <c r="J4103" s="270" t="e">
        <f>#N/A</f>
        <v>#N/A</v>
      </c>
      <c r="K4103" s="470" t="e">
        <f>#N/A</f>
        <v>#N/A</v>
      </c>
    </row>
    <row r="4104" spans="2:11" ht="15" customHeight="1">
      <c r="B4104" s="299"/>
      <c r="C4104" s="302" t="str">
        <f>IF(B4104&lt;&gt;"",VLOOKUP(B4104,#REF!,2,0),"")</f>
        <v/>
      </c>
      <c r="D4104" s="301" t="str">
        <f>IF(B4104&lt;&gt;"",VLOOKUP(B4104,#REF!,3,0),"")</f>
        <v/>
      </c>
      <c r="E4104" s="308"/>
      <c r="F4104" s="308" t="str">
        <f>IF(OR(B4104="",D4104=0),"",VLOOKUP(B4104,#REF!,4,0))</f>
        <v/>
      </c>
      <c r="G4104" s="308" t="str">
        <f>IF(OR(B4104="",D4104=0),"",VLOOKUP(B4104,#REF!,5,0))</f>
        <v/>
      </c>
      <c r="H4104" s="309" t="e">
        <f>#N/A</f>
        <v>#N/A</v>
      </c>
      <c r="I4104" s="486" t="e">
        <f>#N/A</f>
        <v>#N/A</v>
      </c>
      <c r="J4104" s="270" t="e">
        <f>#N/A</f>
        <v>#N/A</v>
      </c>
      <c r="K4104" s="470" t="e">
        <f>#N/A</f>
        <v>#N/A</v>
      </c>
    </row>
    <row r="4105" spans="2:11" ht="15" customHeight="1">
      <c r="B4105" s="299"/>
      <c r="C4105" s="302" t="str">
        <f>IF(B4105&lt;&gt;"",VLOOKUP(B4105,#REF!,2,0),"")</f>
        <v/>
      </c>
      <c r="D4105" s="301" t="str">
        <f>IF(B4105&lt;&gt;"",VLOOKUP(B4105,#REF!,3,0),"")</f>
        <v/>
      </c>
      <c r="E4105" s="308"/>
      <c r="F4105" s="308" t="str">
        <f>IF(OR(B4105="",D4105=0),"",VLOOKUP(B4105,#REF!,4,0))</f>
        <v/>
      </c>
      <c r="G4105" s="308" t="str">
        <f>IF(OR(B4105="",D4105=0),"",VLOOKUP(B4105,#REF!,5,0))</f>
        <v/>
      </c>
      <c r="H4105" s="309" t="e">
        <f>#N/A</f>
        <v>#N/A</v>
      </c>
      <c r="I4105" s="486" t="e">
        <f>#N/A</f>
        <v>#N/A</v>
      </c>
      <c r="J4105" s="270" t="e">
        <f>#N/A</f>
        <v>#N/A</v>
      </c>
      <c r="K4105" s="470" t="e">
        <f>#N/A</f>
        <v>#N/A</v>
      </c>
    </row>
    <row r="4106" spans="2:11" ht="15" customHeight="1">
      <c r="B4106" s="299"/>
      <c r="C4106" s="302" t="str">
        <f>IF(B4106&lt;&gt;"",VLOOKUP(B4106,#REF!,2,0),"")</f>
        <v/>
      </c>
      <c r="D4106" s="301" t="str">
        <f>IF(B4106&lt;&gt;"",VLOOKUP(B4106,#REF!,3,0),"")</f>
        <v/>
      </c>
      <c r="E4106" s="308"/>
      <c r="F4106" s="308" t="str">
        <f>IF(OR(B4106="",D4106=0),"",VLOOKUP(B4106,#REF!,4,0))</f>
        <v/>
      </c>
      <c r="G4106" s="308" t="str">
        <f>IF(OR(B4106="",D4106=0),"",VLOOKUP(B4106,#REF!,5,0))</f>
        <v/>
      </c>
      <c r="H4106" s="309" t="e">
        <f>#N/A</f>
        <v>#N/A</v>
      </c>
      <c r="I4106" s="486" t="e">
        <f>#N/A</f>
        <v>#N/A</v>
      </c>
      <c r="J4106" s="270" t="e">
        <f>#N/A</f>
        <v>#N/A</v>
      </c>
      <c r="K4106" s="470" t="e">
        <f>#N/A</f>
        <v>#N/A</v>
      </c>
    </row>
    <row r="4107" spans="2:11" ht="15" customHeight="1">
      <c r="B4107" s="299"/>
      <c r="C4107" s="302" t="str">
        <f>IF(B4107&lt;&gt;"",VLOOKUP(B4107,#REF!,2,0),"")</f>
        <v/>
      </c>
      <c r="D4107" s="301" t="str">
        <f>IF(B4107&lt;&gt;"",VLOOKUP(B4107,#REF!,3,0),"")</f>
        <v/>
      </c>
      <c r="E4107" s="308"/>
      <c r="F4107" s="308" t="str">
        <f>IF(OR(B4107="",D4107=0),"",VLOOKUP(B4107,#REF!,4,0))</f>
        <v/>
      </c>
      <c r="G4107" s="308" t="str">
        <f>IF(OR(B4107="",D4107=0),"",VLOOKUP(B4107,#REF!,5,0))</f>
        <v/>
      </c>
      <c r="H4107" s="309" t="e">
        <f>#N/A</f>
        <v>#N/A</v>
      </c>
      <c r="I4107" s="486" t="e">
        <f>#N/A</f>
        <v>#N/A</v>
      </c>
      <c r="J4107" s="270" t="e">
        <f>#N/A</f>
        <v>#N/A</v>
      </c>
      <c r="K4107" s="470" t="e">
        <f>#N/A</f>
        <v>#N/A</v>
      </c>
    </row>
    <row r="4108" spans="2:11" ht="15" customHeight="1">
      <c r="B4108" s="299"/>
      <c r="C4108" s="302" t="str">
        <f>IF(B4108&lt;&gt;"",VLOOKUP(B4108,#REF!,2,0),"")</f>
        <v/>
      </c>
      <c r="D4108" s="301" t="str">
        <f>IF(B4108&lt;&gt;"",VLOOKUP(B4108,#REF!,3,0),"")</f>
        <v/>
      </c>
      <c r="E4108" s="308"/>
      <c r="F4108" s="308" t="str">
        <f>IF(OR(B4108="",D4108=0),"",VLOOKUP(B4108,#REF!,4,0))</f>
        <v/>
      </c>
      <c r="G4108" s="308" t="str">
        <f>IF(OR(B4108="",D4108=0),"",VLOOKUP(B4108,#REF!,5,0))</f>
        <v/>
      </c>
      <c r="H4108" s="309" t="e">
        <f>#N/A</f>
        <v>#N/A</v>
      </c>
      <c r="I4108" s="486" t="e">
        <f>#N/A</f>
        <v>#N/A</v>
      </c>
      <c r="J4108" s="270" t="e">
        <f>#N/A</f>
        <v>#N/A</v>
      </c>
      <c r="K4108" s="470" t="e">
        <f>#N/A</f>
        <v>#N/A</v>
      </c>
    </row>
    <row r="4109" spans="2:11" ht="15" customHeight="1">
      <c r="B4109" s="299"/>
      <c r="C4109" s="302" t="str">
        <f>IF(B4109&lt;&gt;"",VLOOKUP(B4109,#REF!,2,0),"")</f>
        <v/>
      </c>
      <c r="D4109" s="301" t="str">
        <f>IF(B4109&lt;&gt;"",VLOOKUP(B4109,#REF!,3,0),"")</f>
        <v/>
      </c>
      <c r="E4109" s="308"/>
      <c r="F4109" s="308" t="str">
        <f>IF(OR(B4109="",D4109=0),"",VLOOKUP(B4109,#REF!,4,0))</f>
        <v/>
      </c>
      <c r="G4109" s="308" t="str">
        <f>IF(OR(B4109="",D4109=0),"",VLOOKUP(B4109,#REF!,5,0))</f>
        <v/>
      </c>
      <c r="H4109" s="309" t="e">
        <f>#N/A</f>
        <v>#N/A</v>
      </c>
      <c r="I4109" s="486" t="e">
        <f>#N/A</f>
        <v>#N/A</v>
      </c>
      <c r="J4109" s="270" t="e">
        <f>#N/A</f>
        <v>#N/A</v>
      </c>
      <c r="K4109" s="470" t="e">
        <f>#N/A</f>
        <v>#N/A</v>
      </c>
    </row>
    <row r="4110" spans="2:11" ht="15" customHeight="1">
      <c r="B4110" s="299"/>
      <c r="C4110" s="302" t="str">
        <f>IF(B4110&lt;&gt;"",VLOOKUP(B4110,#REF!,2,0),"")</f>
        <v/>
      </c>
      <c r="D4110" s="301" t="str">
        <f>IF(B4110&lt;&gt;"",VLOOKUP(B4110,#REF!,3,0),"")</f>
        <v/>
      </c>
      <c r="E4110" s="308"/>
      <c r="F4110" s="308" t="str">
        <f>IF(OR(B4110="",D4110=0),"",VLOOKUP(B4110,#REF!,4,0))</f>
        <v/>
      </c>
      <c r="G4110" s="308" t="str">
        <f>IF(OR(B4110="",D4110=0),"",VLOOKUP(B4110,#REF!,5,0))</f>
        <v/>
      </c>
      <c r="H4110" s="309" t="e">
        <f>#N/A</f>
        <v>#N/A</v>
      </c>
      <c r="I4110" s="486" t="e">
        <f>#N/A</f>
        <v>#N/A</v>
      </c>
      <c r="J4110" s="270" t="e">
        <f>#N/A</f>
        <v>#N/A</v>
      </c>
      <c r="K4110" s="470" t="e">
        <f>#N/A</f>
        <v>#N/A</v>
      </c>
    </row>
    <row r="4111" spans="2:11" ht="15" customHeight="1">
      <c r="B4111" s="299"/>
      <c r="C4111" s="302" t="str">
        <f>IF(B4111&lt;&gt;"",VLOOKUP(B4111,#REF!,2,0),"")</f>
        <v/>
      </c>
      <c r="D4111" s="301" t="str">
        <f>IF(B4111&lt;&gt;"",VLOOKUP(B4111,#REF!,3,0),"")</f>
        <v/>
      </c>
      <c r="E4111" s="308"/>
      <c r="F4111" s="308" t="str">
        <f>IF(OR(B4111="",D4111=0),"",VLOOKUP(B4111,#REF!,4,0))</f>
        <v/>
      </c>
      <c r="G4111" s="308" t="str">
        <f>IF(OR(B4111="",D4111=0),"",VLOOKUP(B4111,#REF!,5,0))</f>
        <v/>
      </c>
      <c r="H4111" s="309" t="e">
        <f>#N/A</f>
        <v>#N/A</v>
      </c>
      <c r="I4111" s="486" t="e">
        <f>#N/A</f>
        <v>#N/A</v>
      </c>
      <c r="J4111" s="270" t="e">
        <f>#N/A</f>
        <v>#N/A</v>
      </c>
      <c r="K4111" s="470" t="e">
        <f>#N/A</f>
        <v>#N/A</v>
      </c>
    </row>
    <row r="4112" spans="2:11" ht="15" customHeight="1">
      <c r="B4112" s="299"/>
      <c r="C4112" s="302" t="str">
        <f>IF(B4112&lt;&gt;"",VLOOKUP(B4112,#REF!,2,0),"")</f>
        <v/>
      </c>
      <c r="D4112" s="301" t="str">
        <f>IF(B4112&lt;&gt;"",VLOOKUP(B4112,#REF!,3,0),"")</f>
        <v/>
      </c>
      <c r="E4112" s="308"/>
      <c r="F4112" s="308" t="str">
        <f>IF(OR(B4112="",D4112=0),"",VLOOKUP(B4112,#REF!,4,0))</f>
        <v/>
      </c>
      <c r="G4112" s="308" t="str">
        <f>IF(OR(B4112="",D4112=0),"",VLOOKUP(B4112,#REF!,5,0))</f>
        <v/>
      </c>
      <c r="H4112" s="309" t="e">
        <f>#N/A</f>
        <v>#N/A</v>
      </c>
      <c r="I4112" s="486" t="e">
        <f>#N/A</f>
        <v>#N/A</v>
      </c>
      <c r="J4112" s="270" t="e">
        <f>#N/A</f>
        <v>#N/A</v>
      </c>
      <c r="K4112" s="470" t="e">
        <f>#N/A</f>
        <v>#N/A</v>
      </c>
    </row>
    <row r="4113" spans="2:11" ht="15" customHeight="1">
      <c r="B4113" s="299"/>
      <c r="C4113" s="302" t="str">
        <f>IF(B4113&lt;&gt;"",VLOOKUP(B4113,#REF!,2,0),"")</f>
        <v/>
      </c>
      <c r="D4113" s="301" t="str">
        <f>IF(B4113&lt;&gt;"",VLOOKUP(B4113,#REF!,3,0),"")</f>
        <v/>
      </c>
      <c r="E4113" s="308"/>
      <c r="F4113" s="308" t="str">
        <f>IF(OR(B4113="",D4113=0),"",VLOOKUP(B4113,#REF!,4,0))</f>
        <v/>
      </c>
      <c r="G4113" s="308" t="str">
        <f>IF(OR(B4113="",D4113=0),"",VLOOKUP(B4113,#REF!,5,0))</f>
        <v/>
      </c>
      <c r="H4113" s="309" t="e">
        <f>#N/A</f>
        <v>#N/A</v>
      </c>
      <c r="I4113" s="486" t="e">
        <f>#N/A</f>
        <v>#N/A</v>
      </c>
      <c r="J4113" s="270" t="e">
        <f>#N/A</f>
        <v>#N/A</v>
      </c>
      <c r="K4113" s="470" t="e">
        <f>#N/A</f>
        <v>#N/A</v>
      </c>
    </row>
    <row r="4114" spans="2:11" ht="15" customHeight="1">
      <c r="B4114" s="299"/>
      <c r="C4114" s="302" t="str">
        <f>IF(B4114&lt;&gt;"",VLOOKUP(B4114,#REF!,2,0),"")</f>
        <v/>
      </c>
      <c r="D4114" s="301" t="str">
        <f>IF(B4114&lt;&gt;"",VLOOKUP(B4114,#REF!,3,0),"")</f>
        <v/>
      </c>
      <c r="E4114" s="308"/>
      <c r="F4114" s="308" t="str">
        <f>IF(OR(B4114="",D4114=0),"",VLOOKUP(B4114,#REF!,4,0))</f>
        <v/>
      </c>
      <c r="G4114" s="308" t="str">
        <f>IF(OR(B4114="",D4114=0),"",VLOOKUP(B4114,#REF!,5,0))</f>
        <v/>
      </c>
      <c r="H4114" s="309" t="e">
        <f>#N/A</f>
        <v>#N/A</v>
      </c>
      <c r="I4114" s="486" t="e">
        <f>#N/A</f>
        <v>#N/A</v>
      </c>
      <c r="J4114" s="270" t="e">
        <f>#N/A</f>
        <v>#N/A</v>
      </c>
      <c r="K4114" s="470" t="e">
        <f>#N/A</f>
        <v>#N/A</v>
      </c>
    </row>
    <row r="4115" spans="2:11" ht="15" customHeight="1">
      <c r="B4115" s="299"/>
      <c r="C4115" s="302" t="str">
        <f>IF(B4115&lt;&gt;"",VLOOKUP(B4115,#REF!,2,0),"")</f>
        <v/>
      </c>
      <c r="D4115" s="301" t="str">
        <f>IF(B4115&lt;&gt;"",VLOOKUP(B4115,#REF!,3,0),"")</f>
        <v/>
      </c>
      <c r="E4115" s="308"/>
      <c r="F4115" s="308" t="str">
        <f>IF(OR(B4115="",D4115=0),"",VLOOKUP(B4115,#REF!,4,0))</f>
        <v/>
      </c>
      <c r="G4115" s="308" t="str">
        <f>IF(OR(B4115="",D4115=0),"",VLOOKUP(B4115,#REF!,5,0))</f>
        <v/>
      </c>
      <c r="H4115" s="309" t="e">
        <f>#N/A</f>
        <v>#N/A</v>
      </c>
      <c r="I4115" s="486" t="e">
        <f>#N/A</f>
        <v>#N/A</v>
      </c>
      <c r="J4115" s="270" t="e">
        <f>#N/A</f>
        <v>#N/A</v>
      </c>
      <c r="K4115" s="470" t="e">
        <f>#N/A</f>
        <v>#N/A</v>
      </c>
    </row>
    <row r="4116" spans="2:11" ht="15" customHeight="1">
      <c r="B4116" s="299"/>
      <c r="C4116" s="302" t="str">
        <f>IF(B4116&lt;&gt;"",VLOOKUP(B4116,#REF!,2,0),"")</f>
        <v/>
      </c>
      <c r="D4116" s="301" t="str">
        <f>IF(B4116&lt;&gt;"",VLOOKUP(B4116,#REF!,3,0),"")</f>
        <v/>
      </c>
      <c r="E4116" s="308"/>
      <c r="F4116" s="308" t="str">
        <f>IF(OR(B4116="",D4116=0),"",VLOOKUP(B4116,#REF!,4,0))</f>
        <v/>
      </c>
      <c r="G4116" s="308" t="str">
        <f>IF(OR(B4116="",D4116=0),"",VLOOKUP(B4116,#REF!,5,0))</f>
        <v/>
      </c>
      <c r="H4116" s="309" t="e">
        <f>#N/A</f>
        <v>#N/A</v>
      </c>
      <c r="I4116" s="486" t="e">
        <f>#N/A</f>
        <v>#N/A</v>
      </c>
      <c r="J4116" s="270" t="e">
        <f>#N/A</f>
        <v>#N/A</v>
      </c>
      <c r="K4116" s="470" t="e">
        <f>#N/A</f>
        <v>#N/A</v>
      </c>
    </row>
    <row r="4117" spans="2:11" ht="15" customHeight="1">
      <c r="B4117" s="299"/>
      <c r="C4117" s="302" t="str">
        <f>IF(B4117&lt;&gt;"",VLOOKUP(B4117,#REF!,2,0),"")</f>
        <v/>
      </c>
      <c r="D4117" s="301" t="str">
        <f>IF(B4117&lt;&gt;"",VLOOKUP(B4117,#REF!,3,0),"")</f>
        <v/>
      </c>
      <c r="E4117" s="308"/>
      <c r="F4117" s="308" t="str">
        <f>IF(OR(B4117="",D4117=0),"",VLOOKUP(B4117,#REF!,4,0))</f>
        <v/>
      </c>
      <c r="G4117" s="308" t="str">
        <f>IF(OR(B4117="",D4117=0),"",VLOOKUP(B4117,#REF!,5,0))</f>
        <v/>
      </c>
      <c r="H4117" s="309" t="e">
        <f>#N/A</f>
        <v>#N/A</v>
      </c>
      <c r="I4117" s="486" t="e">
        <f>#N/A</f>
        <v>#N/A</v>
      </c>
      <c r="J4117" s="270" t="e">
        <f>#N/A</f>
        <v>#N/A</v>
      </c>
      <c r="K4117" s="470" t="e">
        <f>#N/A</f>
        <v>#N/A</v>
      </c>
    </row>
    <row r="4118" spans="2:11" ht="15" customHeight="1">
      <c r="B4118" s="299"/>
      <c r="C4118" s="302" t="str">
        <f>IF(B4118&lt;&gt;"",VLOOKUP(B4118,#REF!,2,0),"")</f>
        <v/>
      </c>
      <c r="D4118" s="301" t="str">
        <f>IF(B4118&lt;&gt;"",VLOOKUP(B4118,#REF!,3,0),"")</f>
        <v/>
      </c>
      <c r="E4118" s="308"/>
      <c r="F4118" s="308" t="str">
        <f>IF(OR(B4118="",D4118=0),"",VLOOKUP(B4118,#REF!,4,0))</f>
        <v/>
      </c>
      <c r="G4118" s="308" t="str">
        <f>IF(OR(B4118="",D4118=0),"",VLOOKUP(B4118,#REF!,5,0))</f>
        <v/>
      </c>
      <c r="H4118" s="309" t="e">
        <f>#N/A</f>
        <v>#N/A</v>
      </c>
      <c r="I4118" s="486" t="e">
        <f>#N/A</f>
        <v>#N/A</v>
      </c>
      <c r="J4118" s="270" t="e">
        <f>#N/A</f>
        <v>#N/A</v>
      </c>
      <c r="K4118" s="470" t="e">
        <f>#N/A</f>
        <v>#N/A</v>
      </c>
    </row>
    <row r="4119" spans="2:11" ht="15" customHeight="1">
      <c r="B4119" s="299"/>
      <c r="C4119" s="302" t="str">
        <f>IF(B4119&lt;&gt;"",VLOOKUP(B4119,#REF!,2,0),"")</f>
        <v/>
      </c>
      <c r="D4119" s="301" t="str">
        <f>IF(B4119&lt;&gt;"",VLOOKUP(B4119,#REF!,3,0),"")</f>
        <v/>
      </c>
      <c r="E4119" s="308"/>
      <c r="F4119" s="308" t="str">
        <f>IF(OR(B4119="",D4119=0),"",VLOOKUP(B4119,#REF!,4,0))</f>
        <v/>
      </c>
      <c r="G4119" s="308" t="str">
        <f>IF(OR(B4119="",D4119=0),"",VLOOKUP(B4119,#REF!,5,0))</f>
        <v/>
      </c>
      <c r="H4119" s="309" t="e">
        <f>#N/A</f>
        <v>#N/A</v>
      </c>
      <c r="I4119" s="486" t="e">
        <f>#N/A</f>
        <v>#N/A</v>
      </c>
      <c r="J4119" s="270" t="e">
        <f>#N/A</f>
        <v>#N/A</v>
      </c>
      <c r="K4119" s="470" t="e">
        <f>#N/A</f>
        <v>#N/A</v>
      </c>
    </row>
    <row r="4120" spans="2:11" ht="15" customHeight="1">
      <c r="B4120" s="299"/>
      <c r="C4120" s="302" t="str">
        <f>IF(B4120&lt;&gt;"",VLOOKUP(B4120,#REF!,2,0),"")</f>
        <v/>
      </c>
      <c r="D4120" s="301" t="str">
        <f>IF(B4120&lt;&gt;"",VLOOKUP(B4120,#REF!,3,0),"")</f>
        <v/>
      </c>
      <c r="E4120" s="308"/>
      <c r="F4120" s="308" t="str">
        <f>IF(OR(B4120="",D4120=0),"",VLOOKUP(B4120,#REF!,4,0))</f>
        <v/>
      </c>
      <c r="G4120" s="308" t="str">
        <f>IF(OR(B4120="",D4120=0),"",VLOOKUP(B4120,#REF!,5,0))</f>
        <v/>
      </c>
      <c r="H4120" s="309" t="e">
        <f>#N/A</f>
        <v>#N/A</v>
      </c>
      <c r="I4120" s="486" t="e">
        <f>#N/A</f>
        <v>#N/A</v>
      </c>
      <c r="J4120" s="270" t="e">
        <f>#N/A</f>
        <v>#N/A</v>
      </c>
      <c r="K4120" s="470" t="e">
        <f>#N/A</f>
        <v>#N/A</v>
      </c>
    </row>
    <row r="4121" spans="2:11" ht="15" customHeight="1">
      <c r="B4121" s="299"/>
      <c r="C4121" s="302" t="str">
        <f>IF(B4121&lt;&gt;"",VLOOKUP(B4121,#REF!,2,0),"")</f>
        <v/>
      </c>
      <c r="D4121" s="301" t="str">
        <f>IF(B4121&lt;&gt;"",VLOOKUP(B4121,#REF!,3,0),"")</f>
        <v/>
      </c>
      <c r="E4121" s="308"/>
      <c r="F4121" s="308" t="str">
        <f>IF(OR(B4121="",D4121=0),"",VLOOKUP(B4121,#REF!,4,0))</f>
        <v/>
      </c>
      <c r="G4121" s="308" t="str">
        <f>IF(OR(B4121="",D4121=0),"",VLOOKUP(B4121,#REF!,5,0))</f>
        <v/>
      </c>
      <c r="H4121" s="309" t="e">
        <f>#N/A</f>
        <v>#N/A</v>
      </c>
      <c r="I4121" s="486" t="e">
        <f>#N/A</f>
        <v>#N/A</v>
      </c>
      <c r="J4121" s="270" t="e">
        <f>#N/A</f>
        <v>#N/A</v>
      </c>
      <c r="K4121" s="470" t="e">
        <f>#N/A</f>
        <v>#N/A</v>
      </c>
    </row>
    <row r="4122" spans="2:11" ht="15" customHeight="1">
      <c r="B4122" s="299"/>
      <c r="C4122" s="302" t="str">
        <f>IF(B4122&lt;&gt;"",VLOOKUP(B4122,#REF!,2,0),"")</f>
        <v/>
      </c>
      <c r="D4122" s="301" t="str">
        <f>IF(B4122&lt;&gt;"",VLOOKUP(B4122,#REF!,3,0),"")</f>
        <v/>
      </c>
      <c r="E4122" s="308"/>
      <c r="F4122" s="308" t="str">
        <f>IF(OR(B4122="",D4122=0),"",VLOOKUP(B4122,#REF!,4,0))</f>
        <v/>
      </c>
      <c r="G4122" s="308" t="str">
        <f>IF(OR(B4122="",D4122=0),"",VLOOKUP(B4122,#REF!,5,0))</f>
        <v/>
      </c>
      <c r="H4122" s="309" t="e">
        <f>#N/A</f>
        <v>#N/A</v>
      </c>
      <c r="I4122" s="486" t="e">
        <f>#N/A</f>
        <v>#N/A</v>
      </c>
      <c r="J4122" s="270" t="e">
        <f>#N/A</f>
        <v>#N/A</v>
      </c>
      <c r="K4122" s="470" t="e">
        <f>#N/A</f>
        <v>#N/A</v>
      </c>
    </row>
    <row r="4123" spans="2:11" ht="15" customHeight="1">
      <c r="B4123" s="299"/>
      <c r="C4123" s="302" t="str">
        <f>IF(B4123&lt;&gt;"",VLOOKUP(B4123,#REF!,2,0),"")</f>
        <v/>
      </c>
      <c r="D4123" s="301" t="str">
        <f>IF(B4123&lt;&gt;"",VLOOKUP(B4123,#REF!,3,0),"")</f>
        <v/>
      </c>
      <c r="E4123" s="308"/>
      <c r="F4123" s="308" t="str">
        <f>IF(OR(B4123="",D4123=0),"",VLOOKUP(B4123,#REF!,4,0))</f>
        <v/>
      </c>
      <c r="G4123" s="308" t="str">
        <f>IF(OR(B4123="",D4123=0),"",VLOOKUP(B4123,#REF!,5,0))</f>
        <v/>
      </c>
      <c r="H4123" s="309" t="e">
        <f>#N/A</f>
        <v>#N/A</v>
      </c>
      <c r="I4123" s="486" t="e">
        <f>#N/A</f>
        <v>#N/A</v>
      </c>
      <c r="J4123" s="270" t="e">
        <f>#N/A</f>
        <v>#N/A</v>
      </c>
      <c r="K4123" s="470" t="e">
        <f>#N/A</f>
        <v>#N/A</v>
      </c>
    </row>
    <row r="4124" spans="2:11" ht="15" customHeight="1">
      <c r="B4124" s="299"/>
      <c r="C4124" s="302" t="str">
        <f>IF(B4124&lt;&gt;"",VLOOKUP(B4124,#REF!,2,0),"")</f>
        <v/>
      </c>
      <c r="D4124" s="301" t="str">
        <f>IF(B4124&lt;&gt;"",VLOOKUP(B4124,#REF!,3,0),"")</f>
        <v/>
      </c>
      <c r="E4124" s="308"/>
      <c r="F4124" s="308" t="str">
        <f>IF(OR(B4124="",D4124=0),"",VLOOKUP(B4124,#REF!,4,0))</f>
        <v/>
      </c>
      <c r="G4124" s="308" t="str">
        <f>IF(OR(B4124="",D4124=0),"",VLOOKUP(B4124,#REF!,5,0))</f>
        <v/>
      </c>
      <c r="H4124" s="309" t="e">
        <f>#N/A</f>
        <v>#N/A</v>
      </c>
      <c r="I4124" s="486" t="e">
        <f>#N/A</f>
        <v>#N/A</v>
      </c>
      <c r="J4124" s="270" t="e">
        <f>#N/A</f>
        <v>#N/A</v>
      </c>
      <c r="K4124" s="470" t="e">
        <f>#N/A</f>
        <v>#N/A</v>
      </c>
    </row>
    <row r="4125" spans="2:11" ht="15" customHeight="1">
      <c r="B4125" s="299"/>
      <c r="C4125" s="302" t="str">
        <f>IF(B4125&lt;&gt;"",VLOOKUP(B4125,#REF!,2,0),"")</f>
        <v/>
      </c>
      <c r="D4125" s="301" t="str">
        <f>IF(B4125&lt;&gt;"",VLOOKUP(B4125,#REF!,3,0),"")</f>
        <v/>
      </c>
      <c r="E4125" s="308"/>
      <c r="F4125" s="308" t="str">
        <f>IF(OR(B4125="",D4125=0),"",VLOOKUP(B4125,#REF!,4,0))</f>
        <v/>
      </c>
      <c r="G4125" s="308" t="str">
        <f>IF(OR(B4125="",D4125=0),"",VLOOKUP(B4125,#REF!,5,0))</f>
        <v/>
      </c>
      <c r="H4125" s="309" t="e">
        <f>#N/A</f>
        <v>#N/A</v>
      </c>
      <c r="I4125" s="486" t="e">
        <f>#N/A</f>
        <v>#N/A</v>
      </c>
      <c r="J4125" s="270" t="e">
        <f>#N/A</f>
        <v>#N/A</v>
      </c>
      <c r="K4125" s="470" t="e">
        <f>#N/A</f>
        <v>#N/A</v>
      </c>
    </row>
    <row r="4126" spans="2:11" ht="15" customHeight="1">
      <c r="B4126" s="299"/>
      <c r="C4126" s="302" t="str">
        <f>IF(B4126&lt;&gt;"",VLOOKUP(B4126,#REF!,2,0),"")</f>
        <v/>
      </c>
      <c r="D4126" s="301" t="str">
        <f>IF(B4126&lt;&gt;"",VLOOKUP(B4126,#REF!,3,0),"")</f>
        <v/>
      </c>
      <c r="E4126" s="308"/>
      <c r="F4126" s="308" t="str">
        <f>IF(OR(B4126="",D4126=0),"",VLOOKUP(B4126,#REF!,4,0))</f>
        <v/>
      </c>
      <c r="G4126" s="308" t="str">
        <f>IF(OR(B4126="",D4126=0),"",VLOOKUP(B4126,#REF!,5,0))</f>
        <v/>
      </c>
      <c r="H4126" s="309" t="e">
        <f>#N/A</f>
        <v>#N/A</v>
      </c>
      <c r="I4126" s="486" t="e">
        <f>#N/A</f>
        <v>#N/A</v>
      </c>
      <c r="J4126" s="270" t="e">
        <f>#N/A</f>
        <v>#N/A</v>
      </c>
      <c r="K4126" s="470" t="e">
        <f>#N/A</f>
        <v>#N/A</v>
      </c>
    </row>
    <row r="4127" spans="2:11" ht="15" customHeight="1">
      <c r="B4127" s="299"/>
      <c r="C4127" s="302" t="str">
        <f>IF(B4127&lt;&gt;"",VLOOKUP(B4127,#REF!,2,0),"")</f>
        <v/>
      </c>
      <c r="D4127" s="301" t="str">
        <f>IF(B4127&lt;&gt;"",VLOOKUP(B4127,#REF!,3,0),"")</f>
        <v/>
      </c>
      <c r="E4127" s="308"/>
      <c r="F4127" s="308" t="str">
        <f>IF(OR(B4127="",D4127=0),"",VLOOKUP(B4127,#REF!,4,0))</f>
        <v/>
      </c>
      <c r="G4127" s="308" t="str">
        <f>IF(OR(B4127="",D4127=0),"",VLOOKUP(B4127,#REF!,5,0))</f>
        <v/>
      </c>
      <c r="H4127" s="309" t="e">
        <f>#N/A</f>
        <v>#N/A</v>
      </c>
      <c r="I4127" s="486" t="e">
        <f>#N/A</f>
        <v>#N/A</v>
      </c>
      <c r="J4127" s="270" t="e">
        <f>#N/A</f>
        <v>#N/A</v>
      </c>
      <c r="K4127" s="470" t="e">
        <f>#N/A</f>
        <v>#N/A</v>
      </c>
    </row>
    <row r="4128" spans="2:11" ht="15" customHeight="1">
      <c r="B4128" s="299"/>
      <c r="C4128" s="302" t="str">
        <f>IF(B4128&lt;&gt;"",VLOOKUP(B4128,#REF!,2,0),"")</f>
        <v/>
      </c>
      <c r="D4128" s="301" t="str">
        <f>IF(B4128&lt;&gt;"",VLOOKUP(B4128,#REF!,3,0),"")</f>
        <v/>
      </c>
      <c r="E4128" s="308"/>
      <c r="F4128" s="308" t="str">
        <f>IF(OR(B4128="",D4128=0),"",VLOOKUP(B4128,#REF!,4,0))</f>
        <v/>
      </c>
      <c r="G4128" s="308" t="str">
        <f>IF(OR(B4128="",D4128=0),"",VLOOKUP(B4128,#REF!,5,0))</f>
        <v/>
      </c>
      <c r="H4128" s="309" t="e">
        <f>#N/A</f>
        <v>#N/A</v>
      </c>
      <c r="I4128" s="486" t="e">
        <f>#N/A</f>
        <v>#N/A</v>
      </c>
      <c r="J4128" s="270" t="e">
        <f>#N/A</f>
        <v>#N/A</v>
      </c>
      <c r="K4128" s="470" t="e">
        <f>#N/A</f>
        <v>#N/A</v>
      </c>
    </row>
    <row r="4129" spans="2:11" ht="15" customHeight="1">
      <c r="B4129" s="299"/>
      <c r="C4129" s="302" t="str">
        <f>IF(B4129&lt;&gt;"",VLOOKUP(B4129,#REF!,2,0),"")</f>
        <v/>
      </c>
      <c r="D4129" s="301" t="str">
        <f>IF(B4129&lt;&gt;"",VLOOKUP(B4129,#REF!,3,0),"")</f>
        <v/>
      </c>
      <c r="E4129" s="308"/>
      <c r="F4129" s="308" t="str">
        <f>IF(OR(B4129="",D4129=0),"",VLOOKUP(B4129,#REF!,4,0))</f>
        <v/>
      </c>
      <c r="G4129" s="308" t="str">
        <f>IF(OR(B4129="",D4129=0),"",VLOOKUP(B4129,#REF!,5,0))</f>
        <v/>
      </c>
      <c r="H4129" s="309" t="e">
        <f>#N/A</f>
        <v>#N/A</v>
      </c>
      <c r="I4129" s="486" t="e">
        <f>#N/A</f>
        <v>#N/A</v>
      </c>
      <c r="J4129" s="270" t="e">
        <f>#N/A</f>
        <v>#N/A</v>
      </c>
      <c r="K4129" s="470" t="e">
        <f>#N/A</f>
        <v>#N/A</v>
      </c>
    </row>
    <row r="4130" spans="2:11" ht="15" customHeight="1">
      <c r="B4130" s="299"/>
      <c r="C4130" s="302" t="str">
        <f>IF(B4130&lt;&gt;"",VLOOKUP(B4130,#REF!,2,0),"")</f>
        <v/>
      </c>
      <c r="D4130" s="301" t="str">
        <f>IF(B4130&lt;&gt;"",VLOOKUP(B4130,#REF!,3,0),"")</f>
        <v/>
      </c>
      <c r="E4130" s="308"/>
      <c r="F4130" s="308" t="str">
        <f>IF(OR(B4130="",D4130=0),"",VLOOKUP(B4130,#REF!,4,0))</f>
        <v/>
      </c>
      <c r="G4130" s="308" t="str">
        <f>IF(OR(B4130="",D4130=0),"",VLOOKUP(B4130,#REF!,5,0))</f>
        <v/>
      </c>
      <c r="H4130" s="309" t="e">
        <f>#N/A</f>
        <v>#N/A</v>
      </c>
      <c r="I4130" s="486" t="e">
        <f>#N/A</f>
        <v>#N/A</v>
      </c>
      <c r="J4130" s="270" t="e">
        <f>#N/A</f>
        <v>#N/A</v>
      </c>
      <c r="K4130" s="470" t="e">
        <f>#N/A</f>
        <v>#N/A</v>
      </c>
    </row>
    <row r="4131" spans="2:11" ht="15" customHeight="1">
      <c r="B4131" s="299"/>
      <c r="C4131" s="302" t="str">
        <f>IF(B4131&lt;&gt;"",VLOOKUP(B4131,#REF!,2,0),"")</f>
        <v/>
      </c>
      <c r="D4131" s="301" t="str">
        <f>IF(B4131&lt;&gt;"",VLOOKUP(B4131,#REF!,3,0),"")</f>
        <v/>
      </c>
      <c r="E4131" s="308"/>
      <c r="F4131" s="308" t="str">
        <f>IF(OR(B4131="",D4131=0),"",VLOOKUP(B4131,#REF!,4,0))</f>
        <v/>
      </c>
      <c r="G4131" s="308" t="str">
        <f>IF(OR(B4131="",D4131=0),"",VLOOKUP(B4131,#REF!,5,0))</f>
        <v/>
      </c>
      <c r="H4131" s="309" t="e">
        <f>#N/A</f>
        <v>#N/A</v>
      </c>
      <c r="I4131" s="486" t="e">
        <f>#N/A</f>
        <v>#N/A</v>
      </c>
      <c r="J4131" s="270" t="e">
        <f>#N/A</f>
        <v>#N/A</v>
      </c>
      <c r="K4131" s="470" t="e">
        <f>#N/A</f>
        <v>#N/A</v>
      </c>
    </row>
    <row r="4132" spans="2:11" ht="15" customHeight="1">
      <c r="B4132" s="299"/>
      <c r="C4132" s="302" t="str">
        <f>IF(B4132&lt;&gt;"",VLOOKUP(B4132,#REF!,2,0),"")</f>
        <v/>
      </c>
      <c r="D4132" s="301" t="str">
        <f>IF(B4132&lt;&gt;"",VLOOKUP(B4132,#REF!,3,0),"")</f>
        <v/>
      </c>
      <c r="E4132" s="308"/>
      <c r="F4132" s="308" t="str">
        <f>IF(OR(B4132="",D4132=0),"",VLOOKUP(B4132,#REF!,4,0))</f>
        <v/>
      </c>
      <c r="G4132" s="308" t="str">
        <f>IF(OR(B4132="",D4132=0),"",VLOOKUP(B4132,#REF!,5,0))</f>
        <v/>
      </c>
      <c r="H4132" s="309" t="e">
        <f>#N/A</f>
        <v>#N/A</v>
      </c>
      <c r="I4132" s="486" t="e">
        <f>#N/A</f>
        <v>#N/A</v>
      </c>
      <c r="J4132" s="270" t="e">
        <f>#N/A</f>
        <v>#N/A</v>
      </c>
      <c r="K4132" s="470" t="e">
        <f>#N/A</f>
        <v>#N/A</v>
      </c>
    </row>
    <row r="4133" spans="2:11" ht="15" customHeight="1">
      <c r="B4133" s="299"/>
      <c r="C4133" s="302" t="str">
        <f>IF(B4133&lt;&gt;"",VLOOKUP(B4133,#REF!,2,0),"")</f>
        <v/>
      </c>
      <c r="D4133" s="301" t="str">
        <f>IF(B4133&lt;&gt;"",VLOOKUP(B4133,#REF!,3,0),"")</f>
        <v/>
      </c>
      <c r="E4133" s="308"/>
      <c r="F4133" s="308" t="str">
        <f>IF(OR(B4133="",D4133=0),"",VLOOKUP(B4133,#REF!,4,0))</f>
        <v/>
      </c>
      <c r="G4133" s="308" t="str">
        <f>IF(OR(B4133="",D4133=0),"",VLOOKUP(B4133,#REF!,5,0))</f>
        <v/>
      </c>
      <c r="H4133" s="309" t="e">
        <f>#N/A</f>
        <v>#N/A</v>
      </c>
      <c r="I4133" s="486" t="e">
        <f>#N/A</f>
        <v>#N/A</v>
      </c>
      <c r="J4133" s="270" t="e">
        <f>#N/A</f>
        <v>#N/A</v>
      </c>
      <c r="K4133" s="470" t="e">
        <f>#N/A</f>
        <v>#N/A</v>
      </c>
    </row>
    <row r="4134" spans="2:11" ht="15" customHeight="1">
      <c r="B4134" s="299"/>
      <c r="C4134" s="302" t="str">
        <f>IF(B4134&lt;&gt;"",VLOOKUP(B4134,#REF!,2,0),"")</f>
        <v/>
      </c>
      <c r="D4134" s="301" t="str">
        <f>IF(B4134&lt;&gt;"",VLOOKUP(B4134,#REF!,3,0),"")</f>
        <v/>
      </c>
      <c r="E4134" s="308"/>
      <c r="F4134" s="308" t="str">
        <f>IF(OR(B4134="",D4134=0),"",VLOOKUP(B4134,#REF!,4,0))</f>
        <v/>
      </c>
      <c r="G4134" s="308" t="str">
        <f>IF(OR(B4134="",D4134=0),"",VLOOKUP(B4134,#REF!,5,0))</f>
        <v/>
      </c>
      <c r="H4134" s="309" t="e">
        <f>#N/A</f>
        <v>#N/A</v>
      </c>
      <c r="I4134" s="486" t="e">
        <f>#N/A</f>
        <v>#N/A</v>
      </c>
      <c r="J4134" s="270" t="e">
        <f>#N/A</f>
        <v>#N/A</v>
      </c>
      <c r="K4134" s="470" t="e">
        <f>#N/A</f>
        <v>#N/A</v>
      </c>
    </row>
    <row r="4135" spans="2:11" ht="15" customHeight="1">
      <c r="B4135" s="299"/>
      <c r="C4135" s="302" t="str">
        <f>IF(B4135&lt;&gt;"",VLOOKUP(B4135,#REF!,2,0),"")</f>
        <v/>
      </c>
      <c r="D4135" s="301" t="str">
        <f>IF(B4135&lt;&gt;"",VLOOKUP(B4135,#REF!,3,0),"")</f>
        <v/>
      </c>
      <c r="E4135" s="308"/>
      <c r="F4135" s="308" t="str">
        <f>IF(OR(B4135="",D4135=0),"",VLOOKUP(B4135,#REF!,4,0))</f>
        <v/>
      </c>
      <c r="G4135" s="308" t="str">
        <f>IF(OR(B4135="",D4135=0),"",VLOOKUP(B4135,#REF!,5,0))</f>
        <v/>
      </c>
      <c r="H4135" s="309" t="e">
        <f>#N/A</f>
        <v>#N/A</v>
      </c>
      <c r="I4135" s="486" t="e">
        <f>#N/A</f>
        <v>#N/A</v>
      </c>
      <c r="J4135" s="270" t="e">
        <f>#N/A</f>
        <v>#N/A</v>
      </c>
      <c r="K4135" s="470" t="e">
        <f>#N/A</f>
        <v>#N/A</v>
      </c>
    </row>
    <row r="4136" spans="2:11" ht="15" customHeight="1">
      <c r="B4136" s="299"/>
      <c r="C4136" s="302" t="str">
        <f>IF(B4136&lt;&gt;"",VLOOKUP(B4136,#REF!,2,0),"")</f>
        <v/>
      </c>
      <c r="D4136" s="301" t="str">
        <f>IF(B4136&lt;&gt;"",VLOOKUP(B4136,#REF!,3,0),"")</f>
        <v/>
      </c>
      <c r="E4136" s="308"/>
      <c r="F4136" s="308" t="str">
        <f>IF(OR(B4136="",D4136=0),"",VLOOKUP(B4136,#REF!,4,0))</f>
        <v/>
      </c>
      <c r="G4136" s="308" t="str">
        <f>IF(OR(B4136="",D4136=0),"",VLOOKUP(B4136,#REF!,5,0))</f>
        <v/>
      </c>
      <c r="H4136" s="309" t="e">
        <f>#N/A</f>
        <v>#N/A</v>
      </c>
      <c r="I4136" s="486" t="e">
        <f>#N/A</f>
        <v>#N/A</v>
      </c>
      <c r="J4136" s="270" t="e">
        <f>#N/A</f>
        <v>#N/A</v>
      </c>
      <c r="K4136" s="470" t="e">
        <f>#N/A</f>
        <v>#N/A</v>
      </c>
    </row>
    <row r="4137" spans="2:11" ht="15" customHeight="1">
      <c r="B4137" s="299"/>
      <c r="C4137" s="302" t="str">
        <f>IF(B4137&lt;&gt;"",VLOOKUP(B4137,#REF!,2,0),"")</f>
        <v/>
      </c>
      <c r="D4137" s="301" t="str">
        <f>IF(B4137&lt;&gt;"",VLOOKUP(B4137,#REF!,3,0),"")</f>
        <v/>
      </c>
      <c r="E4137" s="308"/>
      <c r="F4137" s="308" t="str">
        <f>IF(OR(B4137="",D4137=0),"",VLOOKUP(B4137,#REF!,4,0))</f>
        <v/>
      </c>
      <c r="G4137" s="308" t="str">
        <f>IF(OR(B4137="",D4137=0),"",VLOOKUP(B4137,#REF!,5,0))</f>
        <v/>
      </c>
      <c r="H4137" s="309" t="e">
        <f>#N/A</f>
        <v>#N/A</v>
      </c>
      <c r="I4137" s="486" t="e">
        <f>#N/A</f>
        <v>#N/A</v>
      </c>
      <c r="J4137" s="270" t="e">
        <f>#N/A</f>
        <v>#N/A</v>
      </c>
      <c r="K4137" s="470" t="e">
        <f>#N/A</f>
        <v>#N/A</v>
      </c>
    </row>
    <row r="4138" spans="2:11" ht="15" customHeight="1">
      <c r="B4138" s="299"/>
      <c r="C4138" s="302" t="str">
        <f>IF(B4138&lt;&gt;"",VLOOKUP(B4138,#REF!,2,0),"")</f>
        <v/>
      </c>
      <c r="D4138" s="301" t="str">
        <f>IF(B4138&lt;&gt;"",VLOOKUP(B4138,#REF!,3,0),"")</f>
        <v/>
      </c>
      <c r="E4138" s="308"/>
      <c r="F4138" s="308" t="str">
        <f>IF(OR(B4138="",D4138=0),"",VLOOKUP(B4138,#REF!,4,0))</f>
        <v/>
      </c>
      <c r="G4138" s="308" t="str">
        <f>IF(OR(B4138="",D4138=0),"",VLOOKUP(B4138,#REF!,5,0))</f>
        <v/>
      </c>
      <c r="H4138" s="309" t="e">
        <f>#N/A</f>
        <v>#N/A</v>
      </c>
      <c r="I4138" s="486" t="e">
        <f>#N/A</f>
        <v>#N/A</v>
      </c>
      <c r="J4138" s="270" t="e">
        <f>#N/A</f>
        <v>#N/A</v>
      </c>
      <c r="K4138" s="470" t="e">
        <f>#N/A</f>
        <v>#N/A</v>
      </c>
    </row>
    <row r="4139" spans="2:11" ht="15" customHeight="1">
      <c r="B4139" s="299"/>
      <c r="C4139" s="302" t="str">
        <f>IF(B4139&lt;&gt;"",VLOOKUP(B4139,#REF!,2,0),"")</f>
        <v/>
      </c>
      <c r="D4139" s="301" t="str">
        <f>IF(B4139&lt;&gt;"",VLOOKUP(B4139,#REF!,3,0),"")</f>
        <v/>
      </c>
      <c r="E4139" s="308"/>
      <c r="F4139" s="308" t="str">
        <f>IF(OR(B4139="",D4139=0),"",VLOOKUP(B4139,#REF!,4,0))</f>
        <v/>
      </c>
      <c r="G4139" s="308" t="str">
        <f>IF(OR(B4139="",D4139=0),"",VLOOKUP(B4139,#REF!,5,0))</f>
        <v/>
      </c>
      <c r="H4139" s="309" t="e">
        <f>#N/A</f>
        <v>#N/A</v>
      </c>
      <c r="I4139" s="486" t="e">
        <f>#N/A</f>
        <v>#N/A</v>
      </c>
      <c r="J4139" s="270" t="e">
        <f>#N/A</f>
        <v>#N/A</v>
      </c>
      <c r="K4139" s="470" t="e">
        <f>#N/A</f>
        <v>#N/A</v>
      </c>
    </row>
    <row r="4140" spans="2:11" ht="15" customHeight="1">
      <c r="B4140" s="299"/>
      <c r="C4140" s="302" t="str">
        <f>IF(B4140&lt;&gt;"",VLOOKUP(B4140,#REF!,2,0),"")</f>
        <v/>
      </c>
      <c r="D4140" s="301" t="str">
        <f>IF(B4140&lt;&gt;"",VLOOKUP(B4140,#REF!,3,0),"")</f>
        <v/>
      </c>
      <c r="E4140" s="308"/>
      <c r="F4140" s="308" t="str">
        <f>IF(OR(B4140="",D4140=0),"",VLOOKUP(B4140,#REF!,4,0))</f>
        <v/>
      </c>
      <c r="G4140" s="308" t="str">
        <f>IF(OR(B4140="",D4140=0),"",VLOOKUP(B4140,#REF!,5,0))</f>
        <v/>
      </c>
      <c r="H4140" s="309" t="e">
        <f>#N/A</f>
        <v>#N/A</v>
      </c>
      <c r="I4140" s="486" t="e">
        <f>#N/A</f>
        <v>#N/A</v>
      </c>
      <c r="J4140" s="270" t="e">
        <f>#N/A</f>
        <v>#N/A</v>
      </c>
      <c r="K4140" s="470" t="e">
        <f>#N/A</f>
        <v>#N/A</v>
      </c>
    </row>
    <row r="4141" spans="2:11" ht="15" customHeight="1">
      <c r="B4141" s="299"/>
      <c r="C4141" s="302" t="str">
        <f>IF(B4141&lt;&gt;"",VLOOKUP(B4141,#REF!,2,0),"")</f>
        <v/>
      </c>
      <c r="D4141" s="301" t="str">
        <f>IF(B4141&lt;&gt;"",VLOOKUP(B4141,#REF!,3,0),"")</f>
        <v/>
      </c>
      <c r="E4141" s="308"/>
      <c r="F4141" s="308" t="str">
        <f>IF(OR(B4141="",D4141=0),"",VLOOKUP(B4141,#REF!,4,0))</f>
        <v/>
      </c>
      <c r="G4141" s="308" t="str">
        <f>IF(OR(B4141="",D4141=0),"",VLOOKUP(B4141,#REF!,5,0))</f>
        <v/>
      </c>
      <c r="H4141" s="309" t="e">
        <f>#N/A</f>
        <v>#N/A</v>
      </c>
      <c r="I4141" s="486" t="e">
        <f>#N/A</f>
        <v>#N/A</v>
      </c>
      <c r="J4141" s="270" t="e">
        <f>#N/A</f>
        <v>#N/A</v>
      </c>
      <c r="K4141" s="470" t="e">
        <f>#N/A</f>
        <v>#N/A</v>
      </c>
    </row>
    <row r="4142" spans="2:11" ht="15" customHeight="1">
      <c r="B4142" s="299"/>
      <c r="C4142" s="302" t="str">
        <f>IF(B4142&lt;&gt;"",VLOOKUP(B4142,#REF!,2,0),"")</f>
        <v/>
      </c>
      <c r="D4142" s="301" t="str">
        <f>IF(B4142&lt;&gt;"",VLOOKUP(B4142,#REF!,3,0),"")</f>
        <v/>
      </c>
      <c r="E4142" s="308"/>
      <c r="F4142" s="308" t="str">
        <f>IF(OR(B4142="",D4142=0),"",VLOOKUP(B4142,#REF!,4,0))</f>
        <v/>
      </c>
      <c r="G4142" s="308" t="str">
        <f>IF(OR(B4142="",D4142=0),"",VLOOKUP(B4142,#REF!,5,0))</f>
        <v/>
      </c>
      <c r="H4142" s="309" t="e">
        <f>#N/A</f>
        <v>#N/A</v>
      </c>
      <c r="I4142" s="486" t="e">
        <f>#N/A</f>
        <v>#N/A</v>
      </c>
      <c r="J4142" s="270" t="e">
        <f>#N/A</f>
        <v>#N/A</v>
      </c>
      <c r="K4142" s="470" t="e">
        <f>#N/A</f>
        <v>#N/A</v>
      </c>
    </row>
    <row r="4143" spans="2:11" ht="15" customHeight="1">
      <c r="B4143" s="299"/>
      <c r="C4143" s="302" t="str">
        <f>IF(B4143&lt;&gt;"",VLOOKUP(B4143,#REF!,2,0),"")</f>
        <v/>
      </c>
      <c r="D4143" s="301" t="str">
        <f>IF(B4143&lt;&gt;"",VLOOKUP(B4143,#REF!,3,0),"")</f>
        <v/>
      </c>
      <c r="E4143" s="308"/>
      <c r="F4143" s="308" t="str">
        <f>IF(OR(B4143="",D4143=0),"",VLOOKUP(B4143,#REF!,4,0))</f>
        <v/>
      </c>
      <c r="G4143" s="308" t="str">
        <f>IF(OR(B4143="",D4143=0),"",VLOOKUP(B4143,#REF!,5,0))</f>
        <v/>
      </c>
      <c r="H4143" s="309" t="e">
        <f>#N/A</f>
        <v>#N/A</v>
      </c>
      <c r="I4143" s="486" t="e">
        <f>#N/A</f>
        <v>#N/A</v>
      </c>
      <c r="J4143" s="270" t="e">
        <f>#N/A</f>
        <v>#N/A</v>
      </c>
      <c r="K4143" s="470" t="e">
        <f>#N/A</f>
        <v>#N/A</v>
      </c>
    </row>
    <row r="4144" spans="2:11" ht="15" customHeight="1">
      <c r="B4144" s="299"/>
      <c r="C4144" s="302" t="str">
        <f>IF(B4144&lt;&gt;"",VLOOKUP(B4144,#REF!,2,0),"")</f>
        <v/>
      </c>
      <c r="D4144" s="301" t="str">
        <f>IF(B4144&lt;&gt;"",VLOOKUP(B4144,#REF!,3,0),"")</f>
        <v/>
      </c>
      <c r="E4144" s="308"/>
      <c r="F4144" s="308" t="str">
        <f>IF(OR(B4144="",D4144=0),"",VLOOKUP(B4144,#REF!,4,0))</f>
        <v/>
      </c>
      <c r="G4144" s="308" t="str">
        <f>IF(OR(B4144="",D4144=0),"",VLOOKUP(B4144,#REF!,5,0))</f>
        <v/>
      </c>
      <c r="H4144" s="309" t="e">
        <f>#N/A</f>
        <v>#N/A</v>
      </c>
      <c r="I4144" s="486" t="e">
        <f>#N/A</f>
        <v>#N/A</v>
      </c>
      <c r="J4144" s="270" t="e">
        <f>#N/A</f>
        <v>#N/A</v>
      </c>
      <c r="K4144" s="470" t="e">
        <f>#N/A</f>
        <v>#N/A</v>
      </c>
    </row>
    <row r="4145" spans="2:11" ht="15" customHeight="1">
      <c r="B4145" s="299"/>
      <c r="C4145" s="302" t="str">
        <f>IF(B4145&lt;&gt;"",VLOOKUP(B4145,#REF!,2,0),"")</f>
        <v/>
      </c>
      <c r="D4145" s="301" t="str">
        <f>IF(B4145&lt;&gt;"",VLOOKUP(B4145,#REF!,3,0),"")</f>
        <v/>
      </c>
      <c r="E4145" s="308"/>
      <c r="F4145" s="308" t="str">
        <f>IF(OR(B4145="",D4145=0),"",VLOOKUP(B4145,#REF!,4,0))</f>
        <v/>
      </c>
      <c r="G4145" s="308" t="str">
        <f>IF(OR(B4145="",D4145=0),"",VLOOKUP(B4145,#REF!,5,0))</f>
        <v/>
      </c>
      <c r="H4145" s="309" t="e">
        <f>#N/A</f>
        <v>#N/A</v>
      </c>
      <c r="I4145" s="486" t="e">
        <f>#N/A</f>
        <v>#N/A</v>
      </c>
      <c r="J4145" s="270" t="e">
        <f>#N/A</f>
        <v>#N/A</v>
      </c>
      <c r="K4145" s="470" t="e">
        <f>#N/A</f>
        <v>#N/A</v>
      </c>
    </row>
    <row r="4146" spans="2:11" ht="15" customHeight="1">
      <c r="B4146" s="299"/>
      <c r="C4146" s="302" t="str">
        <f>IF(B4146&lt;&gt;"",VLOOKUP(B4146,#REF!,2,0),"")</f>
        <v/>
      </c>
      <c r="D4146" s="301" t="str">
        <f>IF(B4146&lt;&gt;"",VLOOKUP(B4146,#REF!,3,0),"")</f>
        <v/>
      </c>
      <c r="E4146" s="308"/>
      <c r="F4146" s="308" t="str">
        <f>IF(OR(B4146="",D4146=0),"",VLOOKUP(B4146,#REF!,4,0))</f>
        <v/>
      </c>
      <c r="G4146" s="308" t="str">
        <f>IF(OR(B4146="",D4146=0),"",VLOOKUP(B4146,#REF!,5,0))</f>
        <v/>
      </c>
      <c r="H4146" s="309" t="e">
        <f>#N/A</f>
        <v>#N/A</v>
      </c>
      <c r="I4146" s="486" t="e">
        <f>#N/A</f>
        <v>#N/A</v>
      </c>
      <c r="J4146" s="270" t="e">
        <f>#N/A</f>
        <v>#N/A</v>
      </c>
      <c r="K4146" s="470" t="e">
        <f>#N/A</f>
        <v>#N/A</v>
      </c>
    </row>
    <row r="4147" spans="2:11" ht="15" customHeight="1">
      <c r="B4147" s="299"/>
      <c r="C4147" s="302" t="str">
        <f>IF(B4147&lt;&gt;"",VLOOKUP(B4147,#REF!,2,0),"")</f>
        <v/>
      </c>
      <c r="D4147" s="301" t="str">
        <f>IF(B4147&lt;&gt;"",VLOOKUP(B4147,#REF!,3,0),"")</f>
        <v/>
      </c>
      <c r="E4147" s="308"/>
      <c r="F4147" s="308" t="str">
        <f>IF(OR(B4147="",D4147=0),"",VLOOKUP(B4147,#REF!,4,0))</f>
        <v/>
      </c>
      <c r="G4147" s="308" t="str">
        <f>IF(OR(B4147="",D4147=0),"",VLOOKUP(B4147,#REF!,5,0))</f>
        <v/>
      </c>
      <c r="H4147" s="309" t="e">
        <f>#N/A</f>
        <v>#N/A</v>
      </c>
      <c r="I4147" s="486" t="e">
        <f>#N/A</f>
        <v>#N/A</v>
      </c>
      <c r="J4147" s="270" t="e">
        <f>#N/A</f>
        <v>#N/A</v>
      </c>
      <c r="K4147" s="470" t="e">
        <f>#N/A</f>
        <v>#N/A</v>
      </c>
    </row>
    <row r="4148" spans="2:11" ht="15" customHeight="1">
      <c r="B4148" s="299"/>
      <c r="C4148" s="302" t="str">
        <f>IF(B4148&lt;&gt;"",VLOOKUP(B4148,#REF!,2,0),"")</f>
        <v/>
      </c>
      <c r="D4148" s="301" t="str">
        <f>IF(B4148&lt;&gt;"",VLOOKUP(B4148,#REF!,3,0),"")</f>
        <v/>
      </c>
      <c r="E4148" s="308"/>
      <c r="F4148" s="308" t="str">
        <f>IF(OR(B4148="",D4148=0),"",VLOOKUP(B4148,#REF!,4,0))</f>
        <v/>
      </c>
      <c r="G4148" s="308" t="str">
        <f>IF(OR(B4148="",D4148=0),"",VLOOKUP(B4148,#REF!,5,0))</f>
        <v/>
      </c>
      <c r="H4148" s="309" t="e">
        <f>#N/A</f>
        <v>#N/A</v>
      </c>
      <c r="I4148" s="486" t="e">
        <f>#N/A</f>
        <v>#N/A</v>
      </c>
      <c r="J4148" s="270" t="e">
        <f>#N/A</f>
        <v>#N/A</v>
      </c>
      <c r="K4148" s="470" t="e">
        <f>#N/A</f>
        <v>#N/A</v>
      </c>
    </row>
    <row r="4149" spans="2:11" ht="15" customHeight="1">
      <c r="B4149" s="299"/>
      <c r="C4149" s="302" t="str">
        <f>IF(B4149&lt;&gt;"",VLOOKUP(B4149,#REF!,2,0),"")</f>
        <v/>
      </c>
      <c r="D4149" s="301" t="str">
        <f>IF(B4149&lt;&gt;"",VLOOKUP(B4149,#REF!,3,0),"")</f>
        <v/>
      </c>
      <c r="E4149" s="308"/>
      <c r="F4149" s="308" t="str">
        <f>IF(OR(B4149="",D4149=0),"",VLOOKUP(B4149,#REF!,4,0))</f>
        <v/>
      </c>
      <c r="G4149" s="308" t="str">
        <f>IF(OR(B4149="",D4149=0),"",VLOOKUP(B4149,#REF!,5,0))</f>
        <v/>
      </c>
      <c r="H4149" s="309" t="e">
        <f>#N/A</f>
        <v>#N/A</v>
      </c>
      <c r="I4149" s="486" t="e">
        <f>#N/A</f>
        <v>#N/A</v>
      </c>
      <c r="J4149" s="270" t="e">
        <f>#N/A</f>
        <v>#N/A</v>
      </c>
      <c r="K4149" s="470" t="e">
        <f>#N/A</f>
        <v>#N/A</v>
      </c>
    </row>
    <row r="4150" spans="2:11" ht="15" customHeight="1">
      <c r="B4150" s="299"/>
      <c r="C4150" s="302" t="str">
        <f>IF(B4150&lt;&gt;"",VLOOKUP(B4150,#REF!,2,0),"")</f>
        <v/>
      </c>
      <c r="D4150" s="301" t="str">
        <f>IF(B4150&lt;&gt;"",VLOOKUP(B4150,#REF!,3,0),"")</f>
        <v/>
      </c>
      <c r="E4150" s="308"/>
      <c r="F4150" s="308" t="str">
        <f>IF(OR(B4150="",D4150=0),"",VLOOKUP(B4150,#REF!,4,0))</f>
        <v/>
      </c>
      <c r="G4150" s="308" t="str">
        <f>IF(OR(B4150="",D4150=0),"",VLOOKUP(B4150,#REF!,5,0))</f>
        <v/>
      </c>
      <c r="H4150" s="309" t="e">
        <f>#N/A</f>
        <v>#N/A</v>
      </c>
      <c r="I4150" s="486" t="e">
        <f>#N/A</f>
        <v>#N/A</v>
      </c>
      <c r="J4150" s="270" t="e">
        <f>#N/A</f>
        <v>#N/A</v>
      </c>
      <c r="K4150" s="470" t="e">
        <f>#N/A</f>
        <v>#N/A</v>
      </c>
    </row>
    <row r="4151" spans="2:11" ht="15" customHeight="1">
      <c r="B4151" s="299"/>
      <c r="C4151" s="302" t="str">
        <f>IF(B4151&lt;&gt;"",VLOOKUP(B4151,#REF!,2,0),"")</f>
        <v/>
      </c>
      <c r="D4151" s="301" t="str">
        <f>IF(B4151&lt;&gt;"",VLOOKUP(B4151,#REF!,3,0),"")</f>
        <v/>
      </c>
      <c r="E4151" s="308"/>
      <c r="F4151" s="308" t="str">
        <f>IF(OR(B4151="",D4151=0),"",VLOOKUP(B4151,#REF!,4,0))</f>
        <v/>
      </c>
      <c r="G4151" s="308" t="str">
        <f>IF(OR(B4151="",D4151=0),"",VLOOKUP(B4151,#REF!,5,0))</f>
        <v/>
      </c>
      <c r="H4151" s="309" t="e">
        <f>#N/A</f>
        <v>#N/A</v>
      </c>
      <c r="I4151" s="486" t="e">
        <f>#N/A</f>
        <v>#N/A</v>
      </c>
      <c r="J4151" s="270" t="e">
        <f>#N/A</f>
        <v>#N/A</v>
      </c>
      <c r="K4151" s="470" t="e">
        <f>#N/A</f>
        <v>#N/A</v>
      </c>
    </row>
    <row r="4152" spans="2:11" ht="15" customHeight="1">
      <c r="B4152" s="299"/>
      <c r="C4152" s="302" t="str">
        <f>IF(B4152&lt;&gt;"",VLOOKUP(B4152,#REF!,2,0),"")</f>
        <v/>
      </c>
      <c r="D4152" s="301" t="str">
        <f>IF(B4152&lt;&gt;"",VLOOKUP(B4152,#REF!,3,0),"")</f>
        <v/>
      </c>
      <c r="E4152" s="308"/>
      <c r="F4152" s="308" t="str">
        <f>IF(OR(B4152="",D4152=0),"",VLOOKUP(B4152,#REF!,4,0))</f>
        <v/>
      </c>
      <c r="G4152" s="308" t="str">
        <f>IF(OR(B4152="",D4152=0),"",VLOOKUP(B4152,#REF!,5,0))</f>
        <v/>
      </c>
      <c r="H4152" s="309" t="e">
        <f>#N/A</f>
        <v>#N/A</v>
      </c>
      <c r="I4152" s="486" t="e">
        <f>#N/A</f>
        <v>#N/A</v>
      </c>
      <c r="J4152" s="270" t="e">
        <f>#N/A</f>
        <v>#N/A</v>
      </c>
      <c r="K4152" s="470" t="e">
        <f>#N/A</f>
        <v>#N/A</v>
      </c>
    </row>
    <row r="4153" spans="2:11" ht="15" customHeight="1">
      <c r="B4153" s="299"/>
      <c r="C4153" s="302" t="str">
        <f>IF(B4153&lt;&gt;"",VLOOKUP(B4153,#REF!,2,0),"")</f>
        <v/>
      </c>
      <c r="D4153" s="301" t="str">
        <f>IF(B4153&lt;&gt;"",VLOOKUP(B4153,#REF!,3,0),"")</f>
        <v/>
      </c>
      <c r="E4153" s="308"/>
      <c r="F4153" s="308" t="str">
        <f>IF(OR(B4153="",D4153=0),"",VLOOKUP(B4153,#REF!,4,0))</f>
        <v/>
      </c>
      <c r="G4153" s="308" t="str">
        <f>IF(OR(B4153="",D4153=0),"",VLOOKUP(B4153,#REF!,5,0))</f>
        <v/>
      </c>
      <c r="H4153" s="309" t="e">
        <f>#N/A</f>
        <v>#N/A</v>
      </c>
      <c r="I4153" s="486" t="e">
        <f>#N/A</f>
        <v>#N/A</v>
      </c>
      <c r="J4153" s="270" t="e">
        <f>#N/A</f>
        <v>#N/A</v>
      </c>
      <c r="K4153" s="470" t="e">
        <f>#N/A</f>
        <v>#N/A</v>
      </c>
    </row>
    <row r="4154" spans="2:11" ht="15" customHeight="1">
      <c r="B4154" s="299"/>
      <c r="C4154" s="302" t="str">
        <f>IF(B4154&lt;&gt;"",VLOOKUP(B4154,#REF!,2,0),"")</f>
        <v/>
      </c>
      <c r="D4154" s="301" t="str">
        <f>IF(B4154&lt;&gt;"",VLOOKUP(B4154,#REF!,3,0),"")</f>
        <v/>
      </c>
      <c r="E4154" s="308"/>
      <c r="F4154" s="308" t="str">
        <f>IF(OR(B4154="",D4154=0),"",VLOOKUP(B4154,#REF!,4,0))</f>
        <v/>
      </c>
      <c r="G4154" s="308" t="str">
        <f>IF(OR(B4154="",D4154=0),"",VLOOKUP(B4154,#REF!,5,0))</f>
        <v/>
      </c>
      <c r="H4154" s="309" t="e">
        <f>#N/A</f>
        <v>#N/A</v>
      </c>
      <c r="I4154" s="486" t="e">
        <f>#N/A</f>
        <v>#N/A</v>
      </c>
      <c r="J4154" s="270" t="e">
        <f>#N/A</f>
        <v>#N/A</v>
      </c>
      <c r="K4154" s="470" t="e">
        <f>#N/A</f>
        <v>#N/A</v>
      </c>
    </row>
    <row r="4155" spans="2:11" ht="15" customHeight="1">
      <c r="B4155" s="299"/>
      <c r="C4155" s="302" t="str">
        <f>IF(B4155&lt;&gt;"",VLOOKUP(B4155,#REF!,2,0),"")</f>
        <v/>
      </c>
      <c r="D4155" s="301" t="str">
        <f>IF(B4155&lt;&gt;"",VLOOKUP(B4155,#REF!,3,0),"")</f>
        <v/>
      </c>
      <c r="E4155" s="308"/>
      <c r="F4155" s="308" t="str">
        <f>IF(OR(B4155="",D4155=0),"",VLOOKUP(B4155,#REF!,4,0))</f>
        <v/>
      </c>
      <c r="G4155" s="308" t="str">
        <f>IF(OR(B4155="",D4155=0),"",VLOOKUP(B4155,#REF!,5,0))</f>
        <v/>
      </c>
      <c r="H4155" s="309" t="e">
        <f>#N/A</f>
        <v>#N/A</v>
      </c>
      <c r="I4155" s="486" t="e">
        <f>#N/A</f>
        <v>#N/A</v>
      </c>
      <c r="J4155" s="270" t="e">
        <f>#N/A</f>
        <v>#N/A</v>
      </c>
      <c r="K4155" s="470" t="e">
        <f>#N/A</f>
        <v>#N/A</v>
      </c>
    </row>
    <row r="4156" spans="2:11" ht="15" customHeight="1">
      <c r="B4156" s="299"/>
      <c r="C4156" s="302" t="str">
        <f>IF(B4156&lt;&gt;"",VLOOKUP(B4156,#REF!,2,0),"")</f>
        <v/>
      </c>
      <c r="D4156" s="301" t="str">
        <f>IF(B4156&lt;&gt;"",VLOOKUP(B4156,#REF!,3,0),"")</f>
        <v/>
      </c>
      <c r="E4156" s="308"/>
      <c r="F4156" s="308" t="str">
        <f>IF(OR(B4156="",D4156=0),"",VLOOKUP(B4156,#REF!,4,0))</f>
        <v/>
      </c>
      <c r="G4156" s="308" t="str">
        <f>IF(OR(B4156="",D4156=0),"",VLOOKUP(B4156,#REF!,5,0))</f>
        <v/>
      </c>
      <c r="H4156" s="309" t="e">
        <f>#N/A</f>
        <v>#N/A</v>
      </c>
      <c r="I4156" s="486" t="e">
        <f>#N/A</f>
        <v>#N/A</v>
      </c>
      <c r="J4156" s="270" t="e">
        <f>#N/A</f>
        <v>#N/A</v>
      </c>
      <c r="K4156" s="470" t="e">
        <f>#N/A</f>
        <v>#N/A</v>
      </c>
    </row>
    <row r="4157" spans="2:11" ht="15" customHeight="1">
      <c r="B4157" s="299"/>
      <c r="C4157" s="302" t="str">
        <f>IF(B4157&lt;&gt;"",VLOOKUP(B4157,#REF!,2,0),"")</f>
        <v/>
      </c>
      <c r="D4157" s="301" t="str">
        <f>IF(B4157&lt;&gt;"",VLOOKUP(B4157,#REF!,3,0),"")</f>
        <v/>
      </c>
      <c r="E4157" s="308"/>
      <c r="F4157" s="308" t="str">
        <f>IF(OR(B4157="",D4157=0),"",VLOOKUP(B4157,#REF!,4,0))</f>
        <v/>
      </c>
      <c r="G4157" s="308" t="str">
        <f>IF(OR(B4157="",D4157=0),"",VLOOKUP(B4157,#REF!,5,0))</f>
        <v/>
      </c>
      <c r="H4157" s="309" t="e">
        <f>#N/A</f>
        <v>#N/A</v>
      </c>
      <c r="I4157" s="486" t="e">
        <f>#N/A</f>
        <v>#N/A</v>
      </c>
      <c r="J4157" s="270" t="e">
        <f>#N/A</f>
        <v>#N/A</v>
      </c>
      <c r="K4157" s="470" t="e">
        <f>#N/A</f>
        <v>#N/A</v>
      </c>
    </row>
    <row r="4158" spans="2:11" ht="15" customHeight="1">
      <c r="B4158" s="299"/>
      <c r="C4158" s="302" t="str">
        <f>IF(B4158&lt;&gt;"",VLOOKUP(B4158,#REF!,2,0),"")</f>
        <v/>
      </c>
      <c r="D4158" s="301" t="str">
        <f>IF(B4158&lt;&gt;"",VLOOKUP(B4158,#REF!,3,0),"")</f>
        <v/>
      </c>
      <c r="E4158" s="308"/>
      <c r="F4158" s="308" t="str">
        <f>IF(OR(B4158="",D4158=0),"",VLOOKUP(B4158,#REF!,4,0))</f>
        <v/>
      </c>
      <c r="G4158" s="308" t="str">
        <f>IF(OR(B4158="",D4158=0),"",VLOOKUP(B4158,#REF!,5,0))</f>
        <v/>
      </c>
      <c r="H4158" s="309" t="e">
        <f>#N/A</f>
        <v>#N/A</v>
      </c>
      <c r="I4158" s="486" t="e">
        <f>#N/A</f>
        <v>#N/A</v>
      </c>
      <c r="J4158" s="270" t="e">
        <f>#N/A</f>
        <v>#N/A</v>
      </c>
      <c r="K4158" s="470" t="e">
        <f>#N/A</f>
        <v>#N/A</v>
      </c>
    </row>
    <row r="4159" spans="2:11" ht="15" customHeight="1">
      <c r="B4159" s="299"/>
      <c r="C4159" s="302" t="str">
        <f>IF(B4159&lt;&gt;"",VLOOKUP(B4159,#REF!,2,0),"")</f>
        <v/>
      </c>
      <c r="D4159" s="301" t="str">
        <f>IF(B4159&lt;&gt;"",VLOOKUP(B4159,#REF!,3,0),"")</f>
        <v/>
      </c>
      <c r="E4159" s="308"/>
      <c r="F4159" s="308" t="str">
        <f>IF(OR(B4159="",D4159=0),"",VLOOKUP(B4159,#REF!,4,0))</f>
        <v/>
      </c>
      <c r="G4159" s="308" t="str">
        <f>IF(OR(B4159="",D4159=0),"",VLOOKUP(B4159,#REF!,5,0))</f>
        <v/>
      </c>
      <c r="H4159" s="309" t="e">
        <f>#N/A</f>
        <v>#N/A</v>
      </c>
      <c r="I4159" s="486" t="e">
        <f>#N/A</f>
        <v>#N/A</v>
      </c>
      <c r="J4159" s="270" t="e">
        <f>#N/A</f>
        <v>#N/A</v>
      </c>
      <c r="K4159" s="470" t="e">
        <f>#N/A</f>
        <v>#N/A</v>
      </c>
    </row>
    <row r="4160" spans="2:11" ht="15" customHeight="1">
      <c r="B4160" s="299"/>
      <c r="C4160" s="302" t="str">
        <f>IF(B4160&lt;&gt;"",VLOOKUP(B4160,#REF!,2,0),"")</f>
        <v/>
      </c>
      <c r="D4160" s="301" t="str">
        <f>IF(B4160&lt;&gt;"",VLOOKUP(B4160,#REF!,3,0),"")</f>
        <v/>
      </c>
      <c r="E4160" s="308"/>
      <c r="F4160" s="308" t="str">
        <f>IF(OR(B4160="",D4160=0),"",VLOOKUP(B4160,#REF!,4,0))</f>
        <v/>
      </c>
      <c r="G4160" s="308" t="str">
        <f>IF(OR(B4160="",D4160=0),"",VLOOKUP(B4160,#REF!,5,0))</f>
        <v/>
      </c>
      <c r="H4160" s="309" t="e">
        <f>#N/A</f>
        <v>#N/A</v>
      </c>
      <c r="I4160" s="486" t="e">
        <f>#N/A</f>
        <v>#N/A</v>
      </c>
      <c r="J4160" s="270" t="e">
        <f>#N/A</f>
        <v>#N/A</v>
      </c>
      <c r="K4160" s="470" t="e">
        <f>#N/A</f>
        <v>#N/A</v>
      </c>
    </row>
    <row r="4161" spans="2:11" ht="15" customHeight="1">
      <c r="B4161" s="299"/>
      <c r="C4161" s="302" t="str">
        <f>IF(B4161&lt;&gt;"",VLOOKUP(B4161,#REF!,2,0),"")</f>
        <v/>
      </c>
      <c r="D4161" s="301" t="str">
        <f>IF(B4161&lt;&gt;"",VLOOKUP(B4161,#REF!,3,0),"")</f>
        <v/>
      </c>
      <c r="E4161" s="308"/>
      <c r="F4161" s="308" t="str">
        <f>IF(OR(B4161="",D4161=0),"",VLOOKUP(B4161,#REF!,4,0))</f>
        <v/>
      </c>
      <c r="G4161" s="308" t="str">
        <f>IF(OR(B4161="",D4161=0),"",VLOOKUP(B4161,#REF!,5,0))</f>
        <v/>
      </c>
      <c r="H4161" s="309" t="e">
        <f>#N/A</f>
        <v>#N/A</v>
      </c>
      <c r="I4161" s="486" t="e">
        <f>#N/A</f>
        <v>#N/A</v>
      </c>
      <c r="J4161" s="270" t="e">
        <f>#N/A</f>
        <v>#N/A</v>
      </c>
      <c r="K4161" s="470" t="e">
        <f>#N/A</f>
        <v>#N/A</v>
      </c>
    </row>
    <row r="4162" spans="2:11" ht="15" customHeight="1">
      <c r="B4162" s="299"/>
      <c r="C4162" s="302" t="str">
        <f>IF(B4162&lt;&gt;"",VLOOKUP(B4162,#REF!,2,0),"")</f>
        <v/>
      </c>
      <c r="D4162" s="301" t="str">
        <f>IF(B4162&lt;&gt;"",VLOOKUP(B4162,#REF!,3,0),"")</f>
        <v/>
      </c>
      <c r="E4162" s="308"/>
      <c r="F4162" s="308" t="str">
        <f>IF(OR(B4162="",D4162=0),"",VLOOKUP(B4162,#REF!,4,0))</f>
        <v/>
      </c>
      <c r="G4162" s="308" t="str">
        <f>IF(OR(B4162="",D4162=0),"",VLOOKUP(B4162,#REF!,5,0))</f>
        <v/>
      </c>
      <c r="H4162" s="309" t="e">
        <f>#N/A</f>
        <v>#N/A</v>
      </c>
      <c r="I4162" s="486" t="e">
        <f>#N/A</f>
        <v>#N/A</v>
      </c>
      <c r="J4162" s="270" t="e">
        <f>#N/A</f>
        <v>#N/A</v>
      </c>
      <c r="K4162" s="470" t="e">
        <f>#N/A</f>
        <v>#N/A</v>
      </c>
    </row>
    <row r="4163" spans="2:11" ht="15" customHeight="1">
      <c r="B4163" s="299"/>
      <c r="C4163" s="302" t="str">
        <f>IF(B4163&lt;&gt;"",VLOOKUP(B4163,#REF!,2,0),"")</f>
        <v/>
      </c>
      <c r="D4163" s="301" t="str">
        <f>IF(B4163&lt;&gt;"",VLOOKUP(B4163,#REF!,3,0),"")</f>
        <v/>
      </c>
      <c r="E4163" s="308"/>
      <c r="F4163" s="308" t="str">
        <f>IF(OR(B4163="",D4163=0),"",VLOOKUP(B4163,#REF!,4,0))</f>
        <v/>
      </c>
      <c r="G4163" s="308" t="str">
        <f>IF(OR(B4163="",D4163=0),"",VLOOKUP(B4163,#REF!,5,0))</f>
        <v/>
      </c>
      <c r="H4163" s="309" t="e">
        <f>#N/A</f>
        <v>#N/A</v>
      </c>
      <c r="I4163" s="486" t="e">
        <f>#N/A</f>
        <v>#N/A</v>
      </c>
      <c r="J4163" s="270" t="e">
        <f>#N/A</f>
        <v>#N/A</v>
      </c>
      <c r="K4163" s="470" t="e">
        <f>#N/A</f>
        <v>#N/A</v>
      </c>
    </row>
    <row r="4164" spans="2:11" ht="15" customHeight="1">
      <c r="B4164" s="299"/>
      <c r="C4164" s="302" t="str">
        <f>IF(B4164&lt;&gt;"",VLOOKUP(B4164,#REF!,2,0),"")</f>
        <v/>
      </c>
      <c r="D4164" s="301" t="str">
        <f>IF(B4164&lt;&gt;"",VLOOKUP(B4164,#REF!,3,0),"")</f>
        <v/>
      </c>
      <c r="E4164" s="308"/>
      <c r="F4164" s="308" t="str">
        <f>IF(OR(B4164="",D4164=0),"",VLOOKUP(B4164,#REF!,4,0))</f>
        <v/>
      </c>
      <c r="G4164" s="308" t="str">
        <f>IF(OR(B4164="",D4164=0),"",VLOOKUP(B4164,#REF!,5,0))</f>
        <v/>
      </c>
      <c r="H4164" s="309" t="e">
        <f>#N/A</f>
        <v>#N/A</v>
      </c>
      <c r="I4164" s="486" t="e">
        <f>#N/A</f>
        <v>#N/A</v>
      </c>
      <c r="J4164" s="270" t="e">
        <f>#N/A</f>
        <v>#N/A</v>
      </c>
      <c r="K4164" s="470" t="e">
        <f>#N/A</f>
        <v>#N/A</v>
      </c>
    </row>
    <row r="4165" spans="2:11" ht="15" customHeight="1">
      <c r="B4165" s="299"/>
      <c r="C4165" s="302" t="str">
        <f>IF(B4165&lt;&gt;"",VLOOKUP(B4165,#REF!,2,0),"")</f>
        <v/>
      </c>
      <c r="D4165" s="301" t="str">
        <f>IF(B4165&lt;&gt;"",VLOOKUP(B4165,#REF!,3,0),"")</f>
        <v/>
      </c>
      <c r="E4165" s="308"/>
      <c r="F4165" s="308" t="str">
        <f>IF(OR(B4165="",D4165=0),"",VLOOKUP(B4165,#REF!,4,0))</f>
        <v/>
      </c>
      <c r="G4165" s="308" t="str">
        <f>IF(OR(B4165="",D4165=0),"",VLOOKUP(B4165,#REF!,5,0))</f>
        <v/>
      </c>
      <c r="H4165" s="309" t="e">
        <f>#N/A</f>
        <v>#N/A</v>
      </c>
      <c r="I4165" s="486" t="e">
        <f>#N/A</f>
        <v>#N/A</v>
      </c>
      <c r="J4165" s="270" t="e">
        <f>#N/A</f>
        <v>#N/A</v>
      </c>
      <c r="K4165" s="470" t="e">
        <f>#N/A</f>
        <v>#N/A</v>
      </c>
    </row>
    <row r="4166" spans="2:11" ht="15" customHeight="1">
      <c r="B4166" s="299"/>
      <c r="C4166" s="302" t="str">
        <f>IF(B4166&lt;&gt;"",VLOOKUP(B4166,#REF!,2,0),"")</f>
        <v/>
      </c>
      <c r="D4166" s="301" t="str">
        <f>IF(B4166&lt;&gt;"",VLOOKUP(B4166,#REF!,3,0),"")</f>
        <v/>
      </c>
      <c r="E4166" s="308"/>
      <c r="F4166" s="308" t="str">
        <f>IF(OR(B4166="",D4166=0),"",VLOOKUP(B4166,#REF!,4,0))</f>
        <v/>
      </c>
      <c r="G4166" s="308" t="str">
        <f>IF(OR(B4166="",D4166=0),"",VLOOKUP(B4166,#REF!,5,0))</f>
        <v/>
      </c>
      <c r="H4166" s="309" t="e">
        <f>#N/A</f>
        <v>#N/A</v>
      </c>
      <c r="I4166" s="486" t="e">
        <f>#N/A</f>
        <v>#N/A</v>
      </c>
      <c r="J4166" s="270" t="e">
        <f>#N/A</f>
        <v>#N/A</v>
      </c>
      <c r="K4166" s="470" t="e">
        <f>#N/A</f>
        <v>#N/A</v>
      </c>
    </row>
    <row r="4167" spans="2:11" ht="15" customHeight="1">
      <c r="B4167" s="299"/>
      <c r="C4167" s="302" t="str">
        <f>IF(B4167&lt;&gt;"",VLOOKUP(B4167,#REF!,2,0),"")</f>
        <v/>
      </c>
      <c r="D4167" s="301" t="str">
        <f>IF(B4167&lt;&gt;"",VLOOKUP(B4167,#REF!,3,0),"")</f>
        <v/>
      </c>
      <c r="E4167" s="308"/>
      <c r="F4167" s="308" t="str">
        <f>IF(OR(B4167="",D4167=0),"",VLOOKUP(B4167,#REF!,4,0))</f>
        <v/>
      </c>
      <c r="G4167" s="308" t="str">
        <f>IF(OR(B4167="",D4167=0),"",VLOOKUP(B4167,#REF!,5,0))</f>
        <v/>
      </c>
      <c r="H4167" s="309" t="e">
        <f>#N/A</f>
        <v>#N/A</v>
      </c>
      <c r="I4167" s="486" t="e">
        <f>#N/A</f>
        <v>#N/A</v>
      </c>
      <c r="J4167" s="270" t="e">
        <f>#N/A</f>
        <v>#N/A</v>
      </c>
      <c r="K4167" s="470" t="e">
        <f>#N/A</f>
        <v>#N/A</v>
      </c>
    </row>
    <row r="4168" spans="2:11" ht="15" customHeight="1">
      <c r="B4168" s="299"/>
      <c r="C4168" s="302" t="str">
        <f>IF(B4168&lt;&gt;"",VLOOKUP(B4168,#REF!,2,0),"")</f>
        <v/>
      </c>
      <c r="D4168" s="301" t="str">
        <f>IF(B4168&lt;&gt;"",VLOOKUP(B4168,#REF!,3,0),"")</f>
        <v/>
      </c>
      <c r="E4168" s="308"/>
      <c r="F4168" s="308" t="str">
        <f>IF(OR(B4168="",D4168=0),"",VLOOKUP(B4168,#REF!,4,0))</f>
        <v/>
      </c>
      <c r="G4168" s="308" t="str">
        <f>IF(OR(B4168="",D4168=0),"",VLOOKUP(B4168,#REF!,5,0))</f>
        <v/>
      </c>
      <c r="H4168" s="309" t="e">
        <f>#N/A</f>
        <v>#N/A</v>
      </c>
      <c r="I4168" s="486" t="e">
        <f>#N/A</f>
        <v>#N/A</v>
      </c>
      <c r="J4168" s="270" t="e">
        <f>#N/A</f>
        <v>#N/A</v>
      </c>
      <c r="K4168" s="470" t="e">
        <f>#N/A</f>
        <v>#N/A</v>
      </c>
    </row>
    <row r="4169" spans="2:11" ht="15" customHeight="1">
      <c r="B4169" s="299"/>
      <c r="C4169" s="302" t="str">
        <f>IF(B4169&lt;&gt;"",VLOOKUP(B4169,#REF!,2,0),"")</f>
        <v/>
      </c>
      <c r="D4169" s="301" t="str">
        <f>IF(B4169&lt;&gt;"",VLOOKUP(B4169,#REF!,3,0),"")</f>
        <v/>
      </c>
      <c r="E4169" s="308"/>
      <c r="F4169" s="308" t="str">
        <f>IF(OR(B4169="",D4169=0),"",VLOOKUP(B4169,#REF!,4,0))</f>
        <v/>
      </c>
      <c r="G4169" s="308" t="str">
        <f>IF(OR(B4169="",D4169=0),"",VLOOKUP(B4169,#REF!,5,0))</f>
        <v/>
      </c>
      <c r="H4169" s="309" t="e">
        <f>#N/A</f>
        <v>#N/A</v>
      </c>
      <c r="I4169" s="486" t="e">
        <f>#N/A</f>
        <v>#N/A</v>
      </c>
      <c r="J4169" s="270" t="e">
        <f>#N/A</f>
        <v>#N/A</v>
      </c>
      <c r="K4169" s="470" t="e">
        <f>#N/A</f>
        <v>#N/A</v>
      </c>
    </row>
    <row r="4170" spans="2:11" ht="15" customHeight="1">
      <c r="B4170" s="299"/>
      <c r="C4170" s="302" t="str">
        <f>IF(B4170&lt;&gt;"",VLOOKUP(B4170,#REF!,2,0),"")</f>
        <v/>
      </c>
      <c r="D4170" s="301" t="str">
        <f>IF(B4170&lt;&gt;"",VLOOKUP(B4170,#REF!,3,0),"")</f>
        <v/>
      </c>
      <c r="E4170" s="308"/>
      <c r="F4170" s="308" t="str">
        <f>IF(OR(B4170="",D4170=0),"",VLOOKUP(B4170,#REF!,4,0))</f>
        <v/>
      </c>
      <c r="G4170" s="308" t="str">
        <f>IF(OR(B4170="",D4170=0),"",VLOOKUP(B4170,#REF!,5,0))</f>
        <v/>
      </c>
      <c r="H4170" s="309" t="e">
        <f>#N/A</f>
        <v>#N/A</v>
      </c>
      <c r="I4170" s="486" t="e">
        <f>#N/A</f>
        <v>#N/A</v>
      </c>
      <c r="J4170" s="270" t="e">
        <f>#N/A</f>
        <v>#N/A</v>
      </c>
      <c r="K4170" s="470" t="e">
        <f>#N/A</f>
        <v>#N/A</v>
      </c>
    </row>
    <row r="4171" spans="2:11" ht="15" customHeight="1">
      <c r="B4171" s="299"/>
      <c r="C4171" s="302" t="str">
        <f>IF(B4171&lt;&gt;"",VLOOKUP(B4171,#REF!,2,0),"")</f>
        <v/>
      </c>
      <c r="D4171" s="301" t="str">
        <f>IF(B4171&lt;&gt;"",VLOOKUP(B4171,#REF!,3,0),"")</f>
        <v/>
      </c>
      <c r="E4171" s="308"/>
      <c r="F4171" s="308" t="str">
        <f>IF(OR(B4171="",D4171=0),"",VLOOKUP(B4171,#REF!,4,0))</f>
        <v/>
      </c>
      <c r="G4171" s="308" t="str">
        <f>IF(OR(B4171="",D4171=0),"",VLOOKUP(B4171,#REF!,5,0))</f>
        <v/>
      </c>
      <c r="H4171" s="309" t="e">
        <f>#N/A</f>
        <v>#N/A</v>
      </c>
      <c r="I4171" s="486" t="e">
        <f>#N/A</f>
        <v>#N/A</v>
      </c>
      <c r="J4171" s="270" t="e">
        <f>#N/A</f>
        <v>#N/A</v>
      </c>
      <c r="K4171" s="470" t="e">
        <f>#N/A</f>
        <v>#N/A</v>
      </c>
    </row>
    <row r="4172" spans="2:11" ht="15" customHeight="1">
      <c r="B4172" s="299"/>
      <c r="C4172" s="302" t="str">
        <f>IF(B4172&lt;&gt;"",VLOOKUP(B4172,#REF!,2,0),"")</f>
        <v/>
      </c>
      <c r="D4172" s="301" t="str">
        <f>IF(B4172&lt;&gt;"",VLOOKUP(B4172,#REF!,3,0),"")</f>
        <v/>
      </c>
      <c r="E4172" s="308"/>
      <c r="F4172" s="308" t="str">
        <f>IF(OR(B4172="",D4172=0),"",VLOOKUP(B4172,#REF!,4,0))</f>
        <v/>
      </c>
      <c r="G4172" s="308" t="str">
        <f>IF(OR(B4172="",D4172=0),"",VLOOKUP(B4172,#REF!,5,0))</f>
        <v/>
      </c>
      <c r="H4172" s="309" t="e">
        <f>#N/A</f>
        <v>#N/A</v>
      </c>
      <c r="I4172" s="486" t="e">
        <f>#N/A</f>
        <v>#N/A</v>
      </c>
      <c r="J4172" s="270" t="e">
        <f>#N/A</f>
        <v>#N/A</v>
      </c>
      <c r="K4172" s="470" t="e">
        <f>#N/A</f>
        <v>#N/A</v>
      </c>
    </row>
    <row r="4173" spans="2:11" ht="15" customHeight="1">
      <c r="B4173" s="299"/>
      <c r="C4173" s="302" t="str">
        <f>IF(B4173&lt;&gt;"",VLOOKUP(B4173,#REF!,2,0),"")</f>
        <v/>
      </c>
      <c r="D4173" s="301" t="str">
        <f>IF(B4173&lt;&gt;"",VLOOKUP(B4173,#REF!,3,0),"")</f>
        <v/>
      </c>
      <c r="E4173" s="308"/>
      <c r="F4173" s="308" t="str">
        <f>IF(OR(B4173="",D4173=0),"",VLOOKUP(B4173,#REF!,4,0))</f>
        <v/>
      </c>
      <c r="G4173" s="308" t="str">
        <f>IF(OR(B4173="",D4173=0),"",VLOOKUP(B4173,#REF!,5,0))</f>
        <v/>
      </c>
      <c r="H4173" s="309" t="e">
        <f>#N/A</f>
        <v>#N/A</v>
      </c>
      <c r="I4173" s="486" t="e">
        <f>#N/A</f>
        <v>#N/A</v>
      </c>
      <c r="J4173" s="270" t="e">
        <f>#N/A</f>
        <v>#N/A</v>
      </c>
      <c r="K4173" s="470" t="e">
        <f>#N/A</f>
        <v>#N/A</v>
      </c>
    </row>
    <row r="4174" spans="2:11" ht="15" customHeight="1">
      <c r="B4174" s="299"/>
      <c r="C4174" s="302" t="str">
        <f>IF(B4174&lt;&gt;"",VLOOKUP(B4174,#REF!,2,0),"")</f>
        <v/>
      </c>
      <c r="D4174" s="301" t="str">
        <f>IF(B4174&lt;&gt;"",VLOOKUP(B4174,#REF!,3,0),"")</f>
        <v/>
      </c>
      <c r="E4174" s="308"/>
      <c r="F4174" s="308" t="str">
        <f>IF(OR(B4174="",D4174=0),"",VLOOKUP(B4174,#REF!,4,0))</f>
        <v/>
      </c>
      <c r="G4174" s="308" t="str">
        <f>IF(OR(B4174="",D4174=0),"",VLOOKUP(B4174,#REF!,5,0))</f>
        <v/>
      </c>
      <c r="H4174" s="309" t="e">
        <f>#N/A</f>
        <v>#N/A</v>
      </c>
      <c r="I4174" s="486" t="e">
        <f>#N/A</f>
        <v>#N/A</v>
      </c>
      <c r="J4174" s="270" t="e">
        <f>#N/A</f>
        <v>#N/A</v>
      </c>
      <c r="K4174" s="470" t="e">
        <f>#N/A</f>
        <v>#N/A</v>
      </c>
    </row>
    <row r="4175" spans="2:11" ht="15" customHeight="1">
      <c r="B4175" s="299"/>
      <c r="C4175" s="302" t="str">
        <f>IF(B4175&lt;&gt;"",VLOOKUP(B4175,#REF!,2,0),"")</f>
        <v/>
      </c>
      <c r="D4175" s="301" t="str">
        <f>IF(B4175&lt;&gt;"",VLOOKUP(B4175,#REF!,3,0),"")</f>
        <v/>
      </c>
      <c r="E4175" s="308"/>
      <c r="F4175" s="308" t="str">
        <f>IF(OR(B4175="",D4175=0),"",VLOOKUP(B4175,#REF!,4,0))</f>
        <v/>
      </c>
      <c r="G4175" s="308" t="str">
        <f>IF(OR(B4175="",D4175=0),"",VLOOKUP(B4175,#REF!,5,0))</f>
        <v/>
      </c>
      <c r="H4175" s="309" t="e">
        <f>#N/A</f>
        <v>#N/A</v>
      </c>
      <c r="I4175" s="486" t="e">
        <f>#N/A</f>
        <v>#N/A</v>
      </c>
      <c r="J4175" s="270" t="e">
        <f>#N/A</f>
        <v>#N/A</v>
      </c>
      <c r="K4175" s="470" t="e">
        <f>#N/A</f>
        <v>#N/A</v>
      </c>
    </row>
    <row r="4176" spans="2:11" ht="15" customHeight="1">
      <c r="B4176" s="299"/>
      <c r="C4176" s="302" t="str">
        <f>IF(B4176&lt;&gt;"",VLOOKUP(B4176,#REF!,2,0),"")</f>
        <v/>
      </c>
      <c r="D4176" s="301" t="str">
        <f>IF(B4176&lt;&gt;"",VLOOKUP(B4176,#REF!,3,0),"")</f>
        <v/>
      </c>
      <c r="E4176" s="308"/>
      <c r="F4176" s="308" t="str">
        <f>IF(OR(B4176="",D4176=0),"",VLOOKUP(B4176,#REF!,4,0))</f>
        <v/>
      </c>
      <c r="G4176" s="308" t="str">
        <f>IF(OR(B4176="",D4176=0),"",VLOOKUP(B4176,#REF!,5,0))</f>
        <v/>
      </c>
      <c r="H4176" s="309" t="e">
        <f>#N/A</f>
        <v>#N/A</v>
      </c>
      <c r="I4176" s="486" t="e">
        <f>#N/A</f>
        <v>#N/A</v>
      </c>
      <c r="J4176" s="270" t="e">
        <f>#N/A</f>
        <v>#N/A</v>
      </c>
      <c r="K4176" s="470" t="e">
        <f>#N/A</f>
        <v>#N/A</v>
      </c>
    </row>
    <row r="4177" spans="2:11" ht="15" customHeight="1">
      <c r="B4177" s="299"/>
      <c r="C4177" s="302" t="str">
        <f>IF(B4177&lt;&gt;"",VLOOKUP(B4177,#REF!,2,0),"")</f>
        <v/>
      </c>
      <c r="D4177" s="301" t="str">
        <f>IF(B4177&lt;&gt;"",VLOOKUP(B4177,#REF!,3,0),"")</f>
        <v/>
      </c>
      <c r="E4177" s="308"/>
      <c r="F4177" s="308" t="str">
        <f>IF(OR(B4177="",D4177=0),"",VLOOKUP(B4177,#REF!,4,0))</f>
        <v/>
      </c>
      <c r="G4177" s="308" t="str">
        <f>IF(OR(B4177="",D4177=0),"",VLOOKUP(B4177,#REF!,5,0))</f>
        <v/>
      </c>
      <c r="H4177" s="309" t="e">
        <f>#N/A</f>
        <v>#N/A</v>
      </c>
      <c r="I4177" s="486" t="e">
        <f>#N/A</f>
        <v>#N/A</v>
      </c>
      <c r="J4177" s="270" t="e">
        <f>#N/A</f>
        <v>#N/A</v>
      </c>
      <c r="K4177" s="470" t="e">
        <f>#N/A</f>
        <v>#N/A</v>
      </c>
    </row>
    <row r="4178" spans="2:11" ht="15" customHeight="1">
      <c r="B4178" s="299"/>
      <c r="C4178" s="302" t="str">
        <f>IF(B4178&lt;&gt;"",VLOOKUP(B4178,#REF!,2,0),"")</f>
        <v/>
      </c>
      <c r="D4178" s="301" t="str">
        <f>IF(B4178&lt;&gt;"",VLOOKUP(B4178,#REF!,3,0),"")</f>
        <v/>
      </c>
      <c r="E4178" s="308"/>
      <c r="F4178" s="308" t="str">
        <f>IF(OR(B4178="",D4178=0),"",VLOOKUP(B4178,#REF!,4,0))</f>
        <v/>
      </c>
      <c r="G4178" s="308" t="str">
        <f>IF(OR(B4178="",D4178=0),"",VLOOKUP(B4178,#REF!,5,0))</f>
        <v/>
      </c>
      <c r="H4178" s="309" t="e">
        <f>#N/A</f>
        <v>#N/A</v>
      </c>
      <c r="I4178" s="486" t="e">
        <f>#N/A</f>
        <v>#N/A</v>
      </c>
      <c r="J4178" s="270" t="e">
        <f>#N/A</f>
        <v>#N/A</v>
      </c>
      <c r="K4178" s="470" t="e">
        <f>#N/A</f>
        <v>#N/A</v>
      </c>
    </row>
    <row r="4179" spans="2:11" ht="15" customHeight="1">
      <c r="B4179" s="299"/>
      <c r="C4179" s="302" t="str">
        <f>IF(B4179&lt;&gt;"",VLOOKUP(B4179,#REF!,2,0),"")</f>
        <v/>
      </c>
      <c r="D4179" s="301" t="str">
        <f>IF(B4179&lt;&gt;"",VLOOKUP(B4179,#REF!,3,0),"")</f>
        <v/>
      </c>
      <c r="E4179" s="308"/>
      <c r="F4179" s="308" t="str">
        <f>IF(OR(B4179="",D4179=0),"",VLOOKUP(B4179,#REF!,4,0))</f>
        <v/>
      </c>
      <c r="G4179" s="308" t="str">
        <f>IF(OR(B4179="",D4179=0),"",VLOOKUP(B4179,#REF!,5,0))</f>
        <v/>
      </c>
      <c r="H4179" s="309" t="e">
        <f>#N/A</f>
        <v>#N/A</v>
      </c>
      <c r="I4179" s="486" t="e">
        <f>#N/A</f>
        <v>#N/A</v>
      </c>
      <c r="J4179" s="270" t="e">
        <f>#N/A</f>
        <v>#N/A</v>
      </c>
      <c r="K4179" s="470" t="e">
        <f>#N/A</f>
        <v>#N/A</v>
      </c>
    </row>
    <row r="4180" spans="2:11" ht="15" customHeight="1">
      <c r="B4180" s="299"/>
      <c r="C4180" s="302" t="str">
        <f>IF(B4180&lt;&gt;"",VLOOKUP(B4180,#REF!,2,0),"")</f>
        <v/>
      </c>
      <c r="D4180" s="301" t="str">
        <f>IF(B4180&lt;&gt;"",VLOOKUP(B4180,#REF!,3,0),"")</f>
        <v/>
      </c>
      <c r="E4180" s="308"/>
      <c r="F4180" s="308" t="str">
        <f>IF(OR(B4180="",D4180=0),"",VLOOKUP(B4180,#REF!,4,0))</f>
        <v/>
      </c>
      <c r="G4180" s="308" t="str">
        <f>IF(OR(B4180="",D4180=0),"",VLOOKUP(B4180,#REF!,5,0))</f>
        <v/>
      </c>
      <c r="H4180" s="309" t="e">
        <f>#N/A</f>
        <v>#N/A</v>
      </c>
      <c r="I4180" s="486" t="e">
        <f>#N/A</f>
        <v>#N/A</v>
      </c>
      <c r="J4180" s="270" t="e">
        <f>#N/A</f>
        <v>#N/A</v>
      </c>
      <c r="K4180" s="470" t="e">
        <f>#N/A</f>
        <v>#N/A</v>
      </c>
    </row>
    <row r="4181" spans="2:11" ht="15" customHeight="1">
      <c r="B4181" s="299"/>
      <c r="C4181" s="302" t="str">
        <f>IF(B4181&lt;&gt;"",VLOOKUP(B4181,#REF!,2,0),"")</f>
        <v/>
      </c>
      <c r="D4181" s="301" t="str">
        <f>IF(B4181&lt;&gt;"",VLOOKUP(B4181,#REF!,3,0),"")</f>
        <v/>
      </c>
      <c r="E4181" s="308"/>
      <c r="F4181" s="308" t="str">
        <f>IF(OR(B4181="",D4181=0),"",VLOOKUP(B4181,#REF!,4,0))</f>
        <v/>
      </c>
      <c r="G4181" s="308" t="str">
        <f>IF(OR(B4181="",D4181=0),"",VLOOKUP(B4181,#REF!,5,0))</f>
        <v/>
      </c>
      <c r="H4181" s="309" t="e">
        <f>#N/A</f>
        <v>#N/A</v>
      </c>
      <c r="I4181" s="486" t="e">
        <f>#N/A</f>
        <v>#N/A</v>
      </c>
      <c r="J4181" s="270" t="e">
        <f>#N/A</f>
        <v>#N/A</v>
      </c>
      <c r="K4181" s="470" t="e">
        <f>#N/A</f>
        <v>#N/A</v>
      </c>
    </row>
    <row r="4182" spans="2:11" ht="15" customHeight="1">
      <c r="B4182" s="299"/>
      <c r="C4182" s="302" t="str">
        <f>IF(B4182&lt;&gt;"",VLOOKUP(B4182,#REF!,2,0),"")</f>
        <v/>
      </c>
      <c r="D4182" s="301" t="str">
        <f>IF(B4182&lt;&gt;"",VLOOKUP(B4182,#REF!,3,0),"")</f>
        <v/>
      </c>
      <c r="E4182" s="308"/>
      <c r="F4182" s="308" t="str">
        <f>IF(OR(B4182="",D4182=0),"",VLOOKUP(B4182,#REF!,4,0))</f>
        <v/>
      </c>
      <c r="G4182" s="308" t="str">
        <f>IF(OR(B4182="",D4182=0),"",VLOOKUP(B4182,#REF!,5,0))</f>
        <v/>
      </c>
      <c r="H4182" s="309" t="e">
        <f>#N/A</f>
        <v>#N/A</v>
      </c>
      <c r="I4182" s="486" t="e">
        <f>#N/A</f>
        <v>#N/A</v>
      </c>
      <c r="J4182" s="270" t="e">
        <f>#N/A</f>
        <v>#N/A</v>
      </c>
      <c r="K4182" s="470" t="e">
        <f>#N/A</f>
        <v>#N/A</v>
      </c>
    </row>
    <row r="4183" spans="2:11" ht="15" customHeight="1">
      <c r="B4183" s="299"/>
      <c r="C4183" s="302" t="str">
        <f>IF(B4183&lt;&gt;"",VLOOKUP(B4183,#REF!,2,0),"")</f>
        <v/>
      </c>
      <c r="D4183" s="301" t="str">
        <f>IF(B4183&lt;&gt;"",VLOOKUP(B4183,#REF!,3,0),"")</f>
        <v/>
      </c>
      <c r="E4183" s="308"/>
      <c r="F4183" s="308" t="str">
        <f>IF(OR(B4183="",D4183=0),"",VLOOKUP(B4183,#REF!,4,0))</f>
        <v/>
      </c>
      <c r="G4183" s="308" t="str">
        <f>IF(OR(B4183="",D4183=0),"",VLOOKUP(B4183,#REF!,5,0))</f>
        <v/>
      </c>
      <c r="H4183" s="309" t="e">
        <f>#N/A</f>
        <v>#N/A</v>
      </c>
      <c r="I4183" s="486" t="e">
        <f>#N/A</f>
        <v>#N/A</v>
      </c>
      <c r="J4183" s="270" t="e">
        <f>#N/A</f>
        <v>#N/A</v>
      </c>
      <c r="K4183" s="470" t="e">
        <f>#N/A</f>
        <v>#N/A</v>
      </c>
    </row>
    <row r="4184" spans="2:11" ht="15" customHeight="1">
      <c r="B4184" s="299"/>
      <c r="C4184" s="302" t="str">
        <f>IF(B4184&lt;&gt;"",VLOOKUP(B4184,#REF!,2,0),"")</f>
        <v/>
      </c>
      <c r="D4184" s="301" t="str">
        <f>IF(B4184&lt;&gt;"",VLOOKUP(B4184,#REF!,3,0),"")</f>
        <v/>
      </c>
      <c r="E4184" s="308"/>
      <c r="F4184" s="308" t="str">
        <f>IF(OR(B4184="",D4184=0),"",VLOOKUP(B4184,#REF!,4,0))</f>
        <v/>
      </c>
      <c r="G4184" s="308" t="str">
        <f>IF(OR(B4184="",D4184=0),"",VLOOKUP(B4184,#REF!,5,0))</f>
        <v/>
      </c>
      <c r="H4184" s="309" t="e">
        <f>#N/A</f>
        <v>#N/A</v>
      </c>
      <c r="I4184" s="486" t="e">
        <f>#N/A</f>
        <v>#N/A</v>
      </c>
      <c r="J4184" s="270" t="e">
        <f>#N/A</f>
        <v>#N/A</v>
      </c>
      <c r="K4184" s="470" t="e">
        <f>#N/A</f>
        <v>#N/A</v>
      </c>
    </row>
    <row r="4185" spans="2:11" ht="15" customHeight="1">
      <c r="B4185" s="299"/>
      <c r="C4185" s="302" t="str">
        <f>IF(B4185&lt;&gt;"",VLOOKUP(B4185,#REF!,2,0),"")</f>
        <v/>
      </c>
      <c r="D4185" s="301" t="str">
        <f>IF(B4185&lt;&gt;"",VLOOKUP(B4185,#REF!,3,0),"")</f>
        <v/>
      </c>
      <c r="E4185" s="308"/>
      <c r="F4185" s="308" t="str">
        <f>IF(OR(B4185="",D4185=0),"",VLOOKUP(B4185,#REF!,4,0))</f>
        <v/>
      </c>
      <c r="G4185" s="308" t="str">
        <f>IF(OR(B4185="",D4185=0),"",VLOOKUP(B4185,#REF!,5,0))</f>
        <v/>
      </c>
      <c r="H4185" s="309" t="e">
        <f>#N/A</f>
        <v>#N/A</v>
      </c>
      <c r="I4185" s="486" t="e">
        <f>#N/A</f>
        <v>#N/A</v>
      </c>
      <c r="J4185" s="270" t="e">
        <f>#N/A</f>
        <v>#N/A</v>
      </c>
      <c r="K4185" s="470" t="e">
        <f>#N/A</f>
        <v>#N/A</v>
      </c>
    </row>
    <row r="4186" spans="2:11" ht="15" customHeight="1">
      <c r="B4186" s="299"/>
      <c r="C4186" s="302" t="str">
        <f>IF(B4186&lt;&gt;"",VLOOKUP(B4186,#REF!,2,0),"")</f>
        <v/>
      </c>
      <c r="D4186" s="301" t="str">
        <f>IF(B4186&lt;&gt;"",VLOOKUP(B4186,#REF!,3,0),"")</f>
        <v/>
      </c>
      <c r="E4186" s="308"/>
      <c r="F4186" s="308" t="str">
        <f>IF(OR(B4186="",D4186=0),"",VLOOKUP(B4186,#REF!,4,0))</f>
        <v/>
      </c>
      <c r="G4186" s="308" t="str">
        <f>IF(OR(B4186="",D4186=0),"",VLOOKUP(B4186,#REF!,5,0))</f>
        <v/>
      </c>
      <c r="H4186" s="309" t="e">
        <f>#N/A</f>
        <v>#N/A</v>
      </c>
      <c r="I4186" s="486" t="e">
        <f>#N/A</f>
        <v>#N/A</v>
      </c>
      <c r="J4186" s="270" t="e">
        <f>#N/A</f>
        <v>#N/A</v>
      </c>
      <c r="K4186" s="470" t="e">
        <f>#N/A</f>
        <v>#N/A</v>
      </c>
    </row>
    <row r="4187" spans="2:11" ht="15" customHeight="1">
      <c r="B4187" s="299"/>
      <c r="C4187" s="302" t="str">
        <f>IF(B4187&lt;&gt;"",VLOOKUP(B4187,#REF!,2,0),"")</f>
        <v/>
      </c>
      <c r="D4187" s="301" t="str">
        <f>IF(B4187&lt;&gt;"",VLOOKUP(B4187,#REF!,3,0),"")</f>
        <v/>
      </c>
      <c r="E4187" s="308"/>
      <c r="F4187" s="308" t="str">
        <f>IF(OR(B4187="",D4187=0),"",VLOOKUP(B4187,#REF!,4,0))</f>
        <v/>
      </c>
      <c r="G4187" s="308" t="str">
        <f>IF(OR(B4187="",D4187=0),"",VLOOKUP(B4187,#REF!,5,0))</f>
        <v/>
      </c>
      <c r="H4187" s="309" t="e">
        <f>#N/A</f>
        <v>#N/A</v>
      </c>
      <c r="I4187" s="486" t="e">
        <f>#N/A</f>
        <v>#N/A</v>
      </c>
      <c r="J4187" s="270" t="e">
        <f>#N/A</f>
        <v>#N/A</v>
      </c>
      <c r="K4187" s="470" t="e">
        <f>#N/A</f>
        <v>#N/A</v>
      </c>
    </row>
    <row r="4188" spans="2:11" ht="15" customHeight="1">
      <c r="B4188" s="299"/>
      <c r="C4188" s="302" t="str">
        <f>IF(B4188&lt;&gt;"",VLOOKUP(B4188,#REF!,2,0),"")</f>
        <v/>
      </c>
      <c r="D4188" s="301" t="str">
        <f>IF(B4188&lt;&gt;"",VLOOKUP(B4188,#REF!,3,0),"")</f>
        <v/>
      </c>
      <c r="E4188" s="308"/>
      <c r="F4188" s="308" t="str">
        <f>IF(OR(B4188="",D4188=0),"",VLOOKUP(B4188,#REF!,4,0))</f>
        <v/>
      </c>
      <c r="G4188" s="308" t="str">
        <f>IF(OR(B4188="",D4188=0),"",VLOOKUP(B4188,#REF!,5,0))</f>
        <v/>
      </c>
      <c r="H4188" s="309" t="e">
        <f>#N/A</f>
        <v>#N/A</v>
      </c>
      <c r="I4188" s="486" t="e">
        <f>#N/A</f>
        <v>#N/A</v>
      </c>
      <c r="J4188" s="270" t="e">
        <f>#N/A</f>
        <v>#N/A</v>
      </c>
      <c r="K4188" s="470" t="e">
        <f>#N/A</f>
        <v>#N/A</v>
      </c>
    </row>
    <row r="4189" spans="2:11" ht="15" customHeight="1">
      <c r="B4189" s="299"/>
      <c r="C4189" s="302" t="str">
        <f>IF(B4189&lt;&gt;"",VLOOKUP(B4189,#REF!,2,0),"")</f>
        <v/>
      </c>
      <c r="D4189" s="301" t="str">
        <f>IF(B4189&lt;&gt;"",VLOOKUP(B4189,#REF!,3,0),"")</f>
        <v/>
      </c>
      <c r="E4189" s="308"/>
      <c r="F4189" s="308" t="str">
        <f>IF(OR(B4189="",D4189=0),"",VLOOKUP(B4189,#REF!,4,0))</f>
        <v/>
      </c>
      <c r="G4189" s="308" t="str">
        <f>IF(OR(B4189="",D4189=0),"",VLOOKUP(B4189,#REF!,5,0))</f>
        <v/>
      </c>
      <c r="H4189" s="309" t="e">
        <f>#N/A</f>
        <v>#N/A</v>
      </c>
      <c r="I4189" s="486" t="e">
        <f>#N/A</f>
        <v>#N/A</v>
      </c>
      <c r="J4189" s="270" t="e">
        <f>#N/A</f>
        <v>#N/A</v>
      </c>
      <c r="K4189" s="470" t="e">
        <f>#N/A</f>
        <v>#N/A</v>
      </c>
    </row>
    <row r="4190" spans="2:11" ht="15" customHeight="1">
      <c r="B4190" s="299"/>
      <c r="C4190" s="302" t="str">
        <f>IF(B4190&lt;&gt;"",VLOOKUP(B4190,#REF!,2,0),"")</f>
        <v/>
      </c>
      <c r="D4190" s="301" t="str">
        <f>IF(B4190&lt;&gt;"",VLOOKUP(B4190,#REF!,3,0),"")</f>
        <v/>
      </c>
      <c r="E4190" s="308"/>
      <c r="F4190" s="308" t="str">
        <f>IF(OR(B4190="",D4190=0),"",VLOOKUP(B4190,#REF!,4,0))</f>
        <v/>
      </c>
      <c r="G4190" s="308" t="str">
        <f>IF(OR(B4190="",D4190=0),"",VLOOKUP(B4190,#REF!,5,0))</f>
        <v/>
      </c>
      <c r="H4190" s="309" t="e">
        <f>#N/A</f>
        <v>#N/A</v>
      </c>
      <c r="I4190" s="486" t="e">
        <f>#N/A</f>
        <v>#N/A</v>
      </c>
      <c r="J4190" s="270" t="e">
        <f>#N/A</f>
        <v>#N/A</v>
      </c>
      <c r="K4190" s="470" t="e">
        <f>#N/A</f>
        <v>#N/A</v>
      </c>
    </row>
    <row r="4191" spans="2:11" ht="15" customHeight="1">
      <c r="B4191" s="299"/>
      <c r="C4191" s="302" t="str">
        <f>IF(B4191&lt;&gt;"",VLOOKUP(B4191,#REF!,2,0),"")</f>
        <v/>
      </c>
      <c r="D4191" s="301" t="str">
        <f>IF(B4191&lt;&gt;"",VLOOKUP(B4191,#REF!,3,0),"")</f>
        <v/>
      </c>
      <c r="E4191" s="308"/>
      <c r="F4191" s="308" t="str">
        <f>IF(OR(B4191="",D4191=0),"",VLOOKUP(B4191,#REF!,4,0))</f>
        <v/>
      </c>
      <c r="G4191" s="308" t="str">
        <f>IF(OR(B4191="",D4191=0),"",VLOOKUP(B4191,#REF!,5,0))</f>
        <v/>
      </c>
      <c r="H4191" s="309" t="e">
        <f>#N/A</f>
        <v>#N/A</v>
      </c>
      <c r="I4191" s="486" t="e">
        <f>#N/A</f>
        <v>#N/A</v>
      </c>
      <c r="J4191" s="270" t="e">
        <f>#N/A</f>
        <v>#N/A</v>
      </c>
      <c r="K4191" s="470" t="e">
        <f>#N/A</f>
        <v>#N/A</v>
      </c>
    </row>
    <row r="4192" spans="2:11" ht="15" customHeight="1">
      <c r="B4192" s="299"/>
      <c r="C4192" s="302" t="str">
        <f>IF(B4192&lt;&gt;"",VLOOKUP(B4192,#REF!,2,0),"")</f>
        <v/>
      </c>
      <c r="D4192" s="301" t="str">
        <f>IF(B4192&lt;&gt;"",VLOOKUP(B4192,#REF!,3,0),"")</f>
        <v/>
      </c>
      <c r="E4192" s="308"/>
      <c r="F4192" s="308" t="str">
        <f>IF(OR(B4192="",D4192=0),"",VLOOKUP(B4192,#REF!,4,0))</f>
        <v/>
      </c>
      <c r="G4192" s="308" t="str">
        <f>IF(OR(B4192="",D4192=0),"",VLOOKUP(B4192,#REF!,5,0))</f>
        <v/>
      </c>
      <c r="H4192" s="309" t="e">
        <f>#N/A</f>
        <v>#N/A</v>
      </c>
      <c r="I4192" s="486" t="e">
        <f>#N/A</f>
        <v>#N/A</v>
      </c>
      <c r="J4192" s="270" t="e">
        <f>#N/A</f>
        <v>#N/A</v>
      </c>
      <c r="K4192" s="470" t="e">
        <f>#N/A</f>
        <v>#N/A</v>
      </c>
    </row>
    <row r="4193" spans="2:11" ht="15" customHeight="1">
      <c r="B4193" s="299"/>
      <c r="C4193" s="302" t="str">
        <f>IF(B4193&lt;&gt;"",VLOOKUP(B4193,#REF!,2,0),"")</f>
        <v/>
      </c>
      <c r="D4193" s="301" t="str">
        <f>IF(B4193&lt;&gt;"",VLOOKUP(B4193,#REF!,3,0),"")</f>
        <v/>
      </c>
      <c r="E4193" s="308"/>
      <c r="F4193" s="308" t="str">
        <f>IF(OR(B4193="",D4193=0),"",VLOOKUP(B4193,#REF!,4,0))</f>
        <v/>
      </c>
      <c r="G4193" s="308" t="str">
        <f>IF(OR(B4193="",D4193=0),"",VLOOKUP(B4193,#REF!,5,0))</f>
        <v/>
      </c>
      <c r="H4193" s="309" t="e">
        <f>#N/A</f>
        <v>#N/A</v>
      </c>
      <c r="I4193" s="486" t="e">
        <f>#N/A</f>
        <v>#N/A</v>
      </c>
      <c r="J4193" s="270" t="e">
        <f>#N/A</f>
        <v>#N/A</v>
      </c>
      <c r="K4193" s="470" t="e">
        <f>#N/A</f>
        <v>#N/A</v>
      </c>
    </row>
    <row r="4194" spans="2:11" ht="15" customHeight="1">
      <c r="B4194" s="299"/>
      <c r="C4194" s="302" t="str">
        <f>IF(B4194&lt;&gt;"",VLOOKUP(B4194,#REF!,2,0),"")</f>
        <v/>
      </c>
      <c r="D4194" s="301" t="str">
        <f>IF(B4194&lt;&gt;"",VLOOKUP(B4194,#REF!,3,0),"")</f>
        <v/>
      </c>
      <c r="E4194" s="308"/>
      <c r="F4194" s="308" t="str">
        <f>IF(OR(B4194="",D4194=0),"",VLOOKUP(B4194,#REF!,4,0))</f>
        <v/>
      </c>
      <c r="G4194" s="308" t="str">
        <f>IF(OR(B4194="",D4194=0),"",VLOOKUP(B4194,#REF!,5,0))</f>
        <v/>
      </c>
      <c r="H4194" s="309" t="e">
        <f>#N/A</f>
        <v>#N/A</v>
      </c>
      <c r="I4194" s="486" t="e">
        <f>#N/A</f>
        <v>#N/A</v>
      </c>
      <c r="J4194" s="270" t="e">
        <f>#N/A</f>
        <v>#N/A</v>
      </c>
      <c r="K4194" s="470" t="e">
        <f>#N/A</f>
        <v>#N/A</v>
      </c>
    </row>
    <row r="4195" spans="2:11" ht="15" customHeight="1">
      <c r="B4195" s="299"/>
      <c r="C4195" s="302" t="str">
        <f>IF(B4195&lt;&gt;"",VLOOKUP(B4195,#REF!,2,0),"")</f>
        <v/>
      </c>
      <c r="D4195" s="301" t="str">
        <f>IF(B4195&lt;&gt;"",VLOOKUP(B4195,#REF!,3,0),"")</f>
        <v/>
      </c>
      <c r="E4195" s="308"/>
      <c r="F4195" s="308" t="str">
        <f>IF(OR(B4195="",D4195=0),"",VLOOKUP(B4195,#REF!,4,0))</f>
        <v/>
      </c>
      <c r="G4195" s="308" t="str">
        <f>IF(OR(B4195="",D4195=0),"",VLOOKUP(B4195,#REF!,5,0))</f>
        <v/>
      </c>
      <c r="H4195" s="309" t="e">
        <f>#N/A</f>
        <v>#N/A</v>
      </c>
      <c r="I4195" s="486" t="e">
        <f>#N/A</f>
        <v>#N/A</v>
      </c>
      <c r="J4195" s="270" t="e">
        <f>#N/A</f>
        <v>#N/A</v>
      </c>
      <c r="K4195" s="470" t="e">
        <f>#N/A</f>
        <v>#N/A</v>
      </c>
    </row>
    <row r="4196" spans="2:11" ht="15" customHeight="1">
      <c r="B4196" s="299"/>
      <c r="C4196" s="302" t="str">
        <f>IF(B4196&lt;&gt;"",VLOOKUP(B4196,#REF!,2,0),"")</f>
        <v/>
      </c>
      <c r="D4196" s="301" t="str">
        <f>IF(B4196&lt;&gt;"",VLOOKUP(B4196,#REF!,3,0),"")</f>
        <v/>
      </c>
      <c r="E4196" s="308"/>
      <c r="F4196" s="308" t="str">
        <f>IF(OR(B4196="",D4196=0),"",VLOOKUP(B4196,#REF!,4,0))</f>
        <v/>
      </c>
      <c r="G4196" s="308" t="str">
        <f>IF(OR(B4196="",D4196=0),"",VLOOKUP(B4196,#REF!,5,0))</f>
        <v/>
      </c>
      <c r="H4196" s="309" t="e">
        <f>#N/A</f>
        <v>#N/A</v>
      </c>
      <c r="I4196" s="486" t="e">
        <f>#N/A</f>
        <v>#N/A</v>
      </c>
      <c r="J4196" s="270" t="e">
        <f>#N/A</f>
        <v>#N/A</v>
      </c>
      <c r="K4196" s="470" t="e">
        <f>#N/A</f>
        <v>#N/A</v>
      </c>
    </row>
    <row r="4197" spans="2:11" ht="15" customHeight="1">
      <c r="B4197" s="299"/>
      <c r="C4197" s="302" t="str">
        <f>IF(B4197&lt;&gt;"",VLOOKUP(B4197,#REF!,2,0),"")</f>
        <v/>
      </c>
      <c r="D4197" s="301" t="str">
        <f>IF(B4197&lt;&gt;"",VLOOKUP(B4197,#REF!,3,0),"")</f>
        <v/>
      </c>
      <c r="E4197" s="308"/>
      <c r="F4197" s="308" t="str">
        <f>IF(OR(B4197="",D4197=0),"",VLOOKUP(B4197,#REF!,4,0))</f>
        <v/>
      </c>
      <c r="G4197" s="308" t="str">
        <f>IF(OR(B4197="",D4197=0),"",VLOOKUP(B4197,#REF!,5,0))</f>
        <v/>
      </c>
      <c r="H4197" s="309" t="e">
        <f>#N/A</f>
        <v>#N/A</v>
      </c>
      <c r="I4197" s="486" t="e">
        <f>#N/A</f>
        <v>#N/A</v>
      </c>
      <c r="J4197" s="270" t="e">
        <f>#N/A</f>
        <v>#N/A</v>
      </c>
      <c r="K4197" s="470" t="e">
        <f>#N/A</f>
        <v>#N/A</v>
      </c>
    </row>
    <row r="4198" spans="2:11" ht="15" customHeight="1">
      <c r="B4198" s="299"/>
      <c r="C4198" s="302" t="str">
        <f>IF(B4198&lt;&gt;"",VLOOKUP(B4198,#REF!,2,0),"")</f>
        <v/>
      </c>
      <c r="D4198" s="301" t="str">
        <f>IF(B4198&lt;&gt;"",VLOOKUP(B4198,#REF!,3,0),"")</f>
        <v/>
      </c>
      <c r="E4198" s="308"/>
      <c r="F4198" s="308" t="str">
        <f>IF(OR(B4198="",D4198=0),"",VLOOKUP(B4198,#REF!,4,0))</f>
        <v/>
      </c>
      <c r="G4198" s="308" t="str">
        <f>IF(OR(B4198="",D4198=0),"",VLOOKUP(B4198,#REF!,5,0))</f>
        <v/>
      </c>
      <c r="H4198" s="309" t="e">
        <f>#N/A</f>
        <v>#N/A</v>
      </c>
      <c r="I4198" s="486" t="e">
        <f>#N/A</f>
        <v>#N/A</v>
      </c>
      <c r="J4198" s="270" t="e">
        <f>#N/A</f>
        <v>#N/A</v>
      </c>
      <c r="K4198" s="470" t="e">
        <f>#N/A</f>
        <v>#N/A</v>
      </c>
    </row>
    <row r="4199" spans="2:11" ht="15" customHeight="1">
      <c r="B4199" s="299"/>
      <c r="C4199" s="302" t="str">
        <f>IF(B4199&lt;&gt;"",VLOOKUP(B4199,#REF!,2,0),"")</f>
        <v/>
      </c>
      <c r="D4199" s="301" t="str">
        <f>IF(B4199&lt;&gt;"",VLOOKUP(B4199,#REF!,3,0),"")</f>
        <v/>
      </c>
      <c r="E4199" s="308"/>
      <c r="F4199" s="308" t="str">
        <f>IF(OR(B4199="",D4199=0),"",VLOOKUP(B4199,#REF!,4,0))</f>
        <v/>
      </c>
      <c r="G4199" s="308" t="str">
        <f>IF(OR(B4199="",D4199=0),"",VLOOKUP(B4199,#REF!,5,0))</f>
        <v/>
      </c>
      <c r="H4199" s="309" t="e">
        <f>#N/A</f>
        <v>#N/A</v>
      </c>
      <c r="I4199" s="486" t="e">
        <f>#N/A</f>
        <v>#N/A</v>
      </c>
      <c r="J4199" s="270" t="e">
        <f>#N/A</f>
        <v>#N/A</v>
      </c>
      <c r="K4199" s="470" t="e">
        <f>#N/A</f>
        <v>#N/A</v>
      </c>
    </row>
    <row r="4200" spans="2:11" ht="15" customHeight="1">
      <c r="B4200" s="299"/>
      <c r="C4200" s="302" t="str">
        <f>IF(B4200&lt;&gt;"",VLOOKUP(B4200,#REF!,2,0),"")</f>
        <v/>
      </c>
      <c r="D4200" s="301" t="str">
        <f>IF(B4200&lt;&gt;"",VLOOKUP(B4200,#REF!,3,0),"")</f>
        <v/>
      </c>
      <c r="E4200" s="308"/>
      <c r="F4200" s="308" t="str">
        <f>IF(OR(B4200="",D4200=0),"",VLOOKUP(B4200,#REF!,4,0))</f>
        <v/>
      </c>
      <c r="G4200" s="308" t="str">
        <f>IF(OR(B4200="",D4200=0),"",VLOOKUP(B4200,#REF!,5,0))</f>
        <v/>
      </c>
      <c r="H4200" s="309" t="e">
        <f>#N/A</f>
        <v>#N/A</v>
      </c>
      <c r="I4200" s="486" t="e">
        <f>#N/A</f>
        <v>#N/A</v>
      </c>
      <c r="J4200" s="270" t="e">
        <f>#N/A</f>
        <v>#N/A</v>
      </c>
      <c r="K4200" s="470" t="e">
        <f>#N/A</f>
        <v>#N/A</v>
      </c>
    </row>
    <row r="4201" spans="2:11" ht="15" customHeight="1">
      <c r="B4201" s="299"/>
      <c r="C4201" s="302" t="str">
        <f>IF(B4201&lt;&gt;"",VLOOKUP(B4201,#REF!,2,0),"")</f>
        <v/>
      </c>
      <c r="D4201" s="301" t="str">
        <f>IF(B4201&lt;&gt;"",VLOOKUP(B4201,#REF!,3,0),"")</f>
        <v/>
      </c>
      <c r="E4201" s="308"/>
      <c r="F4201" s="308" t="str">
        <f>IF(OR(B4201="",D4201=0),"",VLOOKUP(B4201,#REF!,4,0))</f>
        <v/>
      </c>
      <c r="G4201" s="308" t="str">
        <f>IF(OR(B4201="",D4201=0),"",VLOOKUP(B4201,#REF!,5,0))</f>
        <v/>
      </c>
      <c r="H4201" s="309" t="e">
        <f>#N/A</f>
        <v>#N/A</v>
      </c>
      <c r="I4201" s="486" t="e">
        <f>#N/A</f>
        <v>#N/A</v>
      </c>
      <c r="J4201" s="270" t="e">
        <f>#N/A</f>
        <v>#N/A</v>
      </c>
      <c r="K4201" s="470" t="e">
        <f>#N/A</f>
        <v>#N/A</v>
      </c>
    </row>
    <row r="4202" spans="2:11" ht="15" customHeight="1">
      <c r="B4202" s="299"/>
      <c r="C4202" s="302" t="str">
        <f>IF(B4202&lt;&gt;"",VLOOKUP(B4202,#REF!,2,0),"")</f>
        <v/>
      </c>
      <c r="D4202" s="301" t="str">
        <f>IF(B4202&lt;&gt;"",VLOOKUP(B4202,#REF!,3,0),"")</f>
        <v/>
      </c>
      <c r="E4202" s="308"/>
      <c r="F4202" s="308" t="str">
        <f>IF(OR(B4202="",D4202=0),"",VLOOKUP(B4202,#REF!,4,0))</f>
        <v/>
      </c>
      <c r="G4202" s="308" t="str">
        <f>IF(OR(B4202="",D4202=0),"",VLOOKUP(B4202,#REF!,5,0))</f>
        <v/>
      </c>
      <c r="H4202" s="309" t="e">
        <f>#N/A</f>
        <v>#N/A</v>
      </c>
      <c r="I4202" s="486" t="e">
        <f>#N/A</f>
        <v>#N/A</v>
      </c>
      <c r="J4202" s="270" t="e">
        <f>#N/A</f>
        <v>#N/A</v>
      </c>
      <c r="K4202" s="470" t="e">
        <f>#N/A</f>
        <v>#N/A</v>
      </c>
    </row>
    <row r="4203" spans="2:11" ht="15" customHeight="1">
      <c r="B4203" s="299"/>
      <c r="C4203" s="302" t="str">
        <f>IF(B4203&lt;&gt;"",VLOOKUP(B4203,#REF!,2,0),"")</f>
        <v/>
      </c>
      <c r="D4203" s="301" t="str">
        <f>IF(B4203&lt;&gt;"",VLOOKUP(B4203,#REF!,3,0),"")</f>
        <v/>
      </c>
      <c r="E4203" s="308"/>
      <c r="F4203" s="308" t="str">
        <f>IF(OR(B4203="",D4203=0),"",VLOOKUP(B4203,#REF!,4,0))</f>
        <v/>
      </c>
      <c r="G4203" s="308" t="str">
        <f>IF(OR(B4203="",D4203=0),"",VLOOKUP(B4203,#REF!,5,0))</f>
        <v/>
      </c>
      <c r="H4203" s="309" t="e">
        <f>#N/A</f>
        <v>#N/A</v>
      </c>
      <c r="I4203" s="486" t="e">
        <f>#N/A</f>
        <v>#N/A</v>
      </c>
      <c r="J4203" s="270" t="e">
        <f>#N/A</f>
        <v>#N/A</v>
      </c>
      <c r="K4203" s="470" t="e">
        <f>#N/A</f>
        <v>#N/A</v>
      </c>
    </row>
    <row r="4204" spans="2:11" ht="15" customHeight="1">
      <c r="B4204" s="299"/>
      <c r="C4204" s="302" t="str">
        <f>IF(B4204&lt;&gt;"",VLOOKUP(B4204,#REF!,2,0),"")</f>
        <v/>
      </c>
      <c r="D4204" s="301" t="str">
        <f>IF(B4204&lt;&gt;"",VLOOKUP(B4204,#REF!,3,0),"")</f>
        <v/>
      </c>
      <c r="E4204" s="308"/>
      <c r="F4204" s="308" t="str">
        <f>IF(OR(B4204="",D4204=0),"",VLOOKUP(B4204,#REF!,4,0))</f>
        <v/>
      </c>
      <c r="G4204" s="308" t="str">
        <f>IF(OR(B4204="",D4204=0),"",VLOOKUP(B4204,#REF!,5,0))</f>
        <v/>
      </c>
      <c r="H4204" s="309" t="e">
        <f>#N/A</f>
        <v>#N/A</v>
      </c>
      <c r="I4204" s="486" t="e">
        <f>#N/A</f>
        <v>#N/A</v>
      </c>
      <c r="J4204" s="270" t="e">
        <f>#N/A</f>
        <v>#N/A</v>
      </c>
      <c r="K4204" s="470" t="e">
        <f>#N/A</f>
        <v>#N/A</v>
      </c>
    </row>
    <row r="4205" spans="2:11" ht="15" customHeight="1">
      <c r="B4205" s="299"/>
      <c r="C4205" s="302" t="str">
        <f>IF(B4205&lt;&gt;"",VLOOKUP(B4205,#REF!,2,0),"")</f>
        <v/>
      </c>
      <c r="D4205" s="301" t="str">
        <f>IF(B4205&lt;&gt;"",VLOOKUP(B4205,#REF!,3,0),"")</f>
        <v/>
      </c>
      <c r="E4205" s="308"/>
      <c r="F4205" s="308" t="str">
        <f>IF(OR(B4205="",D4205=0),"",VLOOKUP(B4205,#REF!,4,0))</f>
        <v/>
      </c>
      <c r="G4205" s="308" t="str">
        <f>IF(OR(B4205="",D4205=0),"",VLOOKUP(B4205,#REF!,5,0))</f>
        <v/>
      </c>
      <c r="H4205" s="309" t="e">
        <f>#N/A</f>
        <v>#N/A</v>
      </c>
      <c r="I4205" s="486" t="e">
        <f>#N/A</f>
        <v>#N/A</v>
      </c>
      <c r="J4205" s="270" t="e">
        <f>#N/A</f>
        <v>#N/A</v>
      </c>
      <c r="K4205" s="470" t="e">
        <f>#N/A</f>
        <v>#N/A</v>
      </c>
    </row>
    <row r="4206" spans="2:11" ht="15" customHeight="1">
      <c r="B4206" s="299"/>
      <c r="C4206" s="302" t="str">
        <f>IF(B4206&lt;&gt;"",VLOOKUP(B4206,#REF!,2,0),"")</f>
        <v/>
      </c>
      <c r="D4206" s="301" t="str">
        <f>IF(B4206&lt;&gt;"",VLOOKUP(B4206,#REF!,3,0),"")</f>
        <v/>
      </c>
      <c r="E4206" s="308"/>
      <c r="F4206" s="308" t="str">
        <f>IF(OR(B4206="",D4206=0),"",VLOOKUP(B4206,#REF!,4,0))</f>
        <v/>
      </c>
      <c r="G4206" s="308" t="str">
        <f>IF(OR(B4206="",D4206=0),"",VLOOKUP(B4206,#REF!,5,0))</f>
        <v/>
      </c>
      <c r="H4206" s="309" t="e">
        <f>#N/A</f>
        <v>#N/A</v>
      </c>
      <c r="I4206" s="486" t="e">
        <f>#N/A</f>
        <v>#N/A</v>
      </c>
      <c r="J4206" s="270" t="e">
        <f>#N/A</f>
        <v>#N/A</v>
      </c>
      <c r="K4206" s="470" t="e">
        <f>#N/A</f>
        <v>#N/A</v>
      </c>
    </row>
    <row r="4207" spans="2:11" ht="15" customHeight="1">
      <c r="B4207" s="299"/>
      <c r="C4207" s="302" t="str">
        <f>IF(B4207&lt;&gt;"",VLOOKUP(B4207,#REF!,2,0),"")</f>
        <v/>
      </c>
      <c r="D4207" s="301" t="str">
        <f>IF(B4207&lt;&gt;"",VLOOKUP(B4207,#REF!,3,0),"")</f>
        <v/>
      </c>
      <c r="E4207" s="308"/>
      <c r="F4207" s="308" t="str">
        <f>IF(OR(B4207="",D4207=0),"",VLOOKUP(B4207,#REF!,4,0))</f>
        <v/>
      </c>
      <c r="G4207" s="308" t="str">
        <f>IF(OR(B4207="",D4207=0),"",VLOOKUP(B4207,#REF!,5,0))</f>
        <v/>
      </c>
      <c r="H4207" s="309" t="e">
        <f>#N/A</f>
        <v>#N/A</v>
      </c>
      <c r="I4207" s="486" t="e">
        <f>#N/A</f>
        <v>#N/A</v>
      </c>
      <c r="J4207" s="270" t="e">
        <f>#N/A</f>
        <v>#N/A</v>
      </c>
      <c r="K4207" s="470" t="e">
        <f>#N/A</f>
        <v>#N/A</v>
      </c>
    </row>
    <row r="4208" spans="2:11" ht="15" customHeight="1">
      <c r="B4208" s="299"/>
      <c r="C4208" s="302" t="str">
        <f>IF(B4208&lt;&gt;"",VLOOKUP(B4208,#REF!,2,0),"")</f>
        <v/>
      </c>
      <c r="D4208" s="301" t="str">
        <f>IF(B4208&lt;&gt;"",VLOOKUP(B4208,#REF!,3,0),"")</f>
        <v/>
      </c>
      <c r="E4208" s="308"/>
      <c r="F4208" s="308" t="str">
        <f>IF(OR(B4208="",D4208=0),"",VLOOKUP(B4208,#REF!,4,0))</f>
        <v/>
      </c>
      <c r="G4208" s="308" t="str">
        <f>IF(OR(B4208="",D4208=0),"",VLOOKUP(B4208,#REF!,5,0))</f>
        <v/>
      </c>
      <c r="H4208" s="309" t="e">
        <f>#N/A</f>
        <v>#N/A</v>
      </c>
      <c r="I4208" s="486" t="e">
        <f>#N/A</f>
        <v>#N/A</v>
      </c>
      <c r="J4208" s="270" t="e">
        <f>#N/A</f>
        <v>#N/A</v>
      </c>
      <c r="K4208" s="470" t="e">
        <f>#N/A</f>
        <v>#N/A</v>
      </c>
    </row>
    <row r="4209" spans="2:11" ht="15" customHeight="1">
      <c r="B4209" s="299"/>
      <c r="C4209" s="302" t="str">
        <f>IF(B4209&lt;&gt;"",VLOOKUP(B4209,#REF!,2,0),"")</f>
        <v/>
      </c>
      <c r="D4209" s="301" t="str">
        <f>IF(B4209&lt;&gt;"",VLOOKUP(B4209,#REF!,3,0),"")</f>
        <v/>
      </c>
      <c r="E4209" s="308"/>
      <c r="F4209" s="308" t="str">
        <f>IF(OR(B4209="",D4209=0),"",VLOOKUP(B4209,#REF!,4,0))</f>
        <v/>
      </c>
      <c r="G4209" s="308" t="str">
        <f>IF(OR(B4209="",D4209=0),"",VLOOKUP(B4209,#REF!,5,0))</f>
        <v/>
      </c>
      <c r="H4209" s="309" t="e">
        <f>#N/A</f>
        <v>#N/A</v>
      </c>
      <c r="I4209" s="486" t="e">
        <f>#N/A</f>
        <v>#N/A</v>
      </c>
      <c r="J4209" s="270" t="e">
        <f>#N/A</f>
        <v>#N/A</v>
      </c>
      <c r="K4209" s="470" t="e">
        <f>#N/A</f>
        <v>#N/A</v>
      </c>
    </row>
    <row r="4210" spans="2:11" ht="15" customHeight="1">
      <c r="B4210" s="299"/>
      <c r="C4210" s="302" t="str">
        <f>IF(B4210&lt;&gt;"",VLOOKUP(B4210,#REF!,2,0),"")</f>
        <v/>
      </c>
      <c r="D4210" s="301" t="str">
        <f>IF(B4210&lt;&gt;"",VLOOKUP(B4210,#REF!,3,0),"")</f>
        <v/>
      </c>
      <c r="E4210" s="308"/>
      <c r="F4210" s="308" t="str">
        <f>IF(OR(B4210="",D4210=0),"",VLOOKUP(B4210,#REF!,4,0))</f>
        <v/>
      </c>
      <c r="G4210" s="308" t="str">
        <f>IF(OR(B4210="",D4210=0),"",VLOOKUP(B4210,#REF!,5,0))</f>
        <v/>
      </c>
      <c r="H4210" s="309" t="e">
        <f>#N/A</f>
        <v>#N/A</v>
      </c>
      <c r="I4210" s="486" t="e">
        <f>#N/A</f>
        <v>#N/A</v>
      </c>
      <c r="J4210" s="270" t="e">
        <f>#N/A</f>
        <v>#N/A</v>
      </c>
      <c r="K4210" s="470" t="e">
        <f>#N/A</f>
        <v>#N/A</v>
      </c>
    </row>
    <row r="4211" spans="2:11" ht="15" customHeight="1">
      <c r="B4211" s="299"/>
      <c r="C4211" s="302" t="str">
        <f>IF(B4211&lt;&gt;"",VLOOKUP(B4211,#REF!,2,0),"")</f>
        <v/>
      </c>
      <c r="D4211" s="301" t="str">
        <f>IF(B4211&lt;&gt;"",VLOOKUP(B4211,#REF!,3,0),"")</f>
        <v/>
      </c>
      <c r="E4211" s="308"/>
      <c r="F4211" s="308" t="str">
        <f>IF(OR(B4211="",D4211=0),"",VLOOKUP(B4211,#REF!,4,0))</f>
        <v/>
      </c>
      <c r="G4211" s="308" t="str">
        <f>IF(OR(B4211="",D4211=0),"",VLOOKUP(B4211,#REF!,5,0))</f>
        <v/>
      </c>
      <c r="H4211" s="309" t="e">
        <f>#N/A</f>
        <v>#N/A</v>
      </c>
      <c r="I4211" s="486" t="e">
        <f>#N/A</f>
        <v>#N/A</v>
      </c>
      <c r="J4211" s="270" t="e">
        <f>#N/A</f>
        <v>#N/A</v>
      </c>
      <c r="K4211" s="470" t="e">
        <f>#N/A</f>
        <v>#N/A</v>
      </c>
    </row>
    <row r="4212" spans="2:11" ht="15" customHeight="1">
      <c r="B4212" s="299"/>
      <c r="C4212" s="302" t="str">
        <f>IF(B4212&lt;&gt;"",VLOOKUP(B4212,#REF!,2,0),"")</f>
        <v/>
      </c>
      <c r="D4212" s="301" t="str">
        <f>IF(B4212&lt;&gt;"",VLOOKUP(B4212,#REF!,3,0),"")</f>
        <v/>
      </c>
      <c r="E4212" s="308"/>
      <c r="F4212" s="308" t="str">
        <f>IF(OR(B4212="",D4212=0),"",VLOOKUP(B4212,#REF!,4,0))</f>
        <v/>
      </c>
      <c r="G4212" s="308" t="str">
        <f>IF(OR(B4212="",D4212=0),"",VLOOKUP(B4212,#REF!,5,0))</f>
        <v/>
      </c>
      <c r="H4212" s="309" t="e">
        <f>#N/A</f>
        <v>#N/A</v>
      </c>
      <c r="I4212" s="486" t="e">
        <f>#N/A</f>
        <v>#N/A</v>
      </c>
      <c r="J4212" s="270" t="e">
        <f>#N/A</f>
        <v>#N/A</v>
      </c>
      <c r="K4212" s="470" t="e">
        <f>#N/A</f>
        <v>#N/A</v>
      </c>
    </row>
    <row r="4213" spans="2:11" ht="15" customHeight="1">
      <c r="B4213" s="299"/>
      <c r="C4213" s="302" t="str">
        <f>IF(B4213&lt;&gt;"",VLOOKUP(B4213,#REF!,2,0),"")</f>
        <v/>
      </c>
      <c r="D4213" s="301" t="str">
        <f>IF(B4213&lt;&gt;"",VLOOKUP(B4213,#REF!,3,0),"")</f>
        <v/>
      </c>
      <c r="E4213" s="308"/>
      <c r="F4213" s="308" t="str">
        <f>IF(OR(B4213="",D4213=0),"",VLOOKUP(B4213,#REF!,4,0))</f>
        <v/>
      </c>
      <c r="G4213" s="308" t="str">
        <f>IF(OR(B4213="",D4213=0),"",VLOOKUP(B4213,#REF!,5,0))</f>
        <v/>
      </c>
      <c r="H4213" s="309" t="e">
        <f>#N/A</f>
        <v>#N/A</v>
      </c>
      <c r="I4213" s="486" t="e">
        <f>#N/A</f>
        <v>#N/A</v>
      </c>
      <c r="J4213" s="270" t="e">
        <f>#N/A</f>
        <v>#N/A</v>
      </c>
      <c r="K4213" s="470" t="e">
        <f>#N/A</f>
        <v>#N/A</v>
      </c>
    </row>
    <row r="4214" spans="2:11" ht="15" customHeight="1">
      <c r="B4214" s="299"/>
      <c r="C4214" s="302" t="str">
        <f>IF(B4214&lt;&gt;"",VLOOKUP(B4214,#REF!,2,0),"")</f>
        <v/>
      </c>
      <c r="D4214" s="301" t="str">
        <f>IF(B4214&lt;&gt;"",VLOOKUP(B4214,#REF!,3,0),"")</f>
        <v/>
      </c>
      <c r="E4214" s="308"/>
      <c r="F4214" s="308" t="str">
        <f>IF(OR(B4214="",D4214=0),"",VLOOKUP(B4214,#REF!,4,0))</f>
        <v/>
      </c>
      <c r="G4214" s="308" t="str">
        <f>IF(OR(B4214="",D4214=0),"",VLOOKUP(B4214,#REF!,5,0))</f>
        <v/>
      </c>
      <c r="H4214" s="309" t="e">
        <f>#N/A</f>
        <v>#N/A</v>
      </c>
      <c r="I4214" s="486" t="e">
        <f>#N/A</f>
        <v>#N/A</v>
      </c>
      <c r="J4214" s="270" t="e">
        <f>#N/A</f>
        <v>#N/A</v>
      </c>
      <c r="K4214" s="470" t="e">
        <f>#N/A</f>
        <v>#N/A</v>
      </c>
    </row>
    <row r="4215" spans="2:11" ht="15" customHeight="1">
      <c r="B4215" s="299"/>
      <c r="C4215" s="302" t="str">
        <f>IF(B4215&lt;&gt;"",VLOOKUP(B4215,#REF!,2,0),"")</f>
        <v/>
      </c>
      <c r="D4215" s="301" t="str">
        <f>IF(B4215&lt;&gt;"",VLOOKUP(B4215,#REF!,3,0),"")</f>
        <v/>
      </c>
      <c r="E4215" s="308"/>
      <c r="F4215" s="308" t="str">
        <f>IF(OR(B4215="",D4215=0),"",VLOOKUP(B4215,#REF!,4,0))</f>
        <v/>
      </c>
      <c r="G4215" s="308" t="str">
        <f>IF(OR(B4215="",D4215=0),"",VLOOKUP(B4215,#REF!,5,0))</f>
        <v/>
      </c>
      <c r="H4215" s="309" t="e">
        <f>#N/A</f>
        <v>#N/A</v>
      </c>
      <c r="I4215" s="486" t="e">
        <f>#N/A</f>
        <v>#N/A</v>
      </c>
      <c r="J4215" s="270" t="e">
        <f>#N/A</f>
        <v>#N/A</v>
      </c>
      <c r="K4215" s="470" t="e">
        <f>#N/A</f>
        <v>#N/A</v>
      </c>
    </row>
    <row r="4216" spans="2:11" ht="15" customHeight="1">
      <c r="B4216" s="299"/>
      <c r="C4216" s="302" t="str">
        <f>IF(B4216&lt;&gt;"",VLOOKUP(B4216,#REF!,2,0),"")</f>
        <v/>
      </c>
      <c r="D4216" s="301" t="str">
        <f>IF(B4216&lt;&gt;"",VLOOKUP(B4216,#REF!,3,0),"")</f>
        <v/>
      </c>
      <c r="E4216" s="308"/>
      <c r="F4216" s="308" t="str">
        <f>IF(OR(B4216="",D4216=0),"",VLOOKUP(B4216,#REF!,4,0))</f>
        <v/>
      </c>
      <c r="G4216" s="308" t="str">
        <f>IF(OR(B4216="",D4216=0),"",VLOOKUP(B4216,#REF!,5,0))</f>
        <v/>
      </c>
      <c r="H4216" s="309" t="e">
        <f>#N/A</f>
        <v>#N/A</v>
      </c>
      <c r="I4216" s="486" t="e">
        <f>#N/A</f>
        <v>#N/A</v>
      </c>
      <c r="J4216" s="270" t="e">
        <f>#N/A</f>
        <v>#N/A</v>
      </c>
      <c r="K4216" s="470" t="e">
        <f>#N/A</f>
        <v>#N/A</v>
      </c>
    </row>
    <row r="4217" spans="2:11" ht="15" customHeight="1">
      <c r="B4217" s="299"/>
      <c r="C4217" s="302" t="str">
        <f>IF(B4217&lt;&gt;"",VLOOKUP(B4217,#REF!,2,0),"")</f>
        <v/>
      </c>
      <c r="D4217" s="301" t="str">
        <f>IF(B4217&lt;&gt;"",VLOOKUP(B4217,#REF!,3,0),"")</f>
        <v/>
      </c>
      <c r="E4217" s="308"/>
      <c r="F4217" s="308" t="str">
        <f>IF(OR(B4217="",D4217=0),"",VLOOKUP(B4217,#REF!,4,0))</f>
        <v/>
      </c>
      <c r="G4217" s="308" t="str">
        <f>IF(OR(B4217="",D4217=0),"",VLOOKUP(B4217,#REF!,5,0))</f>
        <v/>
      </c>
      <c r="H4217" s="309" t="e">
        <f>#N/A</f>
        <v>#N/A</v>
      </c>
      <c r="I4217" s="486" t="e">
        <f>#N/A</f>
        <v>#N/A</v>
      </c>
      <c r="J4217" s="270" t="e">
        <f>#N/A</f>
        <v>#N/A</v>
      </c>
      <c r="K4217" s="470" t="e">
        <f>#N/A</f>
        <v>#N/A</v>
      </c>
    </row>
    <row r="4218" spans="2:11" ht="15" customHeight="1">
      <c r="B4218" s="299"/>
      <c r="C4218" s="302" t="str">
        <f>IF(B4218&lt;&gt;"",VLOOKUP(B4218,#REF!,2,0),"")</f>
        <v/>
      </c>
      <c r="D4218" s="301" t="str">
        <f>IF(B4218&lt;&gt;"",VLOOKUP(B4218,#REF!,3,0),"")</f>
        <v/>
      </c>
      <c r="E4218" s="308"/>
      <c r="F4218" s="308" t="str">
        <f>IF(OR(B4218="",D4218=0),"",VLOOKUP(B4218,#REF!,4,0))</f>
        <v/>
      </c>
      <c r="G4218" s="308" t="str">
        <f>IF(OR(B4218="",D4218=0),"",VLOOKUP(B4218,#REF!,5,0))</f>
        <v/>
      </c>
      <c r="H4218" s="309" t="e">
        <f>#N/A</f>
        <v>#N/A</v>
      </c>
      <c r="I4218" s="486" t="e">
        <f>#N/A</f>
        <v>#N/A</v>
      </c>
      <c r="J4218" s="270" t="e">
        <f>#N/A</f>
        <v>#N/A</v>
      </c>
      <c r="K4218" s="470" t="e">
        <f>#N/A</f>
        <v>#N/A</v>
      </c>
    </row>
    <row r="4219" spans="2:11" ht="15" customHeight="1">
      <c r="B4219" s="299"/>
      <c r="C4219" s="302" t="str">
        <f>IF(B4219&lt;&gt;"",VLOOKUP(B4219,#REF!,2,0),"")</f>
        <v/>
      </c>
      <c r="D4219" s="301" t="str">
        <f>IF(B4219&lt;&gt;"",VLOOKUP(B4219,#REF!,3,0),"")</f>
        <v/>
      </c>
      <c r="E4219" s="308"/>
      <c r="F4219" s="308" t="str">
        <f>IF(OR(B4219="",D4219=0),"",VLOOKUP(B4219,#REF!,4,0))</f>
        <v/>
      </c>
      <c r="G4219" s="308" t="str">
        <f>IF(OR(B4219="",D4219=0),"",VLOOKUP(B4219,#REF!,5,0))</f>
        <v/>
      </c>
      <c r="H4219" s="309" t="e">
        <f>#N/A</f>
        <v>#N/A</v>
      </c>
      <c r="I4219" s="486" t="e">
        <f>#N/A</f>
        <v>#N/A</v>
      </c>
      <c r="J4219" s="270" t="e">
        <f>#N/A</f>
        <v>#N/A</v>
      </c>
      <c r="K4219" s="470" t="e">
        <f>#N/A</f>
        <v>#N/A</v>
      </c>
    </row>
    <row r="4220" spans="2:11" ht="15" customHeight="1">
      <c r="B4220" s="299"/>
      <c r="C4220" s="302" t="str">
        <f>IF(B4220&lt;&gt;"",VLOOKUP(B4220,#REF!,2,0),"")</f>
        <v/>
      </c>
      <c r="D4220" s="301" t="str">
        <f>IF(B4220&lt;&gt;"",VLOOKUP(B4220,#REF!,3,0),"")</f>
        <v/>
      </c>
      <c r="E4220" s="308"/>
      <c r="F4220" s="308" t="str">
        <f>IF(OR(B4220="",D4220=0),"",VLOOKUP(B4220,#REF!,4,0))</f>
        <v/>
      </c>
      <c r="G4220" s="308" t="str">
        <f>IF(OR(B4220="",D4220=0),"",VLOOKUP(B4220,#REF!,5,0))</f>
        <v/>
      </c>
      <c r="H4220" s="309" t="e">
        <f>#N/A</f>
        <v>#N/A</v>
      </c>
      <c r="I4220" s="486" t="e">
        <f>#N/A</f>
        <v>#N/A</v>
      </c>
      <c r="J4220" s="270" t="e">
        <f>#N/A</f>
        <v>#N/A</v>
      </c>
      <c r="K4220" s="470" t="e">
        <f>#N/A</f>
        <v>#N/A</v>
      </c>
    </row>
    <row r="4221" spans="2:11" ht="15" customHeight="1">
      <c r="B4221" s="299"/>
      <c r="C4221" s="302" t="str">
        <f>IF(B4221&lt;&gt;"",VLOOKUP(B4221,#REF!,2,0),"")</f>
        <v/>
      </c>
      <c r="D4221" s="301" t="str">
        <f>IF(B4221&lt;&gt;"",VLOOKUP(B4221,#REF!,3,0),"")</f>
        <v/>
      </c>
      <c r="E4221" s="308"/>
      <c r="F4221" s="308" t="str">
        <f>IF(OR(B4221="",D4221=0),"",VLOOKUP(B4221,#REF!,4,0))</f>
        <v/>
      </c>
      <c r="G4221" s="308" t="str">
        <f>IF(OR(B4221="",D4221=0),"",VLOOKUP(B4221,#REF!,5,0))</f>
        <v/>
      </c>
      <c r="H4221" s="309" t="e">
        <f>#N/A</f>
        <v>#N/A</v>
      </c>
      <c r="I4221" s="486" t="e">
        <f>#N/A</f>
        <v>#N/A</v>
      </c>
      <c r="J4221" s="270" t="e">
        <f>#N/A</f>
        <v>#N/A</v>
      </c>
      <c r="K4221" s="470" t="e">
        <f>#N/A</f>
        <v>#N/A</v>
      </c>
    </row>
    <row r="4222" spans="2:11" ht="15" customHeight="1">
      <c r="B4222" s="299"/>
      <c r="C4222" s="302" t="str">
        <f>IF(B4222&lt;&gt;"",VLOOKUP(B4222,#REF!,2,0),"")</f>
        <v/>
      </c>
      <c r="D4222" s="301" t="str">
        <f>IF(B4222&lt;&gt;"",VLOOKUP(B4222,#REF!,3,0),"")</f>
        <v/>
      </c>
      <c r="E4222" s="308"/>
      <c r="F4222" s="308" t="str">
        <f>IF(OR(B4222="",D4222=0),"",VLOOKUP(B4222,#REF!,4,0))</f>
        <v/>
      </c>
      <c r="G4222" s="308" t="str">
        <f>IF(OR(B4222="",D4222=0),"",VLOOKUP(B4222,#REF!,5,0))</f>
        <v/>
      </c>
      <c r="H4222" s="309" t="e">
        <f>#N/A</f>
        <v>#N/A</v>
      </c>
      <c r="I4222" s="486" t="e">
        <f>#N/A</f>
        <v>#N/A</v>
      </c>
      <c r="J4222" s="270" t="e">
        <f>#N/A</f>
        <v>#N/A</v>
      </c>
      <c r="K4222" s="470" t="e">
        <f>#N/A</f>
        <v>#N/A</v>
      </c>
    </row>
    <row r="4223" spans="2:11" ht="15" customHeight="1">
      <c r="B4223" s="299"/>
      <c r="C4223" s="302" t="str">
        <f>IF(B4223&lt;&gt;"",VLOOKUP(B4223,#REF!,2,0),"")</f>
        <v/>
      </c>
      <c r="D4223" s="301" t="str">
        <f>IF(B4223&lt;&gt;"",VLOOKUP(B4223,#REF!,3,0),"")</f>
        <v/>
      </c>
      <c r="E4223" s="308"/>
      <c r="F4223" s="308" t="str">
        <f>IF(OR(B4223="",D4223=0),"",VLOOKUP(B4223,#REF!,4,0))</f>
        <v/>
      </c>
      <c r="G4223" s="308" t="str">
        <f>IF(OR(B4223="",D4223=0),"",VLOOKUP(B4223,#REF!,5,0))</f>
        <v/>
      </c>
      <c r="H4223" s="309" t="e">
        <f>#N/A</f>
        <v>#N/A</v>
      </c>
      <c r="I4223" s="486" t="e">
        <f>#N/A</f>
        <v>#N/A</v>
      </c>
      <c r="J4223" s="270" t="e">
        <f>#N/A</f>
        <v>#N/A</v>
      </c>
      <c r="K4223" s="470" t="e">
        <f>#N/A</f>
        <v>#N/A</v>
      </c>
    </row>
    <row r="4224" spans="2:11" ht="15" customHeight="1">
      <c r="B4224" s="299"/>
      <c r="C4224" s="302" t="str">
        <f>IF(B4224&lt;&gt;"",VLOOKUP(B4224,#REF!,2,0),"")</f>
        <v/>
      </c>
      <c r="D4224" s="301" t="str">
        <f>IF(B4224&lt;&gt;"",VLOOKUP(B4224,#REF!,3,0),"")</f>
        <v/>
      </c>
      <c r="E4224" s="308"/>
      <c r="F4224" s="308" t="str">
        <f>IF(OR(B4224="",D4224=0),"",VLOOKUP(B4224,#REF!,4,0))</f>
        <v/>
      </c>
      <c r="G4224" s="308" t="str">
        <f>IF(OR(B4224="",D4224=0),"",VLOOKUP(B4224,#REF!,5,0))</f>
        <v/>
      </c>
      <c r="H4224" s="309" t="e">
        <f>#N/A</f>
        <v>#N/A</v>
      </c>
      <c r="I4224" s="486" t="e">
        <f>#N/A</f>
        <v>#N/A</v>
      </c>
      <c r="J4224" s="270" t="e">
        <f>#N/A</f>
        <v>#N/A</v>
      </c>
      <c r="K4224" s="470" t="e">
        <f>#N/A</f>
        <v>#N/A</v>
      </c>
    </row>
    <row r="4225" spans="2:11" ht="15" customHeight="1">
      <c r="B4225" s="299"/>
      <c r="C4225" s="302" t="str">
        <f>IF(B4225&lt;&gt;"",VLOOKUP(B4225,#REF!,2,0),"")</f>
        <v/>
      </c>
      <c r="D4225" s="301" t="str">
        <f>IF(B4225&lt;&gt;"",VLOOKUP(B4225,#REF!,3,0),"")</f>
        <v/>
      </c>
      <c r="E4225" s="308"/>
      <c r="F4225" s="308" t="str">
        <f>IF(OR(B4225="",D4225=0),"",VLOOKUP(B4225,#REF!,4,0))</f>
        <v/>
      </c>
      <c r="G4225" s="308" t="str">
        <f>IF(OR(B4225="",D4225=0),"",VLOOKUP(B4225,#REF!,5,0))</f>
        <v/>
      </c>
      <c r="H4225" s="309" t="e">
        <f>#N/A</f>
        <v>#N/A</v>
      </c>
      <c r="I4225" s="486" t="e">
        <f>#N/A</f>
        <v>#N/A</v>
      </c>
      <c r="J4225" s="270" t="e">
        <f>#N/A</f>
        <v>#N/A</v>
      </c>
      <c r="K4225" s="470" t="e">
        <f>#N/A</f>
        <v>#N/A</v>
      </c>
    </row>
    <row r="4226" spans="2:11" ht="15" customHeight="1">
      <c r="B4226" s="299"/>
      <c r="C4226" s="302" t="str">
        <f>IF(B4226&lt;&gt;"",VLOOKUP(B4226,#REF!,2,0),"")</f>
        <v/>
      </c>
      <c r="D4226" s="301" t="str">
        <f>IF(B4226&lt;&gt;"",VLOOKUP(B4226,#REF!,3,0),"")</f>
        <v/>
      </c>
      <c r="E4226" s="308"/>
      <c r="F4226" s="308" t="str">
        <f>IF(OR(B4226="",D4226=0),"",VLOOKUP(B4226,#REF!,4,0))</f>
        <v/>
      </c>
      <c r="G4226" s="308" t="str">
        <f>IF(OR(B4226="",D4226=0),"",VLOOKUP(B4226,#REF!,5,0))</f>
        <v/>
      </c>
      <c r="H4226" s="309" t="e">
        <f>#N/A</f>
        <v>#N/A</v>
      </c>
      <c r="I4226" s="486" t="e">
        <f>#N/A</f>
        <v>#N/A</v>
      </c>
      <c r="J4226" s="270" t="e">
        <f>#N/A</f>
        <v>#N/A</v>
      </c>
      <c r="K4226" s="470" t="e">
        <f>#N/A</f>
        <v>#N/A</v>
      </c>
    </row>
    <row r="4227" spans="2:11" ht="15" customHeight="1">
      <c r="B4227" s="299"/>
      <c r="C4227" s="302" t="str">
        <f>IF(B4227&lt;&gt;"",VLOOKUP(B4227,#REF!,2,0),"")</f>
        <v/>
      </c>
      <c r="D4227" s="301" t="str">
        <f>IF(B4227&lt;&gt;"",VLOOKUP(B4227,#REF!,3,0),"")</f>
        <v/>
      </c>
      <c r="E4227" s="308"/>
      <c r="F4227" s="308" t="str">
        <f>IF(OR(B4227="",D4227=0),"",VLOOKUP(B4227,#REF!,4,0))</f>
        <v/>
      </c>
      <c r="G4227" s="308" t="str">
        <f>IF(OR(B4227="",D4227=0),"",VLOOKUP(B4227,#REF!,5,0))</f>
        <v/>
      </c>
      <c r="H4227" s="309" t="e">
        <f>#N/A</f>
        <v>#N/A</v>
      </c>
      <c r="I4227" s="486" t="e">
        <f>#N/A</f>
        <v>#N/A</v>
      </c>
      <c r="J4227" s="270" t="e">
        <f>#N/A</f>
        <v>#N/A</v>
      </c>
      <c r="K4227" s="470" t="e">
        <f>#N/A</f>
        <v>#N/A</v>
      </c>
    </row>
    <row r="4228" spans="2:11" ht="15" customHeight="1">
      <c r="B4228" s="299"/>
      <c r="C4228" s="302" t="str">
        <f>IF(B4228&lt;&gt;"",VLOOKUP(B4228,#REF!,2,0),"")</f>
        <v/>
      </c>
      <c r="D4228" s="301" t="str">
        <f>IF(B4228&lt;&gt;"",VLOOKUP(B4228,#REF!,3,0),"")</f>
        <v/>
      </c>
      <c r="E4228" s="308"/>
      <c r="F4228" s="308" t="str">
        <f>IF(OR(B4228="",D4228=0),"",VLOOKUP(B4228,#REF!,4,0))</f>
        <v/>
      </c>
      <c r="G4228" s="308" t="str">
        <f>IF(OR(B4228="",D4228=0),"",VLOOKUP(B4228,#REF!,5,0))</f>
        <v/>
      </c>
      <c r="H4228" s="309" t="e">
        <f>#N/A</f>
        <v>#N/A</v>
      </c>
      <c r="I4228" s="486" t="e">
        <f>#N/A</f>
        <v>#N/A</v>
      </c>
      <c r="J4228" s="270" t="e">
        <f>#N/A</f>
        <v>#N/A</v>
      </c>
      <c r="K4228" s="470" t="e">
        <f>#N/A</f>
        <v>#N/A</v>
      </c>
    </row>
    <row r="4229" spans="2:11" ht="15" customHeight="1">
      <c r="B4229" s="299"/>
      <c r="C4229" s="302" t="str">
        <f>IF(B4229&lt;&gt;"",VLOOKUP(B4229,#REF!,2,0),"")</f>
        <v/>
      </c>
      <c r="D4229" s="301" t="str">
        <f>IF(B4229&lt;&gt;"",VLOOKUP(B4229,#REF!,3,0),"")</f>
        <v/>
      </c>
      <c r="E4229" s="308"/>
      <c r="F4229" s="308" t="str">
        <f>IF(OR(B4229="",D4229=0),"",VLOOKUP(B4229,#REF!,4,0))</f>
        <v/>
      </c>
      <c r="G4229" s="308" t="str">
        <f>IF(OR(B4229="",D4229=0),"",VLOOKUP(B4229,#REF!,5,0))</f>
        <v/>
      </c>
      <c r="H4229" s="309" t="e">
        <f>#N/A</f>
        <v>#N/A</v>
      </c>
      <c r="I4229" s="486" t="e">
        <f>#N/A</f>
        <v>#N/A</v>
      </c>
      <c r="J4229" s="270" t="e">
        <f>#N/A</f>
        <v>#N/A</v>
      </c>
      <c r="K4229" s="470" t="e">
        <f>#N/A</f>
        <v>#N/A</v>
      </c>
    </row>
    <row r="4230" spans="2:11" ht="15" customHeight="1">
      <c r="B4230" s="299"/>
      <c r="C4230" s="302" t="str">
        <f>IF(B4230&lt;&gt;"",VLOOKUP(B4230,#REF!,2,0),"")</f>
        <v/>
      </c>
      <c r="D4230" s="301" t="str">
        <f>IF(B4230&lt;&gt;"",VLOOKUP(B4230,#REF!,3,0),"")</f>
        <v/>
      </c>
      <c r="E4230" s="308"/>
      <c r="F4230" s="308" t="str">
        <f>IF(OR(B4230="",D4230=0),"",VLOOKUP(B4230,#REF!,4,0))</f>
        <v/>
      </c>
      <c r="G4230" s="308" t="str">
        <f>IF(OR(B4230="",D4230=0),"",VLOOKUP(B4230,#REF!,5,0))</f>
        <v/>
      </c>
      <c r="H4230" s="309" t="e">
        <f>#N/A</f>
        <v>#N/A</v>
      </c>
      <c r="I4230" s="486" t="e">
        <f>#N/A</f>
        <v>#N/A</v>
      </c>
      <c r="J4230" s="270" t="e">
        <f>#N/A</f>
        <v>#N/A</v>
      </c>
      <c r="K4230" s="470" t="e">
        <f>#N/A</f>
        <v>#N/A</v>
      </c>
    </row>
    <row r="4231" spans="2:11" ht="15" customHeight="1">
      <c r="B4231" s="299"/>
      <c r="C4231" s="302" t="str">
        <f>IF(B4231&lt;&gt;"",VLOOKUP(B4231,#REF!,2,0),"")</f>
        <v/>
      </c>
      <c r="D4231" s="301" t="str">
        <f>IF(B4231&lt;&gt;"",VLOOKUP(B4231,#REF!,3,0),"")</f>
        <v/>
      </c>
      <c r="E4231" s="308"/>
      <c r="F4231" s="308" t="str">
        <f>IF(OR(B4231="",D4231=0),"",VLOOKUP(B4231,#REF!,4,0))</f>
        <v/>
      </c>
      <c r="G4231" s="308" t="str">
        <f>IF(OR(B4231="",D4231=0),"",VLOOKUP(B4231,#REF!,5,0))</f>
        <v/>
      </c>
      <c r="H4231" s="309" t="e">
        <f>#N/A</f>
        <v>#N/A</v>
      </c>
      <c r="I4231" s="486" t="e">
        <f>#N/A</f>
        <v>#N/A</v>
      </c>
      <c r="J4231" s="270" t="e">
        <f>#N/A</f>
        <v>#N/A</v>
      </c>
      <c r="K4231" s="470" t="e">
        <f>#N/A</f>
        <v>#N/A</v>
      </c>
    </row>
    <row r="4232" spans="2:11" ht="15" customHeight="1">
      <c r="B4232" s="299"/>
      <c r="C4232" s="302" t="str">
        <f>IF(B4232&lt;&gt;"",VLOOKUP(B4232,#REF!,2,0),"")</f>
        <v/>
      </c>
      <c r="D4232" s="301" t="str">
        <f>IF(B4232&lt;&gt;"",VLOOKUP(B4232,#REF!,3,0),"")</f>
        <v/>
      </c>
      <c r="E4232" s="308"/>
      <c r="F4232" s="308" t="str">
        <f>IF(OR(B4232="",D4232=0),"",VLOOKUP(B4232,#REF!,4,0))</f>
        <v/>
      </c>
      <c r="G4232" s="308" t="str">
        <f>IF(OR(B4232="",D4232=0),"",VLOOKUP(B4232,#REF!,5,0))</f>
        <v/>
      </c>
      <c r="H4232" s="309" t="e">
        <f>#N/A</f>
        <v>#N/A</v>
      </c>
      <c r="I4232" s="486" t="e">
        <f>#N/A</f>
        <v>#N/A</v>
      </c>
      <c r="J4232" s="270" t="e">
        <f>#N/A</f>
        <v>#N/A</v>
      </c>
      <c r="K4232" s="470" t="e">
        <f>#N/A</f>
        <v>#N/A</v>
      </c>
    </row>
    <row r="4233" spans="2:11" ht="15" customHeight="1">
      <c r="B4233" s="299"/>
      <c r="C4233" s="302" t="str">
        <f>IF(B4233&lt;&gt;"",VLOOKUP(B4233,#REF!,2,0),"")</f>
        <v/>
      </c>
      <c r="D4233" s="301" t="str">
        <f>IF(B4233&lt;&gt;"",VLOOKUP(B4233,#REF!,3,0),"")</f>
        <v/>
      </c>
      <c r="E4233" s="308"/>
      <c r="F4233" s="308" t="str">
        <f>IF(OR(B4233="",D4233=0),"",VLOOKUP(B4233,#REF!,4,0))</f>
        <v/>
      </c>
      <c r="G4233" s="308" t="str">
        <f>IF(OR(B4233="",D4233=0),"",VLOOKUP(B4233,#REF!,5,0))</f>
        <v/>
      </c>
      <c r="H4233" s="309" t="e">
        <f>#N/A</f>
        <v>#N/A</v>
      </c>
      <c r="I4233" s="486" t="e">
        <f>#N/A</f>
        <v>#N/A</v>
      </c>
      <c r="J4233" s="270" t="e">
        <f>#N/A</f>
        <v>#N/A</v>
      </c>
      <c r="K4233" s="470" t="e">
        <f>#N/A</f>
        <v>#N/A</v>
      </c>
    </row>
    <row r="4234" spans="2:11" ht="15" customHeight="1">
      <c r="B4234" s="299"/>
      <c r="C4234" s="302" t="str">
        <f>IF(B4234&lt;&gt;"",VLOOKUP(B4234,#REF!,2,0),"")</f>
        <v/>
      </c>
      <c r="D4234" s="301" t="str">
        <f>IF(B4234&lt;&gt;"",VLOOKUP(B4234,#REF!,3,0),"")</f>
        <v/>
      </c>
      <c r="E4234" s="308"/>
      <c r="F4234" s="308" t="str">
        <f>IF(OR(B4234="",D4234=0),"",VLOOKUP(B4234,#REF!,4,0))</f>
        <v/>
      </c>
      <c r="G4234" s="308" t="str">
        <f>IF(OR(B4234="",D4234=0),"",VLOOKUP(B4234,#REF!,5,0))</f>
        <v/>
      </c>
      <c r="H4234" s="309" t="e">
        <f>#N/A</f>
        <v>#N/A</v>
      </c>
      <c r="I4234" s="486" t="e">
        <f>#N/A</f>
        <v>#N/A</v>
      </c>
      <c r="J4234" s="270" t="e">
        <f>#N/A</f>
        <v>#N/A</v>
      </c>
      <c r="K4234" s="470" t="e">
        <f>#N/A</f>
        <v>#N/A</v>
      </c>
    </row>
    <row r="4235" spans="2:11" ht="15" customHeight="1">
      <c r="B4235" s="299"/>
      <c r="C4235" s="302" t="str">
        <f>IF(B4235&lt;&gt;"",VLOOKUP(B4235,#REF!,2,0),"")</f>
        <v/>
      </c>
      <c r="D4235" s="301" t="str">
        <f>IF(B4235&lt;&gt;"",VLOOKUP(B4235,#REF!,3,0),"")</f>
        <v/>
      </c>
      <c r="E4235" s="308"/>
      <c r="F4235" s="308" t="str">
        <f>IF(OR(B4235="",D4235=0),"",VLOOKUP(B4235,#REF!,4,0))</f>
        <v/>
      </c>
      <c r="G4235" s="308" t="str">
        <f>IF(OR(B4235="",D4235=0),"",VLOOKUP(B4235,#REF!,5,0))</f>
        <v/>
      </c>
      <c r="H4235" s="309" t="e">
        <f>#N/A</f>
        <v>#N/A</v>
      </c>
      <c r="I4235" s="486" t="e">
        <f>#N/A</f>
        <v>#N/A</v>
      </c>
      <c r="J4235" s="270" t="e">
        <f>#N/A</f>
        <v>#N/A</v>
      </c>
      <c r="K4235" s="470" t="e">
        <f>#N/A</f>
        <v>#N/A</v>
      </c>
    </row>
    <row r="4236" spans="2:11" ht="15" customHeight="1">
      <c r="B4236" s="299"/>
      <c r="C4236" s="302" t="str">
        <f>IF(B4236&lt;&gt;"",VLOOKUP(B4236,#REF!,2,0),"")</f>
        <v/>
      </c>
      <c r="D4236" s="301" t="str">
        <f>IF(B4236&lt;&gt;"",VLOOKUP(B4236,#REF!,3,0),"")</f>
        <v/>
      </c>
      <c r="E4236" s="308"/>
      <c r="F4236" s="308" t="str">
        <f>IF(OR(B4236="",D4236=0),"",VLOOKUP(B4236,#REF!,4,0))</f>
        <v/>
      </c>
      <c r="G4236" s="308" t="str">
        <f>IF(OR(B4236="",D4236=0),"",VLOOKUP(B4236,#REF!,5,0))</f>
        <v/>
      </c>
      <c r="H4236" s="309" t="e">
        <f>#N/A</f>
        <v>#N/A</v>
      </c>
      <c r="I4236" s="486" t="e">
        <f>#N/A</f>
        <v>#N/A</v>
      </c>
      <c r="J4236" s="270" t="e">
        <f>#N/A</f>
        <v>#N/A</v>
      </c>
      <c r="K4236" s="470" t="e">
        <f>#N/A</f>
        <v>#N/A</v>
      </c>
    </row>
    <row r="4237" spans="2:11" ht="15" customHeight="1">
      <c r="B4237" s="299"/>
      <c r="C4237" s="302" t="str">
        <f>IF(B4237&lt;&gt;"",VLOOKUP(B4237,#REF!,2,0),"")</f>
        <v/>
      </c>
      <c r="D4237" s="301" t="str">
        <f>IF(B4237&lt;&gt;"",VLOOKUP(B4237,#REF!,3,0),"")</f>
        <v/>
      </c>
      <c r="E4237" s="308"/>
      <c r="F4237" s="308" t="str">
        <f>IF(OR(B4237="",D4237=0),"",VLOOKUP(B4237,#REF!,4,0))</f>
        <v/>
      </c>
      <c r="G4237" s="308" t="str">
        <f>IF(OR(B4237="",D4237=0),"",VLOOKUP(B4237,#REF!,5,0))</f>
        <v/>
      </c>
      <c r="H4237" s="309" t="e">
        <f>#N/A</f>
        <v>#N/A</v>
      </c>
      <c r="I4237" s="486" t="e">
        <f>#N/A</f>
        <v>#N/A</v>
      </c>
      <c r="J4237" s="270" t="e">
        <f>#N/A</f>
        <v>#N/A</v>
      </c>
      <c r="K4237" s="470" t="e">
        <f>#N/A</f>
        <v>#N/A</v>
      </c>
    </row>
    <row r="4238" spans="2:11" ht="15" customHeight="1">
      <c r="B4238" s="299"/>
      <c r="C4238" s="302" t="str">
        <f>IF(B4238&lt;&gt;"",VLOOKUP(B4238,#REF!,2,0),"")</f>
        <v/>
      </c>
      <c r="D4238" s="301" t="str">
        <f>IF(B4238&lt;&gt;"",VLOOKUP(B4238,#REF!,3,0),"")</f>
        <v/>
      </c>
      <c r="E4238" s="308"/>
      <c r="F4238" s="308" t="str">
        <f>IF(OR(B4238="",D4238=0),"",VLOOKUP(B4238,#REF!,4,0))</f>
        <v/>
      </c>
      <c r="G4238" s="308" t="str">
        <f>IF(OR(B4238="",D4238=0),"",VLOOKUP(B4238,#REF!,5,0))</f>
        <v/>
      </c>
      <c r="H4238" s="309" t="e">
        <f>#N/A</f>
        <v>#N/A</v>
      </c>
      <c r="I4238" s="486" t="e">
        <f>#N/A</f>
        <v>#N/A</v>
      </c>
      <c r="J4238" s="270" t="e">
        <f>#N/A</f>
        <v>#N/A</v>
      </c>
      <c r="K4238" s="470" t="e">
        <f>#N/A</f>
        <v>#N/A</v>
      </c>
    </row>
    <row r="4239" spans="2:11" ht="15" customHeight="1">
      <c r="B4239" s="299"/>
      <c r="C4239" s="302" t="str">
        <f>IF(B4239&lt;&gt;"",VLOOKUP(B4239,#REF!,2,0),"")</f>
        <v/>
      </c>
      <c r="D4239" s="301" t="str">
        <f>IF(B4239&lt;&gt;"",VLOOKUP(B4239,#REF!,3,0),"")</f>
        <v/>
      </c>
      <c r="E4239" s="308"/>
      <c r="F4239" s="308" t="str">
        <f>IF(OR(B4239="",D4239=0),"",VLOOKUP(B4239,#REF!,4,0))</f>
        <v/>
      </c>
      <c r="G4239" s="308" t="str">
        <f>IF(OR(B4239="",D4239=0),"",VLOOKUP(B4239,#REF!,5,0))</f>
        <v/>
      </c>
      <c r="H4239" s="309" t="e">
        <f>#N/A</f>
        <v>#N/A</v>
      </c>
      <c r="I4239" s="486" t="e">
        <f>#N/A</f>
        <v>#N/A</v>
      </c>
      <c r="J4239" s="270" t="e">
        <f>#N/A</f>
        <v>#N/A</v>
      </c>
      <c r="K4239" s="470" t="e">
        <f>#N/A</f>
        <v>#N/A</v>
      </c>
    </row>
    <row r="4240" spans="2:11" ht="15" customHeight="1">
      <c r="B4240" s="299"/>
      <c r="C4240" s="302" t="str">
        <f>IF(B4240&lt;&gt;"",VLOOKUP(B4240,#REF!,2,0),"")</f>
        <v/>
      </c>
      <c r="D4240" s="301" t="str">
        <f>IF(B4240&lt;&gt;"",VLOOKUP(B4240,#REF!,3,0),"")</f>
        <v/>
      </c>
      <c r="E4240" s="308"/>
      <c r="F4240" s="308" t="str">
        <f>IF(OR(B4240="",D4240=0),"",VLOOKUP(B4240,#REF!,4,0))</f>
        <v/>
      </c>
      <c r="G4240" s="308" t="str">
        <f>IF(OR(B4240="",D4240=0),"",VLOOKUP(B4240,#REF!,5,0))</f>
        <v/>
      </c>
      <c r="H4240" s="309" t="e">
        <f>#N/A</f>
        <v>#N/A</v>
      </c>
      <c r="I4240" s="486" t="e">
        <f>#N/A</f>
        <v>#N/A</v>
      </c>
      <c r="J4240" s="270" t="e">
        <f>#N/A</f>
        <v>#N/A</v>
      </c>
      <c r="K4240" s="470" t="e">
        <f>#N/A</f>
        <v>#N/A</v>
      </c>
    </row>
    <row r="4241" spans="2:11" ht="15" customHeight="1">
      <c r="B4241" s="299"/>
      <c r="C4241" s="302" t="str">
        <f>IF(B4241&lt;&gt;"",VLOOKUP(B4241,#REF!,2,0),"")</f>
        <v/>
      </c>
      <c r="D4241" s="301" t="str">
        <f>IF(B4241&lt;&gt;"",VLOOKUP(B4241,#REF!,3,0),"")</f>
        <v/>
      </c>
      <c r="E4241" s="308"/>
      <c r="F4241" s="308" t="str">
        <f>IF(OR(B4241="",D4241=0),"",VLOOKUP(B4241,#REF!,4,0))</f>
        <v/>
      </c>
      <c r="G4241" s="308" t="str">
        <f>IF(OR(B4241="",D4241=0),"",VLOOKUP(B4241,#REF!,5,0))</f>
        <v/>
      </c>
      <c r="H4241" s="309" t="e">
        <f>#N/A</f>
        <v>#N/A</v>
      </c>
      <c r="I4241" s="486" t="e">
        <f>#N/A</f>
        <v>#N/A</v>
      </c>
      <c r="J4241" s="270" t="e">
        <f>#N/A</f>
        <v>#N/A</v>
      </c>
      <c r="K4241" s="470" t="e">
        <f>#N/A</f>
        <v>#N/A</v>
      </c>
    </row>
    <row r="4242" spans="2:11" ht="15" customHeight="1">
      <c r="B4242" s="299"/>
      <c r="C4242" s="302" t="str">
        <f>IF(B4242&lt;&gt;"",VLOOKUP(B4242,#REF!,2,0),"")</f>
        <v/>
      </c>
      <c r="D4242" s="301" t="str">
        <f>IF(B4242&lt;&gt;"",VLOOKUP(B4242,#REF!,3,0),"")</f>
        <v/>
      </c>
      <c r="E4242" s="308"/>
      <c r="F4242" s="308" t="str">
        <f>IF(OR(B4242="",D4242=0),"",VLOOKUP(B4242,#REF!,4,0))</f>
        <v/>
      </c>
      <c r="G4242" s="308" t="str">
        <f>IF(OR(B4242="",D4242=0),"",VLOOKUP(B4242,#REF!,5,0))</f>
        <v/>
      </c>
      <c r="H4242" s="309" t="e">
        <f>#N/A</f>
        <v>#N/A</v>
      </c>
      <c r="I4242" s="486" t="e">
        <f>#N/A</f>
        <v>#N/A</v>
      </c>
      <c r="J4242" s="270" t="e">
        <f>#N/A</f>
        <v>#N/A</v>
      </c>
      <c r="K4242" s="470" t="e">
        <f>#N/A</f>
        <v>#N/A</v>
      </c>
    </row>
    <row r="4243" spans="2:11" ht="15" customHeight="1">
      <c r="B4243" s="299"/>
      <c r="C4243" s="302" t="str">
        <f>IF(B4243&lt;&gt;"",VLOOKUP(B4243,#REF!,2,0),"")</f>
        <v/>
      </c>
      <c r="D4243" s="301" t="str">
        <f>IF(B4243&lt;&gt;"",VLOOKUP(B4243,#REF!,3,0),"")</f>
        <v/>
      </c>
      <c r="E4243" s="308"/>
      <c r="F4243" s="308" t="str">
        <f>IF(OR(B4243="",D4243=0),"",VLOOKUP(B4243,#REF!,4,0))</f>
        <v/>
      </c>
      <c r="G4243" s="308" t="str">
        <f>IF(OR(B4243="",D4243=0),"",VLOOKUP(B4243,#REF!,5,0))</f>
        <v/>
      </c>
      <c r="H4243" s="309" t="e">
        <f>#N/A</f>
        <v>#N/A</v>
      </c>
      <c r="I4243" s="486" t="e">
        <f>#N/A</f>
        <v>#N/A</v>
      </c>
      <c r="J4243" s="270" t="e">
        <f>#N/A</f>
        <v>#N/A</v>
      </c>
      <c r="K4243" s="470" t="e">
        <f>#N/A</f>
        <v>#N/A</v>
      </c>
    </row>
    <row r="4244" spans="2:11" ht="15" customHeight="1">
      <c r="B4244" s="299"/>
      <c r="C4244" s="302" t="str">
        <f>IF(B4244&lt;&gt;"",VLOOKUP(B4244,#REF!,2,0),"")</f>
        <v/>
      </c>
      <c r="D4244" s="301" t="str">
        <f>IF(B4244&lt;&gt;"",VLOOKUP(B4244,#REF!,3,0),"")</f>
        <v/>
      </c>
      <c r="E4244" s="308"/>
      <c r="F4244" s="308" t="str">
        <f>IF(OR(B4244="",D4244=0),"",VLOOKUP(B4244,#REF!,4,0))</f>
        <v/>
      </c>
      <c r="G4244" s="308" t="str">
        <f>IF(OR(B4244="",D4244=0),"",VLOOKUP(B4244,#REF!,5,0))</f>
        <v/>
      </c>
      <c r="H4244" s="309" t="e">
        <f>#N/A</f>
        <v>#N/A</v>
      </c>
      <c r="I4244" s="486" t="e">
        <f>#N/A</f>
        <v>#N/A</v>
      </c>
      <c r="J4244" s="270" t="e">
        <f>#N/A</f>
        <v>#N/A</v>
      </c>
      <c r="K4244" s="470" t="e">
        <f>#N/A</f>
        <v>#N/A</v>
      </c>
    </row>
    <row r="4245" spans="2:11" ht="15" customHeight="1">
      <c r="B4245" s="299"/>
      <c r="C4245" s="302" t="str">
        <f>IF(B4245&lt;&gt;"",VLOOKUP(B4245,#REF!,2,0),"")</f>
        <v/>
      </c>
      <c r="D4245" s="301" t="str">
        <f>IF(B4245&lt;&gt;"",VLOOKUP(B4245,#REF!,3,0),"")</f>
        <v/>
      </c>
      <c r="E4245" s="308"/>
      <c r="F4245" s="308" t="str">
        <f>IF(OR(B4245="",D4245=0),"",VLOOKUP(B4245,#REF!,4,0))</f>
        <v/>
      </c>
      <c r="G4245" s="308" t="str">
        <f>IF(OR(B4245="",D4245=0),"",VLOOKUP(B4245,#REF!,5,0))</f>
        <v/>
      </c>
      <c r="H4245" s="309" t="e">
        <f>#N/A</f>
        <v>#N/A</v>
      </c>
      <c r="I4245" s="486" t="e">
        <f>#N/A</f>
        <v>#N/A</v>
      </c>
      <c r="J4245" s="270" t="e">
        <f>#N/A</f>
        <v>#N/A</v>
      </c>
      <c r="K4245" s="470" t="e">
        <f>#N/A</f>
        <v>#N/A</v>
      </c>
    </row>
    <row r="4246" spans="2:11" ht="15" customHeight="1">
      <c r="B4246" s="299"/>
      <c r="C4246" s="302" t="str">
        <f>IF(B4246&lt;&gt;"",VLOOKUP(B4246,#REF!,2,0),"")</f>
        <v/>
      </c>
      <c r="D4246" s="301" t="str">
        <f>IF(B4246&lt;&gt;"",VLOOKUP(B4246,#REF!,3,0),"")</f>
        <v/>
      </c>
      <c r="E4246" s="308"/>
      <c r="F4246" s="308" t="str">
        <f>IF(OR(B4246="",D4246=0),"",VLOOKUP(B4246,#REF!,4,0))</f>
        <v/>
      </c>
      <c r="G4246" s="308" t="str">
        <f>IF(OR(B4246="",D4246=0),"",VLOOKUP(B4246,#REF!,5,0))</f>
        <v/>
      </c>
      <c r="H4246" s="309" t="e">
        <f>#N/A</f>
        <v>#N/A</v>
      </c>
      <c r="I4246" s="486" t="e">
        <f>#N/A</f>
        <v>#N/A</v>
      </c>
      <c r="J4246" s="270" t="e">
        <f>#N/A</f>
        <v>#N/A</v>
      </c>
      <c r="K4246" s="470" t="e">
        <f>#N/A</f>
        <v>#N/A</v>
      </c>
    </row>
    <row r="4247" spans="2:11" ht="15" customHeight="1">
      <c r="B4247" s="299"/>
      <c r="C4247" s="302" t="str">
        <f>IF(B4247&lt;&gt;"",VLOOKUP(B4247,#REF!,2,0),"")</f>
        <v/>
      </c>
      <c r="D4247" s="301" t="str">
        <f>IF(B4247&lt;&gt;"",VLOOKUP(B4247,#REF!,3,0),"")</f>
        <v/>
      </c>
      <c r="E4247" s="308"/>
      <c r="F4247" s="308" t="str">
        <f>IF(OR(B4247="",D4247=0),"",VLOOKUP(B4247,#REF!,4,0))</f>
        <v/>
      </c>
      <c r="G4247" s="308" t="str">
        <f>IF(OR(B4247="",D4247=0),"",VLOOKUP(B4247,#REF!,5,0))</f>
        <v/>
      </c>
      <c r="H4247" s="309" t="e">
        <f>#N/A</f>
        <v>#N/A</v>
      </c>
      <c r="I4247" s="486" t="e">
        <f>#N/A</f>
        <v>#N/A</v>
      </c>
      <c r="J4247" s="270" t="e">
        <f>#N/A</f>
        <v>#N/A</v>
      </c>
      <c r="K4247" s="470" t="e">
        <f>#N/A</f>
        <v>#N/A</v>
      </c>
    </row>
    <row r="4248" spans="2:11" ht="15" customHeight="1">
      <c r="B4248" s="299"/>
      <c r="C4248" s="302" t="str">
        <f>IF(B4248&lt;&gt;"",VLOOKUP(B4248,#REF!,2,0),"")</f>
        <v/>
      </c>
      <c r="D4248" s="301" t="str">
        <f>IF(B4248&lt;&gt;"",VLOOKUP(B4248,#REF!,3,0),"")</f>
        <v/>
      </c>
      <c r="E4248" s="308"/>
      <c r="F4248" s="308" t="str">
        <f>IF(OR(B4248="",D4248=0),"",VLOOKUP(B4248,#REF!,4,0))</f>
        <v/>
      </c>
      <c r="G4248" s="308" t="str">
        <f>IF(OR(B4248="",D4248=0),"",VLOOKUP(B4248,#REF!,5,0))</f>
        <v/>
      </c>
      <c r="H4248" s="309" t="e">
        <f>#N/A</f>
        <v>#N/A</v>
      </c>
      <c r="I4248" s="486" t="e">
        <f>#N/A</f>
        <v>#N/A</v>
      </c>
      <c r="J4248" s="270" t="e">
        <f>#N/A</f>
        <v>#N/A</v>
      </c>
      <c r="K4248" s="470" t="e">
        <f>#N/A</f>
        <v>#N/A</v>
      </c>
    </row>
    <row r="4249" spans="2:11" ht="15" customHeight="1">
      <c r="B4249" s="299"/>
      <c r="C4249" s="302" t="str">
        <f>IF(B4249&lt;&gt;"",VLOOKUP(B4249,#REF!,2,0),"")</f>
        <v/>
      </c>
      <c r="D4249" s="301" t="str">
        <f>IF(B4249&lt;&gt;"",VLOOKUP(B4249,#REF!,3,0),"")</f>
        <v/>
      </c>
      <c r="E4249" s="308"/>
      <c r="F4249" s="308" t="str">
        <f>IF(OR(B4249="",D4249=0),"",VLOOKUP(B4249,#REF!,4,0))</f>
        <v/>
      </c>
      <c r="G4249" s="308" t="str">
        <f>IF(OR(B4249="",D4249=0),"",VLOOKUP(B4249,#REF!,5,0))</f>
        <v/>
      </c>
      <c r="H4249" s="309" t="e">
        <f>#N/A</f>
        <v>#N/A</v>
      </c>
      <c r="I4249" s="486" t="e">
        <f>#N/A</f>
        <v>#N/A</v>
      </c>
      <c r="J4249" s="270" t="e">
        <f>#N/A</f>
        <v>#N/A</v>
      </c>
      <c r="K4249" s="470" t="e">
        <f>#N/A</f>
        <v>#N/A</v>
      </c>
    </row>
    <row r="4250" spans="2:11" ht="15" customHeight="1">
      <c r="B4250" s="299"/>
      <c r="C4250" s="302" t="str">
        <f>IF(B4250&lt;&gt;"",VLOOKUP(B4250,#REF!,2,0),"")</f>
        <v/>
      </c>
      <c r="D4250" s="301" t="str">
        <f>IF(B4250&lt;&gt;"",VLOOKUP(B4250,#REF!,3,0),"")</f>
        <v/>
      </c>
      <c r="E4250" s="308"/>
      <c r="F4250" s="308" t="str">
        <f>IF(OR(B4250="",D4250=0),"",VLOOKUP(B4250,#REF!,4,0))</f>
        <v/>
      </c>
      <c r="G4250" s="308" t="str">
        <f>IF(OR(B4250="",D4250=0),"",VLOOKUP(B4250,#REF!,5,0))</f>
        <v/>
      </c>
      <c r="H4250" s="309" t="e">
        <f>#N/A</f>
        <v>#N/A</v>
      </c>
      <c r="I4250" s="486" t="e">
        <f>#N/A</f>
        <v>#N/A</v>
      </c>
      <c r="J4250" s="270" t="e">
        <f>#N/A</f>
        <v>#N/A</v>
      </c>
      <c r="K4250" s="470" t="e">
        <f>#N/A</f>
        <v>#N/A</v>
      </c>
    </row>
    <row r="4251" spans="2:11" ht="15" customHeight="1">
      <c r="B4251" s="299"/>
      <c r="C4251" s="302" t="str">
        <f>IF(B4251&lt;&gt;"",VLOOKUP(B4251,#REF!,2,0),"")</f>
        <v/>
      </c>
      <c r="D4251" s="301" t="str">
        <f>IF(B4251&lt;&gt;"",VLOOKUP(B4251,#REF!,3,0),"")</f>
        <v/>
      </c>
      <c r="E4251" s="308"/>
      <c r="F4251" s="308" t="str">
        <f>IF(OR(B4251="",D4251=0),"",VLOOKUP(B4251,#REF!,4,0))</f>
        <v/>
      </c>
      <c r="G4251" s="308" t="str">
        <f>IF(OR(B4251="",D4251=0),"",VLOOKUP(B4251,#REF!,5,0))</f>
        <v/>
      </c>
      <c r="H4251" s="309" t="e">
        <f>#N/A</f>
        <v>#N/A</v>
      </c>
      <c r="I4251" s="486" t="e">
        <f>#N/A</f>
        <v>#N/A</v>
      </c>
      <c r="J4251" s="270" t="e">
        <f>#N/A</f>
        <v>#N/A</v>
      </c>
      <c r="K4251" s="470" t="e">
        <f>#N/A</f>
        <v>#N/A</v>
      </c>
    </row>
    <row r="4252" spans="2:11" ht="15" customHeight="1">
      <c r="B4252" s="299"/>
      <c r="C4252" s="302" t="str">
        <f>IF(B4252&lt;&gt;"",VLOOKUP(B4252,#REF!,2,0),"")</f>
        <v/>
      </c>
      <c r="D4252" s="301" t="str">
        <f>IF(B4252&lt;&gt;"",VLOOKUP(B4252,#REF!,3,0),"")</f>
        <v/>
      </c>
      <c r="E4252" s="308"/>
      <c r="F4252" s="308" t="str">
        <f>IF(OR(B4252="",D4252=0),"",VLOOKUP(B4252,#REF!,4,0))</f>
        <v/>
      </c>
      <c r="G4252" s="308" t="str">
        <f>IF(OR(B4252="",D4252=0),"",VLOOKUP(B4252,#REF!,5,0))</f>
        <v/>
      </c>
      <c r="H4252" s="309" t="e">
        <f>#N/A</f>
        <v>#N/A</v>
      </c>
      <c r="I4252" s="486" t="e">
        <f>#N/A</f>
        <v>#N/A</v>
      </c>
      <c r="J4252" s="270" t="e">
        <f>#N/A</f>
        <v>#N/A</v>
      </c>
      <c r="K4252" s="470" t="e">
        <f>#N/A</f>
        <v>#N/A</v>
      </c>
    </row>
    <row r="4253" spans="2:11" ht="15" customHeight="1">
      <c r="B4253" s="299"/>
      <c r="C4253" s="302" t="str">
        <f>IF(B4253&lt;&gt;"",VLOOKUP(B4253,#REF!,2,0),"")</f>
        <v/>
      </c>
      <c r="D4253" s="301" t="str">
        <f>IF(B4253&lt;&gt;"",VLOOKUP(B4253,#REF!,3,0),"")</f>
        <v/>
      </c>
      <c r="E4253" s="308"/>
      <c r="F4253" s="308" t="str">
        <f>IF(OR(B4253="",D4253=0),"",VLOOKUP(B4253,#REF!,4,0))</f>
        <v/>
      </c>
      <c r="G4253" s="308" t="str">
        <f>IF(OR(B4253="",D4253=0),"",VLOOKUP(B4253,#REF!,5,0))</f>
        <v/>
      </c>
      <c r="H4253" s="309" t="e">
        <f>#N/A</f>
        <v>#N/A</v>
      </c>
      <c r="I4253" s="486" t="e">
        <f>#N/A</f>
        <v>#N/A</v>
      </c>
      <c r="J4253" s="270" t="e">
        <f>#N/A</f>
        <v>#N/A</v>
      </c>
      <c r="K4253" s="470" t="e">
        <f>#N/A</f>
        <v>#N/A</v>
      </c>
    </row>
    <row r="4254" spans="2:11" ht="15" customHeight="1">
      <c r="B4254" s="299"/>
      <c r="C4254" s="302" t="str">
        <f>IF(B4254&lt;&gt;"",VLOOKUP(B4254,#REF!,2,0),"")</f>
        <v/>
      </c>
      <c r="D4254" s="301" t="str">
        <f>IF(B4254&lt;&gt;"",VLOOKUP(B4254,#REF!,3,0),"")</f>
        <v/>
      </c>
      <c r="E4254" s="308"/>
      <c r="F4254" s="308" t="str">
        <f>IF(OR(B4254="",D4254=0),"",VLOOKUP(B4254,#REF!,4,0))</f>
        <v/>
      </c>
      <c r="G4254" s="308" t="str">
        <f>IF(OR(B4254="",D4254=0),"",VLOOKUP(B4254,#REF!,5,0))</f>
        <v/>
      </c>
      <c r="H4254" s="309" t="e">
        <f>#N/A</f>
        <v>#N/A</v>
      </c>
      <c r="I4254" s="486" t="e">
        <f>#N/A</f>
        <v>#N/A</v>
      </c>
      <c r="J4254" s="270" t="e">
        <f>#N/A</f>
        <v>#N/A</v>
      </c>
      <c r="K4254" s="470" t="e">
        <f>#N/A</f>
        <v>#N/A</v>
      </c>
    </row>
    <row r="4255" spans="2:11" ht="15" customHeight="1">
      <c r="B4255" s="299"/>
      <c r="C4255" s="302" t="str">
        <f>IF(B4255&lt;&gt;"",VLOOKUP(B4255,#REF!,2,0),"")</f>
        <v/>
      </c>
      <c r="D4255" s="301" t="str">
        <f>IF(B4255&lt;&gt;"",VLOOKUP(B4255,#REF!,3,0),"")</f>
        <v/>
      </c>
      <c r="E4255" s="308"/>
      <c r="F4255" s="308" t="str">
        <f>IF(OR(B4255="",D4255=0),"",VLOOKUP(B4255,#REF!,4,0))</f>
        <v/>
      </c>
      <c r="G4255" s="308" t="str">
        <f>IF(OR(B4255="",D4255=0),"",VLOOKUP(B4255,#REF!,5,0))</f>
        <v/>
      </c>
      <c r="H4255" s="309" t="e">
        <f>#N/A</f>
        <v>#N/A</v>
      </c>
      <c r="I4255" s="486" t="e">
        <f>#N/A</f>
        <v>#N/A</v>
      </c>
      <c r="J4255" s="270" t="e">
        <f>#N/A</f>
        <v>#N/A</v>
      </c>
      <c r="K4255" s="470" t="e">
        <f>#N/A</f>
        <v>#N/A</v>
      </c>
    </row>
    <row r="4256" spans="2:11" ht="15" customHeight="1">
      <c r="B4256" s="299"/>
      <c r="C4256" s="302" t="str">
        <f>IF(B4256&lt;&gt;"",VLOOKUP(B4256,#REF!,2,0),"")</f>
        <v/>
      </c>
      <c r="D4256" s="301" t="str">
        <f>IF(B4256&lt;&gt;"",VLOOKUP(B4256,#REF!,3,0),"")</f>
        <v/>
      </c>
      <c r="E4256" s="308"/>
      <c r="F4256" s="308" t="str">
        <f>IF(OR(B4256="",D4256=0),"",VLOOKUP(B4256,#REF!,4,0))</f>
        <v/>
      </c>
      <c r="G4256" s="308" t="str">
        <f>IF(OR(B4256="",D4256=0),"",VLOOKUP(B4256,#REF!,5,0))</f>
        <v/>
      </c>
      <c r="H4256" s="309" t="e">
        <f>#N/A</f>
        <v>#N/A</v>
      </c>
      <c r="I4256" s="486" t="e">
        <f>#N/A</f>
        <v>#N/A</v>
      </c>
      <c r="J4256" s="270" t="e">
        <f>#N/A</f>
        <v>#N/A</v>
      </c>
      <c r="K4256" s="470" t="e">
        <f>#N/A</f>
        <v>#N/A</v>
      </c>
    </row>
    <row r="4257" spans="2:11" ht="15" customHeight="1">
      <c r="B4257" s="299"/>
      <c r="C4257" s="302" t="str">
        <f>IF(B4257&lt;&gt;"",VLOOKUP(B4257,#REF!,2,0),"")</f>
        <v/>
      </c>
      <c r="D4257" s="301" t="str">
        <f>IF(B4257&lt;&gt;"",VLOOKUP(B4257,#REF!,3,0),"")</f>
        <v/>
      </c>
      <c r="E4257" s="308"/>
      <c r="F4257" s="308" t="str">
        <f>IF(OR(B4257="",D4257=0),"",VLOOKUP(B4257,#REF!,4,0))</f>
        <v/>
      </c>
      <c r="G4257" s="308" t="str">
        <f>IF(OR(B4257="",D4257=0),"",VLOOKUP(B4257,#REF!,5,0))</f>
        <v/>
      </c>
      <c r="H4257" s="309" t="e">
        <f>#N/A</f>
        <v>#N/A</v>
      </c>
      <c r="I4257" s="486" t="e">
        <f>#N/A</f>
        <v>#N/A</v>
      </c>
      <c r="J4257" s="270" t="e">
        <f>#N/A</f>
        <v>#N/A</v>
      </c>
      <c r="K4257" s="470" t="e">
        <f>#N/A</f>
        <v>#N/A</v>
      </c>
    </row>
    <row r="4258" spans="2:11" ht="15" customHeight="1">
      <c r="B4258" s="299"/>
      <c r="C4258" s="302" t="str">
        <f>IF(B4258&lt;&gt;"",VLOOKUP(B4258,#REF!,2,0),"")</f>
        <v/>
      </c>
      <c r="D4258" s="301" t="str">
        <f>IF(B4258&lt;&gt;"",VLOOKUP(B4258,#REF!,3,0),"")</f>
        <v/>
      </c>
      <c r="E4258" s="308"/>
      <c r="F4258" s="308" t="str">
        <f>IF(OR(B4258="",D4258=0),"",VLOOKUP(B4258,#REF!,4,0))</f>
        <v/>
      </c>
      <c r="G4258" s="308" t="str">
        <f>IF(OR(B4258="",D4258=0),"",VLOOKUP(B4258,#REF!,5,0))</f>
        <v/>
      </c>
      <c r="H4258" s="309" t="e">
        <f>#N/A</f>
        <v>#N/A</v>
      </c>
      <c r="I4258" s="486" t="e">
        <f>#N/A</f>
        <v>#N/A</v>
      </c>
      <c r="J4258" s="270" t="e">
        <f>#N/A</f>
        <v>#N/A</v>
      </c>
      <c r="K4258" s="470" t="e">
        <f>#N/A</f>
        <v>#N/A</v>
      </c>
    </row>
    <row r="4259" spans="2:11" ht="15" customHeight="1">
      <c r="B4259" s="299"/>
      <c r="C4259" s="302" t="str">
        <f>IF(B4259&lt;&gt;"",VLOOKUP(B4259,#REF!,2,0),"")</f>
        <v/>
      </c>
      <c r="D4259" s="301" t="str">
        <f>IF(B4259&lt;&gt;"",VLOOKUP(B4259,#REF!,3,0),"")</f>
        <v/>
      </c>
      <c r="E4259" s="308"/>
      <c r="F4259" s="308" t="str">
        <f>IF(OR(B4259="",D4259=0),"",VLOOKUP(B4259,#REF!,4,0))</f>
        <v/>
      </c>
      <c r="G4259" s="308" t="str">
        <f>IF(OR(B4259="",D4259=0),"",VLOOKUP(B4259,#REF!,5,0))</f>
        <v/>
      </c>
      <c r="H4259" s="309" t="e">
        <f>#N/A</f>
        <v>#N/A</v>
      </c>
      <c r="I4259" s="486" t="e">
        <f>#N/A</f>
        <v>#N/A</v>
      </c>
      <c r="J4259" s="270" t="e">
        <f>#N/A</f>
        <v>#N/A</v>
      </c>
      <c r="K4259" s="470" t="e">
        <f>#N/A</f>
        <v>#N/A</v>
      </c>
    </row>
    <row r="4260" spans="2:11" ht="15" customHeight="1">
      <c r="B4260" s="299"/>
      <c r="C4260" s="302" t="str">
        <f>IF(B4260&lt;&gt;"",VLOOKUP(B4260,#REF!,2,0),"")</f>
        <v/>
      </c>
      <c r="D4260" s="301" t="str">
        <f>IF(B4260&lt;&gt;"",VLOOKUP(B4260,#REF!,3,0),"")</f>
        <v/>
      </c>
      <c r="E4260" s="308"/>
      <c r="F4260" s="308" t="str">
        <f>IF(OR(B4260="",D4260=0),"",VLOOKUP(B4260,#REF!,4,0))</f>
        <v/>
      </c>
      <c r="G4260" s="308" t="str">
        <f>IF(OR(B4260="",D4260=0),"",VLOOKUP(B4260,#REF!,5,0))</f>
        <v/>
      </c>
      <c r="H4260" s="309" t="e">
        <f>#N/A</f>
        <v>#N/A</v>
      </c>
      <c r="I4260" s="486" t="e">
        <f>#N/A</f>
        <v>#N/A</v>
      </c>
      <c r="J4260" s="270" t="e">
        <f>#N/A</f>
        <v>#N/A</v>
      </c>
      <c r="K4260" s="470" t="e">
        <f>#N/A</f>
        <v>#N/A</v>
      </c>
    </row>
    <row r="4261" spans="2:11" ht="15" customHeight="1">
      <c r="B4261" s="299"/>
      <c r="C4261" s="302" t="str">
        <f>IF(B4261&lt;&gt;"",VLOOKUP(B4261,#REF!,2,0),"")</f>
        <v/>
      </c>
      <c r="D4261" s="301" t="str">
        <f>IF(B4261&lt;&gt;"",VLOOKUP(B4261,#REF!,3,0),"")</f>
        <v/>
      </c>
      <c r="E4261" s="308"/>
      <c r="F4261" s="308" t="str">
        <f>IF(OR(B4261="",D4261=0),"",VLOOKUP(B4261,#REF!,4,0))</f>
        <v/>
      </c>
      <c r="G4261" s="308" t="str">
        <f>IF(OR(B4261="",D4261=0),"",VLOOKUP(B4261,#REF!,5,0))</f>
        <v/>
      </c>
      <c r="H4261" s="309" t="e">
        <f>#N/A</f>
        <v>#N/A</v>
      </c>
      <c r="I4261" s="486" t="e">
        <f>#N/A</f>
        <v>#N/A</v>
      </c>
      <c r="J4261" s="270" t="e">
        <f>#N/A</f>
        <v>#N/A</v>
      </c>
      <c r="K4261" s="470" t="e">
        <f>#N/A</f>
        <v>#N/A</v>
      </c>
    </row>
    <row r="4262" spans="2:11" ht="15" customHeight="1">
      <c r="B4262" s="299"/>
      <c r="C4262" s="302" t="str">
        <f>IF(B4262&lt;&gt;"",VLOOKUP(B4262,#REF!,2,0),"")</f>
        <v/>
      </c>
      <c r="D4262" s="301" t="str">
        <f>IF(B4262&lt;&gt;"",VLOOKUP(B4262,#REF!,3,0),"")</f>
        <v/>
      </c>
      <c r="E4262" s="308"/>
      <c r="F4262" s="308" t="str">
        <f>IF(OR(B4262="",D4262=0),"",VLOOKUP(B4262,#REF!,4,0))</f>
        <v/>
      </c>
      <c r="G4262" s="308" t="str">
        <f>IF(OR(B4262="",D4262=0),"",VLOOKUP(B4262,#REF!,5,0))</f>
        <v/>
      </c>
      <c r="H4262" s="309" t="e">
        <f>#N/A</f>
        <v>#N/A</v>
      </c>
      <c r="I4262" s="486" t="e">
        <f>#N/A</f>
        <v>#N/A</v>
      </c>
      <c r="J4262" s="270" t="e">
        <f>#N/A</f>
        <v>#N/A</v>
      </c>
      <c r="K4262" s="470" t="e">
        <f>#N/A</f>
        <v>#N/A</v>
      </c>
    </row>
    <row r="4263" spans="2:11" ht="15" customHeight="1">
      <c r="B4263" s="299"/>
      <c r="C4263" s="302" t="str">
        <f>IF(B4263&lt;&gt;"",VLOOKUP(B4263,#REF!,2,0),"")</f>
        <v/>
      </c>
      <c r="D4263" s="301" t="str">
        <f>IF(B4263&lt;&gt;"",VLOOKUP(B4263,#REF!,3,0),"")</f>
        <v/>
      </c>
      <c r="E4263" s="308"/>
      <c r="F4263" s="308" t="str">
        <f>IF(OR(B4263="",D4263=0),"",VLOOKUP(B4263,#REF!,4,0))</f>
        <v/>
      </c>
      <c r="G4263" s="308" t="str">
        <f>IF(OR(B4263="",D4263=0),"",VLOOKUP(B4263,#REF!,5,0))</f>
        <v/>
      </c>
      <c r="H4263" s="309" t="e">
        <f>#N/A</f>
        <v>#N/A</v>
      </c>
      <c r="I4263" s="486" t="e">
        <f>#N/A</f>
        <v>#N/A</v>
      </c>
      <c r="J4263" s="270" t="e">
        <f>#N/A</f>
        <v>#N/A</v>
      </c>
      <c r="K4263" s="470" t="e">
        <f>#N/A</f>
        <v>#N/A</v>
      </c>
    </row>
    <row r="4264" spans="2:11" ht="15" customHeight="1">
      <c r="B4264" s="299"/>
      <c r="C4264" s="302" t="str">
        <f>IF(B4264&lt;&gt;"",VLOOKUP(B4264,#REF!,2,0),"")</f>
        <v/>
      </c>
      <c r="D4264" s="301" t="str">
        <f>IF(B4264&lt;&gt;"",VLOOKUP(B4264,#REF!,3,0),"")</f>
        <v/>
      </c>
      <c r="E4264" s="308"/>
      <c r="F4264" s="308" t="str">
        <f>IF(OR(B4264="",D4264=0),"",VLOOKUP(B4264,#REF!,4,0))</f>
        <v/>
      </c>
      <c r="G4264" s="308" t="str">
        <f>IF(OR(B4264="",D4264=0),"",VLOOKUP(B4264,#REF!,5,0))</f>
        <v/>
      </c>
      <c r="H4264" s="309" t="e">
        <f>#N/A</f>
        <v>#N/A</v>
      </c>
      <c r="I4264" s="486" t="e">
        <f>#N/A</f>
        <v>#N/A</v>
      </c>
      <c r="J4264" s="270" t="e">
        <f>#N/A</f>
        <v>#N/A</v>
      </c>
      <c r="K4264" s="470" t="e">
        <f>#N/A</f>
        <v>#N/A</v>
      </c>
    </row>
    <row r="4265" spans="2:11" ht="15" customHeight="1">
      <c r="B4265" s="299"/>
      <c r="C4265" s="302" t="str">
        <f>IF(B4265&lt;&gt;"",VLOOKUP(B4265,#REF!,2,0),"")</f>
        <v/>
      </c>
      <c r="D4265" s="301" t="str">
        <f>IF(B4265&lt;&gt;"",VLOOKUP(B4265,#REF!,3,0),"")</f>
        <v/>
      </c>
      <c r="E4265" s="308"/>
      <c r="F4265" s="308" t="str">
        <f>IF(OR(B4265="",D4265=0),"",VLOOKUP(B4265,#REF!,4,0))</f>
        <v/>
      </c>
      <c r="G4265" s="308" t="str">
        <f>IF(OR(B4265="",D4265=0),"",VLOOKUP(B4265,#REF!,5,0))</f>
        <v/>
      </c>
      <c r="H4265" s="309" t="e">
        <f>#N/A</f>
        <v>#N/A</v>
      </c>
      <c r="I4265" s="486" t="e">
        <f>#N/A</f>
        <v>#N/A</v>
      </c>
      <c r="J4265" s="270" t="e">
        <f>#N/A</f>
        <v>#N/A</v>
      </c>
      <c r="K4265" s="470" t="e">
        <f>#N/A</f>
        <v>#N/A</v>
      </c>
    </row>
    <row r="4266" spans="2:11" ht="15" customHeight="1">
      <c r="B4266" s="299"/>
      <c r="C4266" s="302" t="str">
        <f>IF(B4266&lt;&gt;"",VLOOKUP(B4266,#REF!,2,0),"")</f>
        <v/>
      </c>
      <c r="D4266" s="301" t="str">
        <f>IF(B4266&lt;&gt;"",VLOOKUP(B4266,#REF!,3,0),"")</f>
        <v/>
      </c>
      <c r="E4266" s="308"/>
      <c r="F4266" s="308" t="str">
        <f>IF(OR(B4266="",D4266=0),"",VLOOKUP(B4266,#REF!,4,0))</f>
        <v/>
      </c>
      <c r="G4266" s="308" t="str">
        <f>IF(OR(B4266="",D4266=0),"",VLOOKUP(B4266,#REF!,5,0))</f>
        <v/>
      </c>
      <c r="H4266" s="309" t="e">
        <f>#N/A</f>
        <v>#N/A</v>
      </c>
      <c r="I4266" s="486" t="e">
        <f>#N/A</f>
        <v>#N/A</v>
      </c>
      <c r="J4266" s="270" t="e">
        <f>#N/A</f>
        <v>#N/A</v>
      </c>
      <c r="K4266" s="470" t="e">
        <f>#N/A</f>
        <v>#N/A</v>
      </c>
    </row>
    <row r="4267" spans="2:11" ht="15" customHeight="1">
      <c r="B4267" s="299"/>
      <c r="C4267" s="302" t="str">
        <f>IF(B4267&lt;&gt;"",VLOOKUP(B4267,#REF!,2,0),"")</f>
        <v/>
      </c>
      <c r="D4267" s="301" t="str">
        <f>IF(B4267&lt;&gt;"",VLOOKUP(B4267,#REF!,3,0),"")</f>
        <v/>
      </c>
      <c r="E4267" s="308"/>
      <c r="F4267" s="308" t="str">
        <f>IF(OR(B4267="",D4267=0),"",VLOOKUP(B4267,#REF!,4,0))</f>
        <v/>
      </c>
      <c r="G4267" s="308" t="str">
        <f>IF(OR(B4267="",D4267=0),"",VLOOKUP(B4267,#REF!,5,0))</f>
        <v/>
      </c>
      <c r="H4267" s="309" t="e">
        <f>#N/A</f>
        <v>#N/A</v>
      </c>
      <c r="I4267" s="486" t="e">
        <f>#N/A</f>
        <v>#N/A</v>
      </c>
      <c r="J4267" s="270" t="e">
        <f>#N/A</f>
        <v>#N/A</v>
      </c>
      <c r="K4267" s="470" t="e">
        <f>#N/A</f>
        <v>#N/A</v>
      </c>
    </row>
    <row r="4268" spans="2:11" ht="15" customHeight="1">
      <c r="B4268" s="299"/>
      <c r="C4268" s="302" t="str">
        <f>IF(B4268&lt;&gt;"",VLOOKUP(B4268,#REF!,2,0),"")</f>
        <v/>
      </c>
      <c r="D4268" s="301" t="str">
        <f>IF(B4268&lt;&gt;"",VLOOKUP(B4268,#REF!,3,0),"")</f>
        <v/>
      </c>
      <c r="E4268" s="308"/>
      <c r="F4268" s="308" t="str">
        <f>IF(OR(B4268="",D4268=0),"",VLOOKUP(B4268,#REF!,4,0))</f>
        <v/>
      </c>
      <c r="G4268" s="308" t="str">
        <f>IF(OR(B4268="",D4268=0),"",VLOOKUP(B4268,#REF!,5,0))</f>
        <v/>
      </c>
      <c r="H4268" s="309" t="e">
        <f>#N/A</f>
        <v>#N/A</v>
      </c>
      <c r="I4268" s="486" t="e">
        <f>#N/A</f>
        <v>#N/A</v>
      </c>
      <c r="J4268" s="270" t="e">
        <f>#N/A</f>
        <v>#N/A</v>
      </c>
      <c r="K4268" s="470" t="e">
        <f>#N/A</f>
        <v>#N/A</v>
      </c>
    </row>
    <row r="4269" spans="2:11" ht="15" customHeight="1">
      <c r="B4269" s="299"/>
      <c r="C4269" s="302" t="str">
        <f>IF(B4269&lt;&gt;"",VLOOKUP(B4269,#REF!,2,0),"")</f>
        <v/>
      </c>
      <c r="D4269" s="301" t="str">
        <f>IF(B4269&lt;&gt;"",VLOOKUP(B4269,#REF!,3,0),"")</f>
        <v/>
      </c>
      <c r="E4269" s="308"/>
      <c r="F4269" s="308" t="str">
        <f>IF(OR(B4269="",D4269=0),"",VLOOKUP(B4269,#REF!,4,0))</f>
        <v/>
      </c>
      <c r="G4269" s="308" t="str">
        <f>IF(OR(B4269="",D4269=0),"",VLOOKUP(B4269,#REF!,5,0))</f>
        <v/>
      </c>
      <c r="H4269" s="309" t="e">
        <f>#N/A</f>
        <v>#N/A</v>
      </c>
      <c r="I4269" s="486" t="e">
        <f>#N/A</f>
        <v>#N/A</v>
      </c>
      <c r="J4269" s="270" t="e">
        <f>#N/A</f>
        <v>#N/A</v>
      </c>
      <c r="K4269" s="470" t="e">
        <f>#N/A</f>
        <v>#N/A</v>
      </c>
    </row>
    <row r="4270" spans="2:11" ht="15" customHeight="1">
      <c r="B4270" s="299"/>
      <c r="C4270" s="302" t="str">
        <f>IF(B4270&lt;&gt;"",VLOOKUP(B4270,#REF!,2,0),"")</f>
        <v/>
      </c>
      <c r="D4270" s="301" t="str">
        <f>IF(B4270&lt;&gt;"",VLOOKUP(B4270,#REF!,3,0),"")</f>
        <v/>
      </c>
      <c r="E4270" s="308"/>
      <c r="F4270" s="308" t="str">
        <f>IF(OR(B4270="",D4270=0),"",VLOOKUP(B4270,#REF!,4,0))</f>
        <v/>
      </c>
      <c r="G4270" s="308" t="str">
        <f>IF(OR(B4270="",D4270=0),"",VLOOKUP(B4270,#REF!,5,0))</f>
        <v/>
      </c>
      <c r="H4270" s="309" t="e">
        <f>#N/A</f>
        <v>#N/A</v>
      </c>
      <c r="I4270" s="486" t="e">
        <f>#N/A</f>
        <v>#N/A</v>
      </c>
      <c r="J4270" s="270" t="e">
        <f>#N/A</f>
        <v>#N/A</v>
      </c>
      <c r="K4270" s="470" t="e">
        <f>#N/A</f>
        <v>#N/A</v>
      </c>
    </row>
    <row r="4271" spans="2:11" ht="15" customHeight="1">
      <c r="B4271" s="299"/>
      <c r="C4271" s="302" t="str">
        <f>IF(B4271&lt;&gt;"",VLOOKUP(B4271,#REF!,2,0),"")</f>
        <v/>
      </c>
      <c r="D4271" s="301" t="str">
        <f>IF(B4271&lt;&gt;"",VLOOKUP(B4271,#REF!,3,0),"")</f>
        <v/>
      </c>
      <c r="E4271" s="308"/>
      <c r="F4271" s="308" t="str">
        <f>IF(OR(B4271="",D4271=0),"",VLOOKUP(B4271,#REF!,4,0))</f>
        <v/>
      </c>
      <c r="G4271" s="308" t="str">
        <f>IF(OR(B4271="",D4271=0),"",VLOOKUP(B4271,#REF!,5,0))</f>
        <v/>
      </c>
      <c r="H4271" s="309" t="e">
        <f>#N/A</f>
        <v>#N/A</v>
      </c>
      <c r="I4271" s="486" t="e">
        <f>#N/A</f>
        <v>#N/A</v>
      </c>
      <c r="J4271" s="270" t="e">
        <f>#N/A</f>
        <v>#N/A</v>
      </c>
      <c r="K4271" s="470" t="e">
        <f>#N/A</f>
        <v>#N/A</v>
      </c>
    </row>
    <row r="4272" spans="2:11" ht="15" customHeight="1">
      <c r="B4272" s="299"/>
      <c r="C4272" s="302" t="str">
        <f>IF(B4272&lt;&gt;"",VLOOKUP(B4272,#REF!,2,0),"")</f>
        <v/>
      </c>
      <c r="D4272" s="301" t="str">
        <f>IF(B4272&lt;&gt;"",VLOOKUP(B4272,#REF!,3,0),"")</f>
        <v/>
      </c>
      <c r="E4272" s="308"/>
      <c r="F4272" s="308" t="str">
        <f>IF(OR(B4272="",D4272=0),"",VLOOKUP(B4272,#REF!,4,0))</f>
        <v/>
      </c>
      <c r="G4272" s="308" t="str">
        <f>IF(OR(B4272="",D4272=0),"",VLOOKUP(B4272,#REF!,5,0))</f>
        <v/>
      </c>
      <c r="H4272" s="309" t="e">
        <f>#N/A</f>
        <v>#N/A</v>
      </c>
      <c r="I4272" s="486" t="e">
        <f>#N/A</f>
        <v>#N/A</v>
      </c>
      <c r="J4272" s="270" t="e">
        <f>#N/A</f>
        <v>#N/A</v>
      </c>
      <c r="K4272" s="470" t="e">
        <f>#N/A</f>
        <v>#N/A</v>
      </c>
    </row>
    <row r="4273" spans="2:11" ht="15" customHeight="1">
      <c r="B4273" s="299"/>
      <c r="C4273" s="302" t="str">
        <f>IF(B4273&lt;&gt;"",VLOOKUP(B4273,#REF!,2,0),"")</f>
        <v/>
      </c>
      <c r="D4273" s="301" t="str">
        <f>IF(B4273&lt;&gt;"",VLOOKUP(B4273,#REF!,3,0),"")</f>
        <v/>
      </c>
      <c r="E4273" s="308"/>
      <c r="F4273" s="308" t="str">
        <f>IF(OR(B4273="",D4273=0),"",VLOOKUP(B4273,#REF!,4,0))</f>
        <v/>
      </c>
      <c r="G4273" s="308" t="str">
        <f>IF(OR(B4273="",D4273=0),"",VLOOKUP(B4273,#REF!,5,0))</f>
        <v/>
      </c>
      <c r="H4273" s="309" t="e">
        <f>#N/A</f>
        <v>#N/A</v>
      </c>
      <c r="I4273" s="486" t="e">
        <f>#N/A</f>
        <v>#N/A</v>
      </c>
      <c r="J4273" s="270" t="e">
        <f>#N/A</f>
        <v>#N/A</v>
      </c>
      <c r="K4273" s="470" t="e">
        <f>#N/A</f>
        <v>#N/A</v>
      </c>
    </row>
    <row r="4274" spans="2:11" ht="15" customHeight="1">
      <c r="B4274" s="299"/>
      <c r="C4274" s="302" t="str">
        <f>IF(B4274&lt;&gt;"",VLOOKUP(B4274,#REF!,2,0),"")</f>
        <v/>
      </c>
      <c r="D4274" s="301" t="str">
        <f>IF(B4274&lt;&gt;"",VLOOKUP(B4274,#REF!,3,0),"")</f>
        <v/>
      </c>
      <c r="E4274" s="308"/>
      <c r="F4274" s="308" t="str">
        <f>IF(OR(B4274="",D4274=0),"",VLOOKUP(B4274,#REF!,4,0))</f>
        <v/>
      </c>
      <c r="G4274" s="308" t="str">
        <f>IF(OR(B4274="",D4274=0),"",VLOOKUP(B4274,#REF!,5,0))</f>
        <v/>
      </c>
      <c r="H4274" s="309" t="e">
        <f>#N/A</f>
        <v>#N/A</v>
      </c>
      <c r="I4274" s="486" t="e">
        <f>#N/A</f>
        <v>#N/A</v>
      </c>
      <c r="J4274" s="270" t="e">
        <f>#N/A</f>
        <v>#N/A</v>
      </c>
      <c r="K4274" s="470" t="e">
        <f>#N/A</f>
        <v>#N/A</v>
      </c>
    </row>
    <row r="4275" spans="2:11" ht="15" customHeight="1">
      <c r="B4275" s="299"/>
      <c r="C4275" s="302" t="str">
        <f>IF(B4275&lt;&gt;"",VLOOKUP(B4275,#REF!,2,0),"")</f>
        <v/>
      </c>
      <c r="D4275" s="301" t="str">
        <f>IF(B4275&lt;&gt;"",VLOOKUP(B4275,#REF!,3,0),"")</f>
        <v/>
      </c>
      <c r="E4275" s="308"/>
      <c r="F4275" s="308" t="str">
        <f>IF(OR(B4275="",D4275=0),"",VLOOKUP(B4275,#REF!,4,0))</f>
        <v/>
      </c>
      <c r="G4275" s="308" t="str">
        <f>IF(OR(B4275="",D4275=0),"",VLOOKUP(B4275,#REF!,5,0))</f>
        <v/>
      </c>
      <c r="H4275" s="309" t="e">
        <f>#N/A</f>
        <v>#N/A</v>
      </c>
      <c r="I4275" s="486" t="e">
        <f>#N/A</f>
        <v>#N/A</v>
      </c>
      <c r="J4275" s="270" t="e">
        <f>#N/A</f>
        <v>#N/A</v>
      </c>
      <c r="K4275" s="470" t="e">
        <f>#N/A</f>
        <v>#N/A</v>
      </c>
    </row>
    <row r="4276" spans="2:11" ht="15" customHeight="1">
      <c r="B4276" s="299"/>
      <c r="C4276" s="302" t="str">
        <f>IF(B4276&lt;&gt;"",VLOOKUP(B4276,#REF!,2,0),"")</f>
        <v/>
      </c>
      <c r="D4276" s="301" t="str">
        <f>IF(B4276&lt;&gt;"",VLOOKUP(B4276,#REF!,3,0),"")</f>
        <v/>
      </c>
      <c r="E4276" s="308"/>
      <c r="F4276" s="308" t="str">
        <f>IF(OR(B4276="",D4276=0),"",VLOOKUP(B4276,#REF!,4,0))</f>
        <v/>
      </c>
      <c r="G4276" s="308" t="str">
        <f>IF(OR(B4276="",D4276=0),"",VLOOKUP(B4276,#REF!,5,0))</f>
        <v/>
      </c>
      <c r="H4276" s="309" t="e">
        <f>#N/A</f>
        <v>#N/A</v>
      </c>
      <c r="I4276" s="486" t="e">
        <f>#N/A</f>
        <v>#N/A</v>
      </c>
      <c r="J4276" s="270" t="e">
        <f>#N/A</f>
        <v>#N/A</v>
      </c>
      <c r="K4276" s="470" t="e">
        <f>#N/A</f>
        <v>#N/A</v>
      </c>
    </row>
    <row r="4277" spans="2:11" ht="15" customHeight="1">
      <c r="B4277" s="299"/>
      <c r="C4277" s="302" t="str">
        <f>IF(B4277&lt;&gt;"",VLOOKUP(B4277,#REF!,2,0),"")</f>
        <v/>
      </c>
      <c r="D4277" s="301" t="str">
        <f>IF(B4277&lt;&gt;"",VLOOKUP(B4277,#REF!,3,0),"")</f>
        <v/>
      </c>
      <c r="E4277" s="308"/>
      <c r="F4277" s="308" t="str">
        <f>IF(OR(B4277="",D4277=0),"",VLOOKUP(B4277,#REF!,4,0))</f>
        <v/>
      </c>
      <c r="G4277" s="308" t="str">
        <f>IF(OR(B4277="",D4277=0),"",VLOOKUP(B4277,#REF!,5,0))</f>
        <v/>
      </c>
      <c r="H4277" s="309" t="e">
        <f>#N/A</f>
        <v>#N/A</v>
      </c>
      <c r="I4277" s="486" t="e">
        <f>#N/A</f>
        <v>#N/A</v>
      </c>
      <c r="J4277" s="270" t="e">
        <f>#N/A</f>
        <v>#N/A</v>
      </c>
      <c r="K4277" s="470" t="e">
        <f>#N/A</f>
        <v>#N/A</v>
      </c>
    </row>
    <row r="4278" spans="2:11" ht="15" customHeight="1">
      <c r="B4278" s="299"/>
      <c r="C4278" s="302" t="str">
        <f>IF(B4278&lt;&gt;"",VLOOKUP(B4278,#REF!,2,0),"")</f>
        <v/>
      </c>
      <c r="D4278" s="301" t="str">
        <f>IF(B4278&lt;&gt;"",VLOOKUP(B4278,#REF!,3,0),"")</f>
        <v/>
      </c>
      <c r="E4278" s="308"/>
      <c r="F4278" s="308" t="str">
        <f>IF(OR(B4278="",D4278=0),"",VLOOKUP(B4278,#REF!,4,0))</f>
        <v/>
      </c>
      <c r="G4278" s="308" t="str">
        <f>IF(OR(B4278="",D4278=0),"",VLOOKUP(B4278,#REF!,5,0))</f>
        <v/>
      </c>
      <c r="H4278" s="309" t="e">
        <f>#N/A</f>
        <v>#N/A</v>
      </c>
      <c r="I4278" s="486" t="e">
        <f>#N/A</f>
        <v>#N/A</v>
      </c>
      <c r="J4278" s="270" t="e">
        <f>#N/A</f>
        <v>#N/A</v>
      </c>
      <c r="K4278" s="470" t="e">
        <f>#N/A</f>
        <v>#N/A</v>
      </c>
    </row>
    <row r="4279" spans="2:11" ht="15" customHeight="1">
      <c r="B4279" s="299"/>
      <c r="C4279" s="302" t="str">
        <f>IF(B4279&lt;&gt;"",VLOOKUP(B4279,#REF!,2,0),"")</f>
        <v/>
      </c>
      <c r="D4279" s="301" t="str">
        <f>IF(B4279&lt;&gt;"",VLOOKUP(B4279,#REF!,3,0),"")</f>
        <v/>
      </c>
      <c r="E4279" s="308"/>
      <c r="F4279" s="308" t="str">
        <f>IF(OR(B4279="",D4279=0),"",VLOOKUP(B4279,#REF!,4,0))</f>
        <v/>
      </c>
      <c r="G4279" s="308" t="str">
        <f>IF(OR(B4279="",D4279=0),"",VLOOKUP(B4279,#REF!,5,0))</f>
        <v/>
      </c>
      <c r="H4279" s="309" t="e">
        <f>#N/A</f>
        <v>#N/A</v>
      </c>
      <c r="I4279" s="486" t="e">
        <f>#N/A</f>
        <v>#N/A</v>
      </c>
      <c r="J4279" s="270" t="e">
        <f>#N/A</f>
        <v>#N/A</v>
      </c>
      <c r="K4279" s="470" t="e">
        <f>#N/A</f>
        <v>#N/A</v>
      </c>
    </row>
    <row r="4280" spans="2:11" ht="15" customHeight="1">
      <c r="B4280" s="299"/>
      <c r="C4280" s="302" t="str">
        <f>IF(B4280&lt;&gt;"",VLOOKUP(B4280,#REF!,2,0),"")</f>
        <v/>
      </c>
      <c r="D4280" s="301" t="str">
        <f>IF(B4280&lt;&gt;"",VLOOKUP(B4280,#REF!,3,0),"")</f>
        <v/>
      </c>
      <c r="E4280" s="308"/>
      <c r="F4280" s="308" t="str">
        <f>IF(OR(B4280="",D4280=0),"",VLOOKUP(B4280,#REF!,4,0))</f>
        <v/>
      </c>
      <c r="G4280" s="308" t="str">
        <f>IF(OR(B4280="",D4280=0),"",VLOOKUP(B4280,#REF!,5,0))</f>
        <v/>
      </c>
      <c r="H4280" s="309" t="e">
        <f>#N/A</f>
        <v>#N/A</v>
      </c>
      <c r="I4280" s="486" t="e">
        <f>#N/A</f>
        <v>#N/A</v>
      </c>
      <c r="J4280" s="270" t="e">
        <f>#N/A</f>
        <v>#N/A</v>
      </c>
      <c r="K4280" s="470" t="e">
        <f>#N/A</f>
        <v>#N/A</v>
      </c>
    </row>
    <row r="4281" spans="2:11" ht="15" customHeight="1">
      <c r="B4281" s="299"/>
      <c r="C4281" s="302" t="str">
        <f>IF(B4281&lt;&gt;"",VLOOKUP(B4281,#REF!,2,0),"")</f>
        <v/>
      </c>
      <c r="D4281" s="301" t="str">
        <f>IF(B4281&lt;&gt;"",VLOOKUP(B4281,#REF!,3,0),"")</f>
        <v/>
      </c>
      <c r="E4281" s="308"/>
      <c r="F4281" s="308" t="str">
        <f>IF(OR(B4281="",D4281=0),"",VLOOKUP(B4281,#REF!,4,0))</f>
        <v/>
      </c>
      <c r="G4281" s="308" t="str">
        <f>IF(OR(B4281="",D4281=0),"",VLOOKUP(B4281,#REF!,5,0))</f>
        <v/>
      </c>
      <c r="H4281" s="309" t="e">
        <f>#N/A</f>
        <v>#N/A</v>
      </c>
      <c r="I4281" s="486" t="e">
        <f>#N/A</f>
        <v>#N/A</v>
      </c>
      <c r="J4281" s="270" t="e">
        <f>#N/A</f>
        <v>#N/A</v>
      </c>
      <c r="K4281" s="470" t="e">
        <f>#N/A</f>
        <v>#N/A</v>
      </c>
    </row>
    <row r="4282" spans="2:11" ht="15" customHeight="1">
      <c r="B4282" s="299"/>
      <c r="C4282" s="302" t="str">
        <f>IF(B4282&lt;&gt;"",VLOOKUP(B4282,#REF!,2,0),"")</f>
        <v/>
      </c>
      <c r="D4282" s="301" t="str">
        <f>IF(B4282&lt;&gt;"",VLOOKUP(B4282,#REF!,3,0),"")</f>
        <v/>
      </c>
      <c r="E4282" s="308"/>
      <c r="F4282" s="308" t="str">
        <f>IF(OR(B4282="",D4282=0),"",VLOOKUP(B4282,#REF!,4,0))</f>
        <v/>
      </c>
      <c r="G4282" s="308" t="str">
        <f>IF(OR(B4282="",D4282=0),"",VLOOKUP(B4282,#REF!,5,0))</f>
        <v/>
      </c>
      <c r="H4282" s="309" t="e">
        <f>#N/A</f>
        <v>#N/A</v>
      </c>
      <c r="I4282" s="486" t="e">
        <f>#N/A</f>
        <v>#N/A</v>
      </c>
      <c r="J4282" s="270" t="e">
        <f>#N/A</f>
        <v>#N/A</v>
      </c>
      <c r="K4282" s="470" t="e">
        <f>#N/A</f>
        <v>#N/A</v>
      </c>
    </row>
    <row r="4283" spans="2:11" ht="15" customHeight="1">
      <c r="B4283" s="299"/>
      <c r="C4283" s="302" t="str">
        <f>IF(B4283&lt;&gt;"",VLOOKUP(B4283,#REF!,2,0),"")</f>
        <v/>
      </c>
      <c r="D4283" s="301" t="str">
        <f>IF(B4283&lt;&gt;"",VLOOKUP(B4283,#REF!,3,0),"")</f>
        <v/>
      </c>
      <c r="E4283" s="308"/>
      <c r="F4283" s="308" t="str">
        <f>IF(OR(B4283="",D4283=0),"",VLOOKUP(B4283,#REF!,4,0))</f>
        <v/>
      </c>
      <c r="G4283" s="308" t="str">
        <f>IF(OR(B4283="",D4283=0),"",VLOOKUP(B4283,#REF!,5,0))</f>
        <v/>
      </c>
      <c r="H4283" s="309" t="e">
        <f>#N/A</f>
        <v>#N/A</v>
      </c>
      <c r="I4283" s="486" t="e">
        <f>#N/A</f>
        <v>#N/A</v>
      </c>
      <c r="J4283" s="270" t="e">
        <f>#N/A</f>
        <v>#N/A</v>
      </c>
      <c r="K4283" s="470" t="e">
        <f>#N/A</f>
        <v>#N/A</v>
      </c>
    </row>
    <row r="4284" spans="2:11" ht="15" customHeight="1">
      <c r="B4284" s="299"/>
      <c r="C4284" s="302" t="str">
        <f>IF(B4284&lt;&gt;"",VLOOKUP(B4284,#REF!,2,0),"")</f>
        <v/>
      </c>
      <c r="D4284" s="301" t="str">
        <f>IF(B4284&lt;&gt;"",VLOOKUP(B4284,#REF!,3,0),"")</f>
        <v/>
      </c>
      <c r="E4284" s="308"/>
      <c r="F4284" s="308" t="str">
        <f>IF(OR(B4284="",D4284=0),"",VLOOKUP(B4284,#REF!,4,0))</f>
        <v/>
      </c>
      <c r="G4284" s="308" t="str">
        <f>IF(OR(B4284="",D4284=0),"",VLOOKUP(B4284,#REF!,5,0))</f>
        <v/>
      </c>
      <c r="H4284" s="309" t="e">
        <f>#N/A</f>
        <v>#N/A</v>
      </c>
      <c r="I4284" s="486" t="e">
        <f>#N/A</f>
        <v>#N/A</v>
      </c>
      <c r="J4284" s="270" t="e">
        <f>#N/A</f>
        <v>#N/A</v>
      </c>
      <c r="K4284" s="470" t="e">
        <f>#N/A</f>
        <v>#N/A</v>
      </c>
    </row>
    <row r="4285" spans="2:11" ht="15" customHeight="1">
      <c r="B4285" s="299"/>
      <c r="C4285" s="302" t="str">
        <f>IF(B4285&lt;&gt;"",VLOOKUP(B4285,#REF!,2,0),"")</f>
        <v/>
      </c>
      <c r="D4285" s="301" t="str">
        <f>IF(B4285&lt;&gt;"",VLOOKUP(B4285,#REF!,3,0),"")</f>
        <v/>
      </c>
      <c r="E4285" s="308"/>
      <c r="F4285" s="308" t="str">
        <f>IF(OR(B4285="",D4285=0),"",VLOOKUP(B4285,#REF!,4,0))</f>
        <v/>
      </c>
      <c r="G4285" s="308" t="str">
        <f>IF(OR(B4285="",D4285=0),"",VLOOKUP(B4285,#REF!,5,0))</f>
        <v/>
      </c>
      <c r="H4285" s="309" t="e">
        <f>#N/A</f>
        <v>#N/A</v>
      </c>
      <c r="I4285" s="486" t="e">
        <f>#N/A</f>
        <v>#N/A</v>
      </c>
      <c r="J4285" s="270" t="e">
        <f>#N/A</f>
        <v>#N/A</v>
      </c>
      <c r="K4285" s="470" t="e">
        <f>#N/A</f>
        <v>#N/A</v>
      </c>
    </row>
    <row r="4286" spans="2:11" ht="15" customHeight="1">
      <c r="B4286" s="299"/>
      <c r="C4286" s="302" t="str">
        <f>IF(B4286&lt;&gt;"",VLOOKUP(B4286,#REF!,2,0),"")</f>
        <v/>
      </c>
      <c r="D4286" s="301" t="str">
        <f>IF(B4286&lt;&gt;"",VLOOKUP(B4286,#REF!,3,0),"")</f>
        <v/>
      </c>
      <c r="E4286" s="308"/>
      <c r="F4286" s="308" t="str">
        <f>IF(OR(B4286="",D4286=0),"",VLOOKUP(B4286,#REF!,4,0))</f>
        <v/>
      </c>
      <c r="G4286" s="308" t="str">
        <f>IF(OR(B4286="",D4286=0),"",VLOOKUP(B4286,#REF!,5,0))</f>
        <v/>
      </c>
      <c r="H4286" s="309" t="e">
        <f>#N/A</f>
        <v>#N/A</v>
      </c>
      <c r="I4286" s="486" t="e">
        <f>#N/A</f>
        <v>#N/A</v>
      </c>
      <c r="J4286" s="270" t="e">
        <f>#N/A</f>
        <v>#N/A</v>
      </c>
      <c r="K4286" s="470" t="e">
        <f>#N/A</f>
        <v>#N/A</v>
      </c>
    </row>
    <row r="4287" spans="2:11" ht="15" customHeight="1">
      <c r="B4287" s="299"/>
      <c r="C4287" s="302" t="str">
        <f>IF(B4287&lt;&gt;"",VLOOKUP(B4287,#REF!,2,0),"")</f>
        <v/>
      </c>
      <c r="D4287" s="301" t="str">
        <f>IF(B4287&lt;&gt;"",VLOOKUP(B4287,#REF!,3,0),"")</f>
        <v/>
      </c>
      <c r="E4287" s="308"/>
      <c r="F4287" s="308" t="str">
        <f>IF(OR(B4287="",D4287=0),"",VLOOKUP(B4287,#REF!,4,0))</f>
        <v/>
      </c>
      <c r="G4287" s="308" t="str">
        <f>IF(OR(B4287="",D4287=0),"",VLOOKUP(B4287,#REF!,5,0))</f>
        <v/>
      </c>
      <c r="H4287" s="309" t="e">
        <f>#N/A</f>
        <v>#N/A</v>
      </c>
      <c r="I4287" s="486" t="e">
        <f>#N/A</f>
        <v>#N/A</v>
      </c>
      <c r="J4287" s="270" t="e">
        <f>#N/A</f>
        <v>#N/A</v>
      </c>
      <c r="K4287" s="470" t="e">
        <f>#N/A</f>
        <v>#N/A</v>
      </c>
    </row>
    <row r="4288" spans="2:11" ht="15" customHeight="1">
      <c r="B4288" s="299"/>
      <c r="C4288" s="302" t="str">
        <f>IF(B4288&lt;&gt;"",VLOOKUP(B4288,#REF!,2,0),"")</f>
        <v/>
      </c>
      <c r="D4288" s="301" t="str">
        <f>IF(B4288&lt;&gt;"",VLOOKUP(B4288,#REF!,3,0),"")</f>
        <v/>
      </c>
      <c r="E4288" s="308"/>
      <c r="F4288" s="308" t="str">
        <f>IF(OR(B4288="",D4288=0),"",VLOOKUP(B4288,#REF!,4,0))</f>
        <v/>
      </c>
      <c r="G4288" s="308" t="str">
        <f>IF(OR(B4288="",D4288=0),"",VLOOKUP(B4288,#REF!,5,0))</f>
        <v/>
      </c>
      <c r="H4288" s="309" t="e">
        <f>#N/A</f>
        <v>#N/A</v>
      </c>
      <c r="I4288" s="486" t="e">
        <f>#N/A</f>
        <v>#N/A</v>
      </c>
      <c r="J4288" s="270" t="e">
        <f>#N/A</f>
        <v>#N/A</v>
      </c>
      <c r="K4288" s="470" t="e">
        <f>#N/A</f>
        <v>#N/A</v>
      </c>
    </row>
    <row r="4289" spans="2:11" ht="15" customHeight="1">
      <c r="B4289" s="299"/>
      <c r="C4289" s="302" t="str">
        <f>IF(B4289&lt;&gt;"",VLOOKUP(B4289,#REF!,2,0),"")</f>
        <v/>
      </c>
      <c r="D4289" s="301" t="str">
        <f>IF(B4289&lt;&gt;"",VLOOKUP(B4289,#REF!,3,0),"")</f>
        <v/>
      </c>
      <c r="E4289" s="308"/>
      <c r="F4289" s="308" t="str">
        <f>IF(OR(B4289="",D4289=0),"",VLOOKUP(B4289,#REF!,4,0))</f>
        <v/>
      </c>
      <c r="G4289" s="308" t="str">
        <f>IF(OR(B4289="",D4289=0),"",VLOOKUP(B4289,#REF!,5,0))</f>
        <v/>
      </c>
      <c r="H4289" s="309" t="e">
        <f>#N/A</f>
        <v>#N/A</v>
      </c>
      <c r="I4289" s="486" t="e">
        <f>#N/A</f>
        <v>#N/A</v>
      </c>
      <c r="J4289" s="270" t="e">
        <f>#N/A</f>
        <v>#N/A</v>
      </c>
      <c r="K4289" s="470" t="e">
        <f>#N/A</f>
        <v>#N/A</v>
      </c>
    </row>
    <row r="4290" spans="2:11" ht="15" customHeight="1">
      <c r="B4290" s="299"/>
      <c r="C4290" s="302" t="str">
        <f>IF(B4290&lt;&gt;"",VLOOKUP(B4290,#REF!,2,0),"")</f>
        <v/>
      </c>
      <c r="D4290" s="301" t="str">
        <f>IF(B4290&lt;&gt;"",VLOOKUP(B4290,#REF!,3,0),"")</f>
        <v/>
      </c>
      <c r="E4290" s="308"/>
      <c r="F4290" s="308" t="str">
        <f>IF(OR(B4290="",D4290=0),"",VLOOKUP(B4290,#REF!,4,0))</f>
        <v/>
      </c>
      <c r="G4290" s="308" t="str">
        <f>IF(OR(B4290="",D4290=0),"",VLOOKUP(B4290,#REF!,5,0))</f>
        <v/>
      </c>
      <c r="H4290" s="309" t="e">
        <f>#N/A</f>
        <v>#N/A</v>
      </c>
      <c r="I4290" s="486" t="e">
        <f>#N/A</f>
        <v>#N/A</v>
      </c>
      <c r="J4290" s="270" t="e">
        <f>#N/A</f>
        <v>#N/A</v>
      </c>
      <c r="K4290" s="470" t="e">
        <f>#N/A</f>
        <v>#N/A</v>
      </c>
    </row>
    <row r="4291" spans="2:11" ht="15" customHeight="1">
      <c r="B4291" s="299"/>
      <c r="C4291" s="302" t="str">
        <f>IF(B4291&lt;&gt;"",VLOOKUP(B4291,#REF!,2,0),"")</f>
        <v/>
      </c>
      <c r="D4291" s="301" t="str">
        <f>IF(B4291&lt;&gt;"",VLOOKUP(B4291,#REF!,3,0),"")</f>
        <v/>
      </c>
      <c r="E4291" s="308"/>
      <c r="F4291" s="308" t="str">
        <f>IF(OR(B4291="",D4291=0),"",VLOOKUP(B4291,#REF!,4,0))</f>
        <v/>
      </c>
      <c r="G4291" s="308" t="str">
        <f>IF(OR(B4291="",D4291=0),"",VLOOKUP(B4291,#REF!,5,0))</f>
        <v/>
      </c>
      <c r="H4291" s="309" t="e">
        <f>#N/A</f>
        <v>#N/A</v>
      </c>
      <c r="I4291" s="486" t="e">
        <f>#N/A</f>
        <v>#N/A</v>
      </c>
      <c r="J4291" s="270" t="e">
        <f>#N/A</f>
        <v>#N/A</v>
      </c>
      <c r="K4291" s="470" t="e">
        <f>#N/A</f>
        <v>#N/A</v>
      </c>
    </row>
    <row r="4292" spans="2:11" ht="15" customHeight="1">
      <c r="B4292" s="299"/>
      <c r="C4292" s="302" t="str">
        <f>IF(B4292&lt;&gt;"",VLOOKUP(B4292,#REF!,2,0),"")</f>
        <v/>
      </c>
      <c r="D4292" s="301" t="str">
        <f>IF(B4292&lt;&gt;"",VLOOKUP(B4292,#REF!,3,0),"")</f>
        <v/>
      </c>
      <c r="E4292" s="308"/>
      <c r="F4292" s="308" t="str">
        <f>IF(OR(B4292="",D4292=0),"",VLOOKUP(B4292,#REF!,4,0))</f>
        <v/>
      </c>
      <c r="G4292" s="308" t="str">
        <f>IF(OR(B4292="",D4292=0),"",VLOOKUP(B4292,#REF!,5,0))</f>
        <v/>
      </c>
      <c r="H4292" s="309" t="e">
        <f>#N/A</f>
        <v>#N/A</v>
      </c>
      <c r="I4292" s="486" t="e">
        <f>#N/A</f>
        <v>#N/A</v>
      </c>
      <c r="J4292" s="270" t="e">
        <f>#N/A</f>
        <v>#N/A</v>
      </c>
      <c r="K4292" s="470" t="e">
        <f>#N/A</f>
        <v>#N/A</v>
      </c>
    </row>
    <row r="4293" spans="2:11" ht="15" customHeight="1">
      <c r="B4293" s="299"/>
      <c r="C4293" s="302" t="str">
        <f>IF(B4293&lt;&gt;"",VLOOKUP(B4293,#REF!,2,0),"")</f>
        <v/>
      </c>
      <c r="D4293" s="301" t="str">
        <f>IF(B4293&lt;&gt;"",VLOOKUP(B4293,#REF!,3,0),"")</f>
        <v/>
      </c>
      <c r="E4293" s="308"/>
      <c r="F4293" s="308" t="str">
        <f>IF(OR(B4293="",D4293=0),"",VLOOKUP(B4293,#REF!,4,0))</f>
        <v/>
      </c>
      <c r="G4293" s="308" t="str">
        <f>IF(OR(B4293="",D4293=0),"",VLOOKUP(B4293,#REF!,5,0))</f>
        <v/>
      </c>
      <c r="H4293" s="309" t="e">
        <f>#N/A</f>
        <v>#N/A</v>
      </c>
      <c r="I4293" s="486" t="e">
        <f>#N/A</f>
        <v>#N/A</v>
      </c>
      <c r="J4293" s="270" t="e">
        <f>#N/A</f>
        <v>#N/A</v>
      </c>
      <c r="K4293" s="470" t="e">
        <f>#N/A</f>
        <v>#N/A</v>
      </c>
    </row>
    <row r="4294" spans="2:11" ht="15" customHeight="1">
      <c r="B4294" s="299"/>
      <c r="C4294" s="302" t="str">
        <f>IF(B4294&lt;&gt;"",VLOOKUP(B4294,#REF!,2,0),"")</f>
        <v/>
      </c>
      <c r="D4294" s="301" t="str">
        <f>IF(B4294&lt;&gt;"",VLOOKUP(B4294,#REF!,3,0),"")</f>
        <v/>
      </c>
      <c r="E4294" s="308"/>
      <c r="F4294" s="308" t="str">
        <f>IF(OR(B4294="",D4294=0),"",VLOOKUP(B4294,#REF!,4,0))</f>
        <v/>
      </c>
      <c r="G4294" s="308" t="str">
        <f>IF(OR(B4294="",D4294=0),"",VLOOKUP(B4294,#REF!,5,0))</f>
        <v/>
      </c>
      <c r="H4294" s="309" t="e">
        <f>#N/A</f>
        <v>#N/A</v>
      </c>
      <c r="I4294" s="486" t="e">
        <f>#N/A</f>
        <v>#N/A</v>
      </c>
      <c r="J4294" s="270" t="e">
        <f>#N/A</f>
        <v>#N/A</v>
      </c>
      <c r="K4294" s="470" t="e">
        <f>#N/A</f>
        <v>#N/A</v>
      </c>
    </row>
    <row r="4295" spans="2:11" ht="15" customHeight="1">
      <c r="B4295" s="299"/>
      <c r="C4295" s="302" t="str">
        <f>IF(B4295&lt;&gt;"",VLOOKUP(B4295,#REF!,2,0),"")</f>
        <v/>
      </c>
      <c r="D4295" s="301" t="str">
        <f>IF(B4295&lt;&gt;"",VLOOKUP(B4295,#REF!,3,0),"")</f>
        <v/>
      </c>
      <c r="E4295" s="308"/>
      <c r="F4295" s="308" t="str">
        <f>IF(OR(B4295="",D4295=0),"",VLOOKUP(B4295,#REF!,4,0))</f>
        <v/>
      </c>
      <c r="G4295" s="308" t="str">
        <f>IF(OR(B4295="",D4295=0),"",VLOOKUP(B4295,#REF!,5,0))</f>
        <v/>
      </c>
      <c r="H4295" s="309" t="e">
        <f>#N/A</f>
        <v>#N/A</v>
      </c>
      <c r="I4295" s="486" t="e">
        <f>#N/A</f>
        <v>#N/A</v>
      </c>
      <c r="J4295" s="270" t="e">
        <f>#N/A</f>
        <v>#N/A</v>
      </c>
      <c r="K4295" s="470" t="e">
        <f>#N/A</f>
        <v>#N/A</v>
      </c>
    </row>
    <row r="4296" spans="2:11" ht="15" customHeight="1">
      <c r="B4296" s="299"/>
      <c r="C4296" s="302" t="str">
        <f>IF(B4296&lt;&gt;"",VLOOKUP(B4296,#REF!,2,0),"")</f>
        <v/>
      </c>
      <c r="D4296" s="301" t="str">
        <f>IF(B4296&lt;&gt;"",VLOOKUP(B4296,#REF!,3,0),"")</f>
        <v/>
      </c>
      <c r="E4296" s="308"/>
      <c r="F4296" s="308" t="str">
        <f>IF(OR(B4296="",D4296=0),"",VLOOKUP(B4296,#REF!,4,0))</f>
        <v/>
      </c>
      <c r="G4296" s="308" t="str">
        <f>IF(OR(B4296="",D4296=0),"",VLOOKUP(B4296,#REF!,5,0))</f>
        <v/>
      </c>
      <c r="H4296" s="309" t="e">
        <f>#N/A</f>
        <v>#N/A</v>
      </c>
      <c r="I4296" s="486" t="e">
        <f>#N/A</f>
        <v>#N/A</v>
      </c>
      <c r="J4296" s="270" t="e">
        <f>#N/A</f>
        <v>#N/A</v>
      </c>
      <c r="K4296" s="470" t="e">
        <f>#N/A</f>
        <v>#N/A</v>
      </c>
    </row>
    <row r="4297" spans="2:11" ht="15" customHeight="1">
      <c r="B4297" s="299"/>
      <c r="C4297" s="302" t="str">
        <f>IF(B4297&lt;&gt;"",VLOOKUP(B4297,#REF!,2,0),"")</f>
        <v/>
      </c>
      <c r="D4297" s="301" t="str">
        <f>IF(B4297&lt;&gt;"",VLOOKUP(B4297,#REF!,3,0),"")</f>
        <v/>
      </c>
      <c r="E4297" s="308"/>
      <c r="F4297" s="308" t="str">
        <f>IF(OR(B4297="",D4297=0),"",VLOOKUP(B4297,#REF!,4,0))</f>
        <v/>
      </c>
      <c r="G4297" s="308" t="str">
        <f>IF(OR(B4297="",D4297=0),"",VLOOKUP(B4297,#REF!,5,0))</f>
        <v/>
      </c>
      <c r="H4297" s="309" t="e">
        <f>#N/A</f>
        <v>#N/A</v>
      </c>
      <c r="I4297" s="486" t="e">
        <f>#N/A</f>
        <v>#N/A</v>
      </c>
      <c r="J4297" s="270" t="e">
        <f>#N/A</f>
        <v>#N/A</v>
      </c>
      <c r="K4297" s="470" t="e">
        <f>#N/A</f>
        <v>#N/A</v>
      </c>
    </row>
    <row r="4298" spans="2:11" ht="15" customHeight="1">
      <c r="B4298" s="299"/>
      <c r="C4298" s="302" t="str">
        <f>IF(B4298&lt;&gt;"",VLOOKUP(B4298,#REF!,2,0),"")</f>
        <v/>
      </c>
      <c r="D4298" s="301" t="str">
        <f>IF(B4298&lt;&gt;"",VLOOKUP(B4298,#REF!,3,0),"")</f>
        <v/>
      </c>
      <c r="E4298" s="308"/>
      <c r="F4298" s="308" t="str">
        <f>IF(OR(B4298="",D4298=0),"",VLOOKUP(B4298,#REF!,4,0))</f>
        <v/>
      </c>
      <c r="G4298" s="308" t="str">
        <f>IF(OR(B4298="",D4298=0),"",VLOOKUP(B4298,#REF!,5,0))</f>
        <v/>
      </c>
      <c r="H4298" s="309" t="e">
        <f>#N/A</f>
        <v>#N/A</v>
      </c>
      <c r="I4298" s="486" t="e">
        <f>#N/A</f>
        <v>#N/A</v>
      </c>
      <c r="J4298" s="270" t="e">
        <f>#N/A</f>
        <v>#N/A</v>
      </c>
      <c r="K4298" s="470" t="e">
        <f>#N/A</f>
        <v>#N/A</v>
      </c>
    </row>
    <row r="4299" spans="2:11" ht="15" customHeight="1">
      <c r="B4299" s="299"/>
      <c r="C4299" s="302" t="str">
        <f>IF(B4299&lt;&gt;"",VLOOKUP(B4299,#REF!,2,0),"")</f>
        <v/>
      </c>
      <c r="D4299" s="301" t="str">
        <f>IF(B4299&lt;&gt;"",VLOOKUP(B4299,#REF!,3,0),"")</f>
        <v/>
      </c>
      <c r="E4299" s="308"/>
      <c r="F4299" s="308" t="str">
        <f>IF(OR(B4299="",D4299=0),"",VLOOKUP(B4299,#REF!,4,0))</f>
        <v/>
      </c>
      <c r="G4299" s="308" t="str">
        <f>IF(OR(B4299="",D4299=0),"",VLOOKUP(B4299,#REF!,5,0))</f>
        <v/>
      </c>
      <c r="H4299" s="309" t="e">
        <f>#N/A</f>
        <v>#N/A</v>
      </c>
      <c r="I4299" s="486" t="e">
        <f>#N/A</f>
        <v>#N/A</v>
      </c>
      <c r="J4299" s="270" t="e">
        <f>#N/A</f>
        <v>#N/A</v>
      </c>
      <c r="K4299" s="470" t="e">
        <f>#N/A</f>
        <v>#N/A</v>
      </c>
    </row>
    <row r="4300" spans="2:11" ht="15" customHeight="1">
      <c r="B4300" s="299"/>
      <c r="C4300" s="302" t="str">
        <f>IF(B4300&lt;&gt;"",VLOOKUP(B4300,#REF!,2,0),"")</f>
        <v/>
      </c>
      <c r="D4300" s="301" t="str">
        <f>IF(B4300&lt;&gt;"",VLOOKUP(B4300,#REF!,3,0),"")</f>
        <v/>
      </c>
      <c r="E4300" s="308"/>
      <c r="F4300" s="308" t="str">
        <f>IF(OR(B4300="",D4300=0),"",VLOOKUP(B4300,#REF!,4,0))</f>
        <v/>
      </c>
      <c r="G4300" s="308" t="str">
        <f>IF(OR(B4300="",D4300=0),"",VLOOKUP(B4300,#REF!,5,0))</f>
        <v/>
      </c>
      <c r="H4300" s="309" t="e">
        <f>#N/A</f>
        <v>#N/A</v>
      </c>
      <c r="I4300" s="486" t="e">
        <f>#N/A</f>
        <v>#N/A</v>
      </c>
      <c r="J4300" s="270" t="e">
        <f>#N/A</f>
        <v>#N/A</v>
      </c>
      <c r="K4300" s="470" t="e">
        <f>#N/A</f>
        <v>#N/A</v>
      </c>
    </row>
    <row r="4301" spans="2:11" ht="15" customHeight="1">
      <c r="B4301" s="299"/>
      <c r="C4301" s="302" t="str">
        <f>IF(B4301&lt;&gt;"",VLOOKUP(B4301,#REF!,2,0),"")</f>
        <v/>
      </c>
      <c r="D4301" s="301" t="str">
        <f>IF(B4301&lt;&gt;"",VLOOKUP(B4301,#REF!,3,0),"")</f>
        <v/>
      </c>
      <c r="E4301" s="308"/>
      <c r="F4301" s="308" t="str">
        <f>IF(OR(B4301="",D4301=0),"",VLOOKUP(B4301,#REF!,4,0))</f>
        <v/>
      </c>
      <c r="G4301" s="308" t="str">
        <f>IF(OR(B4301="",D4301=0),"",VLOOKUP(B4301,#REF!,5,0))</f>
        <v/>
      </c>
      <c r="H4301" s="309" t="e">
        <f>#N/A</f>
        <v>#N/A</v>
      </c>
      <c r="I4301" s="486" t="e">
        <f>#N/A</f>
        <v>#N/A</v>
      </c>
      <c r="J4301" s="270" t="e">
        <f>#N/A</f>
        <v>#N/A</v>
      </c>
      <c r="K4301" s="470" t="e">
        <f>#N/A</f>
        <v>#N/A</v>
      </c>
    </row>
    <row r="4302" spans="2:11" ht="15" customHeight="1">
      <c r="B4302" s="299"/>
      <c r="C4302" s="302" t="str">
        <f>IF(B4302&lt;&gt;"",VLOOKUP(B4302,#REF!,2,0),"")</f>
        <v/>
      </c>
      <c r="D4302" s="301" t="str">
        <f>IF(B4302&lt;&gt;"",VLOOKUP(B4302,#REF!,3,0),"")</f>
        <v/>
      </c>
      <c r="E4302" s="308"/>
      <c r="F4302" s="308" t="str">
        <f>IF(OR(B4302="",D4302=0),"",VLOOKUP(B4302,#REF!,4,0))</f>
        <v/>
      </c>
      <c r="G4302" s="308" t="str">
        <f>IF(OR(B4302="",D4302=0),"",VLOOKUP(B4302,#REF!,5,0))</f>
        <v/>
      </c>
      <c r="H4302" s="309" t="e">
        <f>#N/A</f>
        <v>#N/A</v>
      </c>
      <c r="I4302" s="486" t="e">
        <f>#N/A</f>
        <v>#N/A</v>
      </c>
      <c r="J4302" s="270" t="e">
        <f>#N/A</f>
        <v>#N/A</v>
      </c>
      <c r="K4302" s="470" t="e">
        <f>#N/A</f>
        <v>#N/A</v>
      </c>
    </row>
    <row r="4303" spans="2:11" ht="15" customHeight="1">
      <c r="B4303" s="299"/>
      <c r="C4303" s="302" t="str">
        <f>IF(B4303&lt;&gt;"",VLOOKUP(B4303,#REF!,2,0),"")</f>
        <v/>
      </c>
      <c r="D4303" s="301" t="str">
        <f>IF(B4303&lt;&gt;"",VLOOKUP(B4303,#REF!,3,0),"")</f>
        <v/>
      </c>
      <c r="E4303" s="308"/>
      <c r="F4303" s="308" t="str">
        <f>IF(OR(B4303="",D4303=0),"",VLOOKUP(B4303,#REF!,4,0))</f>
        <v/>
      </c>
      <c r="G4303" s="308" t="str">
        <f>IF(OR(B4303="",D4303=0),"",VLOOKUP(B4303,#REF!,5,0))</f>
        <v/>
      </c>
      <c r="H4303" s="309" t="e">
        <f>#N/A</f>
        <v>#N/A</v>
      </c>
      <c r="I4303" s="486" t="e">
        <f>#N/A</f>
        <v>#N/A</v>
      </c>
      <c r="J4303" s="270" t="e">
        <f>#N/A</f>
        <v>#N/A</v>
      </c>
      <c r="K4303" s="470" t="e">
        <f>#N/A</f>
        <v>#N/A</v>
      </c>
    </row>
    <row r="4304" spans="2:11" ht="15" customHeight="1">
      <c r="B4304" s="299"/>
      <c r="C4304" s="302" t="str">
        <f>IF(B4304&lt;&gt;"",VLOOKUP(B4304,#REF!,2,0),"")</f>
        <v/>
      </c>
      <c r="D4304" s="301" t="str">
        <f>IF(B4304&lt;&gt;"",VLOOKUP(B4304,#REF!,3,0),"")</f>
        <v/>
      </c>
      <c r="E4304" s="308"/>
      <c r="F4304" s="308" t="str">
        <f>IF(OR(B4304="",D4304=0),"",VLOOKUP(B4304,#REF!,4,0))</f>
        <v/>
      </c>
      <c r="G4304" s="308" t="str">
        <f>IF(OR(B4304="",D4304=0),"",VLOOKUP(B4304,#REF!,5,0))</f>
        <v/>
      </c>
      <c r="H4304" s="309" t="e">
        <f>#N/A</f>
        <v>#N/A</v>
      </c>
      <c r="I4304" s="486" t="e">
        <f>#N/A</f>
        <v>#N/A</v>
      </c>
      <c r="J4304" s="270" t="e">
        <f>#N/A</f>
        <v>#N/A</v>
      </c>
      <c r="K4304" s="470" t="e">
        <f>#N/A</f>
        <v>#N/A</v>
      </c>
    </row>
    <row r="4305" spans="2:11" ht="15" customHeight="1">
      <c r="B4305" s="299"/>
      <c r="C4305" s="302" t="str">
        <f>IF(B4305&lt;&gt;"",VLOOKUP(B4305,#REF!,2,0),"")</f>
        <v/>
      </c>
      <c r="D4305" s="301" t="str">
        <f>IF(B4305&lt;&gt;"",VLOOKUP(B4305,#REF!,3,0),"")</f>
        <v/>
      </c>
      <c r="E4305" s="308"/>
      <c r="F4305" s="308" t="str">
        <f>IF(OR(B4305="",D4305=0),"",VLOOKUP(B4305,#REF!,4,0))</f>
        <v/>
      </c>
      <c r="G4305" s="308" t="str">
        <f>IF(OR(B4305="",D4305=0),"",VLOOKUP(B4305,#REF!,5,0))</f>
        <v/>
      </c>
      <c r="H4305" s="309" t="e">
        <f>#N/A</f>
        <v>#N/A</v>
      </c>
      <c r="I4305" s="486" t="e">
        <f>#N/A</f>
        <v>#N/A</v>
      </c>
      <c r="J4305" s="270" t="e">
        <f>#N/A</f>
        <v>#N/A</v>
      </c>
      <c r="K4305" s="470" t="e">
        <f>#N/A</f>
        <v>#N/A</v>
      </c>
    </row>
    <row r="4306" spans="2:11" ht="15" customHeight="1">
      <c r="B4306" s="299"/>
      <c r="C4306" s="302" t="str">
        <f>IF(B4306&lt;&gt;"",VLOOKUP(B4306,#REF!,2,0),"")</f>
        <v/>
      </c>
      <c r="D4306" s="301" t="str">
        <f>IF(B4306&lt;&gt;"",VLOOKUP(B4306,#REF!,3,0),"")</f>
        <v/>
      </c>
      <c r="E4306" s="308"/>
      <c r="F4306" s="308" t="str">
        <f>IF(OR(B4306="",D4306=0),"",VLOOKUP(B4306,#REF!,4,0))</f>
        <v/>
      </c>
      <c r="G4306" s="308" t="str">
        <f>IF(OR(B4306="",D4306=0),"",VLOOKUP(B4306,#REF!,5,0))</f>
        <v/>
      </c>
      <c r="H4306" s="309" t="e">
        <f>#N/A</f>
        <v>#N/A</v>
      </c>
      <c r="I4306" s="486" t="e">
        <f>#N/A</f>
        <v>#N/A</v>
      </c>
      <c r="J4306" s="270" t="e">
        <f>#N/A</f>
        <v>#N/A</v>
      </c>
      <c r="K4306" s="470" t="e">
        <f>#N/A</f>
        <v>#N/A</v>
      </c>
    </row>
    <row r="4307" spans="2:11" ht="15" customHeight="1">
      <c r="B4307" s="299"/>
      <c r="C4307" s="302" t="str">
        <f>IF(B4307&lt;&gt;"",VLOOKUP(B4307,#REF!,2,0),"")</f>
        <v/>
      </c>
      <c r="D4307" s="301" t="str">
        <f>IF(B4307&lt;&gt;"",VLOOKUP(B4307,#REF!,3,0),"")</f>
        <v/>
      </c>
      <c r="E4307" s="308"/>
      <c r="F4307" s="308" t="str">
        <f>IF(OR(B4307="",D4307=0),"",VLOOKUP(B4307,#REF!,4,0))</f>
        <v/>
      </c>
      <c r="G4307" s="308" t="str">
        <f>IF(OR(B4307="",D4307=0),"",VLOOKUP(B4307,#REF!,5,0))</f>
        <v/>
      </c>
      <c r="H4307" s="309" t="e">
        <f>#N/A</f>
        <v>#N/A</v>
      </c>
      <c r="I4307" s="486" t="e">
        <f>#N/A</f>
        <v>#N/A</v>
      </c>
      <c r="J4307" s="270" t="e">
        <f>#N/A</f>
        <v>#N/A</v>
      </c>
      <c r="K4307" s="470" t="e">
        <f>#N/A</f>
        <v>#N/A</v>
      </c>
    </row>
    <row r="4308" spans="2:11" ht="15" customHeight="1">
      <c r="B4308" s="299"/>
      <c r="C4308" s="302" t="str">
        <f>IF(B4308&lt;&gt;"",VLOOKUP(B4308,#REF!,2,0),"")</f>
        <v/>
      </c>
      <c r="D4308" s="301" t="str">
        <f>IF(B4308&lt;&gt;"",VLOOKUP(B4308,#REF!,3,0),"")</f>
        <v/>
      </c>
      <c r="E4308" s="308"/>
      <c r="F4308" s="308" t="str">
        <f>IF(OR(B4308="",D4308=0),"",VLOOKUP(B4308,#REF!,4,0))</f>
        <v/>
      </c>
      <c r="G4308" s="308" t="str">
        <f>IF(OR(B4308="",D4308=0),"",VLOOKUP(B4308,#REF!,5,0))</f>
        <v/>
      </c>
      <c r="H4308" s="309" t="e">
        <f>#N/A</f>
        <v>#N/A</v>
      </c>
      <c r="I4308" s="486" t="e">
        <f>#N/A</f>
        <v>#N/A</v>
      </c>
      <c r="J4308" s="270" t="e">
        <f>#N/A</f>
        <v>#N/A</v>
      </c>
      <c r="K4308" s="470" t="e">
        <f>#N/A</f>
        <v>#N/A</v>
      </c>
    </row>
    <row r="4309" spans="2:11" ht="15" customHeight="1">
      <c r="B4309" s="299"/>
      <c r="C4309" s="302" t="str">
        <f>IF(B4309&lt;&gt;"",VLOOKUP(B4309,#REF!,2,0),"")</f>
        <v/>
      </c>
      <c r="D4309" s="301" t="str">
        <f>IF(B4309&lt;&gt;"",VLOOKUP(B4309,#REF!,3,0),"")</f>
        <v/>
      </c>
      <c r="E4309" s="308"/>
      <c r="F4309" s="308" t="str">
        <f>IF(OR(B4309="",D4309=0),"",VLOOKUP(B4309,#REF!,4,0))</f>
        <v/>
      </c>
      <c r="G4309" s="308" t="str">
        <f>IF(OR(B4309="",D4309=0),"",VLOOKUP(B4309,#REF!,5,0))</f>
        <v/>
      </c>
      <c r="H4309" s="309" t="e">
        <f>#N/A</f>
        <v>#N/A</v>
      </c>
      <c r="I4309" s="486" t="e">
        <f>#N/A</f>
        <v>#N/A</v>
      </c>
      <c r="J4309" s="270" t="e">
        <f>#N/A</f>
        <v>#N/A</v>
      </c>
      <c r="K4309" s="470" t="e">
        <f>#N/A</f>
        <v>#N/A</v>
      </c>
    </row>
    <row r="4310" spans="2:11" ht="15" customHeight="1">
      <c r="B4310" s="299"/>
      <c r="C4310" s="302" t="str">
        <f>IF(B4310&lt;&gt;"",VLOOKUP(B4310,#REF!,2,0),"")</f>
        <v/>
      </c>
      <c r="D4310" s="301" t="str">
        <f>IF(B4310&lt;&gt;"",VLOOKUP(B4310,#REF!,3,0),"")</f>
        <v/>
      </c>
      <c r="E4310" s="308"/>
      <c r="F4310" s="308" t="str">
        <f>IF(OR(B4310="",D4310=0),"",VLOOKUP(B4310,#REF!,4,0))</f>
        <v/>
      </c>
      <c r="G4310" s="308" t="str">
        <f>IF(OR(B4310="",D4310=0),"",VLOOKUP(B4310,#REF!,5,0))</f>
        <v/>
      </c>
      <c r="H4310" s="309" t="e">
        <f>#N/A</f>
        <v>#N/A</v>
      </c>
      <c r="I4310" s="486" t="e">
        <f>#N/A</f>
        <v>#N/A</v>
      </c>
      <c r="J4310" s="270" t="e">
        <f>#N/A</f>
        <v>#N/A</v>
      </c>
      <c r="K4310" s="470" t="e">
        <f>#N/A</f>
        <v>#N/A</v>
      </c>
    </row>
    <row r="4311" spans="2:11" ht="15" customHeight="1">
      <c r="B4311" s="299"/>
      <c r="C4311" s="302" t="str">
        <f>IF(B4311&lt;&gt;"",VLOOKUP(B4311,#REF!,2,0),"")</f>
        <v/>
      </c>
      <c r="D4311" s="301" t="str">
        <f>IF(B4311&lt;&gt;"",VLOOKUP(B4311,#REF!,3,0),"")</f>
        <v/>
      </c>
      <c r="E4311" s="308"/>
      <c r="F4311" s="308" t="str">
        <f>IF(OR(B4311="",D4311=0),"",VLOOKUP(B4311,#REF!,4,0))</f>
        <v/>
      </c>
      <c r="G4311" s="308" t="str">
        <f>IF(OR(B4311="",D4311=0),"",VLOOKUP(B4311,#REF!,5,0))</f>
        <v/>
      </c>
      <c r="H4311" s="309" t="e">
        <f>#N/A</f>
        <v>#N/A</v>
      </c>
      <c r="I4311" s="486" t="e">
        <f>#N/A</f>
        <v>#N/A</v>
      </c>
      <c r="J4311" s="270" t="e">
        <f>#N/A</f>
        <v>#N/A</v>
      </c>
      <c r="K4311" s="470" t="e">
        <f>#N/A</f>
        <v>#N/A</v>
      </c>
    </row>
    <row r="4312" spans="2:11" ht="15" customHeight="1">
      <c r="B4312" s="299"/>
      <c r="C4312" s="302" t="str">
        <f>IF(B4312&lt;&gt;"",VLOOKUP(B4312,#REF!,2,0),"")</f>
        <v/>
      </c>
      <c r="D4312" s="301" t="str">
        <f>IF(B4312&lt;&gt;"",VLOOKUP(B4312,#REF!,3,0),"")</f>
        <v/>
      </c>
      <c r="E4312" s="308"/>
      <c r="F4312" s="308" t="str">
        <f>IF(OR(B4312="",D4312=0),"",VLOOKUP(B4312,#REF!,4,0))</f>
        <v/>
      </c>
      <c r="G4312" s="308" t="str">
        <f>IF(OR(B4312="",D4312=0),"",VLOOKUP(B4312,#REF!,5,0))</f>
        <v/>
      </c>
      <c r="H4312" s="309" t="e">
        <f>#N/A</f>
        <v>#N/A</v>
      </c>
      <c r="I4312" s="486" t="e">
        <f>#N/A</f>
        <v>#N/A</v>
      </c>
      <c r="J4312" s="270" t="e">
        <f>#N/A</f>
        <v>#N/A</v>
      </c>
      <c r="K4312" s="470" t="e">
        <f>#N/A</f>
        <v>#N/A</v>
      </c>
    </row>
    <row r="4313" spans="2:11" ht="15" customHeight="1">
      <c r="B4313" s="299"/>
      <c r="C4313" s="302" t="str">
        <f>IF(B4313&lt;&gt;"",VLOOKUP(B4313,#REF!,2,0),"")</f>
        <v/>
      </c>
      <c r="D4313" s="301" t="str">
        <f>IF(B4313&lt;&gt;"",VLOOKUP(B4313,#REF!,3,0),"")</f>
        <v/>
      </c>
      <c r="E4313" s="308"/>
      <c r="F4313" s="308" t="str">
        <f>IF(OR(B4313="",D4313=0),"",VLOOKUP(B4313,#REF!,4,0))</f>
        <v/>
      </c>
      <c r="G4313" s="308" t="str">
        <f>IF(OR(B4313="",D4313=0),"",VLOOKUP(B4313,#REF!,5,0))</f>
        <v/>
      </c>
      <c r="H4313" s="309" t="e">
        <f>#N/A</f>
        <v>#N/A</v>
      </c>
      <c r="I4313" s="486" t="e">
        <f>#N/A</f>
        <v>#N/A</v>
      </c>
      <c r="J4313" s="270" t="e">
        <f>#N/A</f>
        <v>#N/A</v>
      </c>
      <c r="K4313" s="470" t="e">
        <f>#N/A</f>
        <v>#N/A</v>
      </c>
    </row>
    <row r="4314" spans="2:11" ht="15" customHeight="1">
      <c r="B4314" s="299"/>
      <c r="C4314" s="302" t="str">
        <f>IF(B4314&lt;&gt;"",VLOOKUP(B4314,#REF!,2,0),"")</f>
        <v/>
      </c>
      <c r="D4314" s="301" t="str">
        <f>IF(B4314&lt;&gt;"",VLOOKUP(B4314,#REF!,3,0),"")</f>
        <v/>
      </c>
      <c r="E4314" s="308"/>
      <c r="F4314" s="308" t="str">
        <f>IF(OR(B4314="",D4314=0),"",VLOOKUP(B4314,#REF!,4,0))</f>
        <v/>
      </c>
      <c r="G4314" s="308" t="str">
        <f>IF(OR(B4314="",D4314=0),"",VLOOKUP(B4314,#REF!,5,0))</f>
        <v/>
      </c>
      <c r="H4314" s="309" t="e">
        <f>#N/A</f>
        <v>#N/A</v>
      </c>
      <c r="I4314" s="486" t="e">
        <f>#N/A</f>
        <v>#N/A</v>
      </c>
      <c r="J4314" s="270" t="e">
        <f>#N/A</f>
        <v>#N/A</v>
      </c>
      <c r="K4314" s="470" t="e">
        <f>#N/A</f>
        <v>#N/A</v>
      </c>
    </row>
    <row r="4315" spans="2:11" ht="15" customHeight="1">
      <c r="B4315" s="299"/>
      <c r="C4315" s="302" t="str">
        <f>IF(B4315&lt;&gt;"",VLOOKUP(B4315,#REF!,2,0),"")</f>
        <v/>
      </c>
      <c r="D4315" s="301" t="str">
        <f>IF(B4315&lt;&gt;"",VLOOKUP(B4315,#REF!,3,0),"")</f>
        <v/>
      </c>
      <c r="E4315" s="308"/>
      <c r="F4315" s="308" t="str">
        <f>IF(OR(B4315="",D4315=0),"",VLOOKUP(B4315,#REF!,4,0))</f>
        <v/>
      </c>
      <c r="G4315" s="308" t="str">
        <f>IF(OR(B4315="",D4315=0),"",VLOOKUP(B4315,#REF!,5,0))</f>
        <v/>
      </c>
      <c r="H4315" s="309" t="e">
        <f>#N/A</f>
        <v>#N/A</v>
      </c>
      <c r="I4315" s="486" t="e">
        <f>#N/A</f>
        <v>#N/A</v>
      </c>
      <c r="J4315" s="270" t="e">
        <f>#N/A</f>
        <v>#N/A</v>
      </c>
      <c r="K4315" s="470" t="e">
        <f>#N/A</f>
        <v>#N/A</v>
      </c>
    </row>
    <row r="4316" spans="2:11" ht="15" customHeight="1">
      <c r="B4316" s="299"/>
      <c r="C4316" s="302" t="str">
        <f>IF(B4316&lt;&gt;"",VLOOKUP(B4316,#REF!,2,0),"")</f>
        <v/>
      </c>
      <c r="D4316" s="301" t="str">
        <f>IF(B4316&lt;&gt;"",VLOOKUP(B4316,#REF!,3,0),"")</f>
        <v/>
      </c>
      <c r="E4316" s="308"/>
      <c r="F4316" s="308" t="str">
        <f>IF(OR(B4316="",D4316=0),"",VLOOKUP(B4316,#REF!,4,0))</f>
        <v/>
      </c>
      <c r="G4316" s="308" t="str">
        <f>IF(OR(B4316="",D4316=0),"",VLOOKUP(B4316,#REF!,5,0))</f>
        <v/>
      </c>
      <c r="H4316" s="309" t="e">
        <f>#N/A</f>
        <v>#N/A</v>
      </c>
      <c r="I4316" s="486" t="e">
        <f>#N/A</f>
        <v>#N/A</v>
      </c>
      <c r="J4316" s="270" t="e">
        <f>#N/A</f>
        <v>#N/A</v>
      </c>
      <c r="K4316" s="470" t="e">
        <f>#N/A</f>
        <v>#N/A</v>
      </c>
    </row>
    <row r="4317" spans="2:11" ht="15" customHeight="1">
      <c r="B4317" s="299"/>
      <c r="C4317" s="302" t="str">
        <f>IF(B4317&lt;&gt;"",VLOOKUP(B4317,#REF!,2,0),"")</f>
        <v/>
      </c>
      <c r="D4317" s="301" t="str">
        <f>IF(B4317&lt;&gt;"",VLOOKUP(B4317,#REF!,3,0),"")</f>
        <v/>
      </c>
      <c r="E4317" s="308"/>
      <c r="F4317" s="308" t="str">
        <f>IF(OR(B4317="",D4317=0),"",VLOOKUP(B4317,#REF!,4,0))</f>
        <v/>
      </c>
      <c r="G4317" s="308" t="str">
        <f>IF(OR(B4317="",D4317=0),"",VLOOKUP(B4317,#REF!,5,0))</f>
        <v/>
      </c>
      <c r="H4317" s="309" t="e">
        <f>#N/A</f>
        <v>#N/A</v>
      </c>
      <c r="I4317" s="486" t="e">
        <f>#N/A</f>
        <v>#N/A</v>
      </c>
      <c r="J4317" s="270" t="e">
        <f>#N/A</f>
        <v>#N/A</v>
      </c>
      <c r="K4317" s="470" t="e">
        <f>#N/A</f>
        <v>#N/A</v>
      </c>
    </row>
    <row r="4318" spans="2:11" ht="15" customHeight="1">
      <c r="B4318" s="299"/>
      <c r="C4318" s="302" t="str">
        <f>IF(B4318&lt;&gt;"",VLOOKUP(B4318,#REF!,2,0),"")</f>
        <v/>
      </c>
      <c r="D4318" s="301" t="str">
        <f>IF(B4318&lt;&gt;"",VLOOKUP(B4318,#REF!,3,0),"")</f>
        <v/>
      </c>
      <c r="E4318" s="308"/>
      <c r="F4318" s="308" t="str">
        <f>IF(OR(B4318="",D4318=0),"",VLOOKUP(B4318,#REF!,4,0))</f>
        <v/>
      </c>
      <c r="G4318" s="308" t="str">
        <f>IF(OR(B4318="",D4318=0),"",VLOOKUP(B4318,#REF!,5,0))</f>
        <v/>
      </c>
      <c r="H4318" s="309" t="e">
        <f>#N/A</f>
        <v>#N/A</v>
      </c>
      <c r="I4318" s="486" t="e">
        <f>#N/A</f>
        <v>#N/A</v>
      </c>
      <c r="J4318" s="270" t="e">
        <f>#N/A</f>
        <v>#N/A</v>
      </c>
      <c r="K4318" s="470" t="e">
        <f>#N/A</f>
        <v>#N/A</v>
      </c>
    </row>
    <row r="4319" spans="2:11" ht="15" customHeight="1">
      <c r="B4319" s="299"/>
      <c r="C4319" s="302" t="str">
        <f>IF(B4319&lt;&gt;"",VLOOKUP(B4319,#REF!,2,0),"")</f>
        <v/>
      </c>
      <c r="D4319" s="301" t="str">
        <f>IF(B4319&lt;&gt;"",VLOOKUP(B4319,#REF!,3,0),"")</f>
        <v/>
      </c>
      <c r="E4319" s="308"/>
      <c r="F4319" s="308" t="str">
        <f>IF(OR(B4319="",D4319=0),"",VLOOKUP(B4319,#REF!,4,0))</f>
        <v/>
      </c>
      <c r="G4319" s="308" t="str">
        <f>IF(OR(B4319="",D4319=0),"",VLOOKUP(B4319,#REF!,5,0))</f>
        <v/>
      </c>
      <c r="H4319" s="309" t="e">
        <f>#N/A</f>
        <v>#N/A</v>
      </c>
      <c r="I4319" s="486" t="e">
        <f>#N/A</f>
        <v>#N/A</v>
      </c>
      <c r="J4319" s="270" t="e">
        <f>#N/A</f>
        <v>#N/A</v>
      </c>
      <c r="K4319" s="470" t="e">
        <f>#N/A</f>
        <v>#N/A</v>
      </c>
    </row>
    <row r="4320" spans="2:11" ht="15" customHeight="1">
      <c r="B4320" s="299"/>
      <c r="C4320" s="302" t="str">
        <f>IF(B4320&lt;&gt;"",VLOOKUP(B4320,#REF!,2,0),"")</f>
        <v/>
      </c>
      <c r="D4320" s="301" t="str">
        <f>IF(B4320&lt;&gt;"",VLOOKUP(B4320,#REF!,3,0),"")</f>
        <v/>
      </c>
      <c r="E4320" s="308"/>
      <c r="F4320" s="308" t="str">
        <f>IF(OR(B4320="",D4320=0),"",VLOOKUP(B4320,#REF!,4,0))</f>
        <v/>
      </c>
      <c r="G4320" s="308" t="str">
        <f>IF(OR(B4320="",D4320=0),"",VLOOKUP(B4320,#REF!,5,0))</f>
        <v/>
      </c>
      <c r="H4320" s="309" t="e">
        <f>#N/A</f>
        <v>#N/A</v>
      </c>
      <c r="I4320" s="486" t="e">
        <f>#N/A</f>
        <v>#N/A</v>
      </c>
      <c r="J4320" s="270" t="e">
        <f>#N/A</f>
        <v>#N/A</v>
      </c>
      <c r="K4320" s="470" t="e">
        <f>#N/A</f>
        <v>#N/A</v>
      </c>
    </row>
    <row r="4321" spans="2:11" ht="15" customHeight="1">
      <c r="B4321" s="299"/>
      <c r="C4321" s="302" t="str">
        <f>IF(B4321&lt;&gt;"",VLOOKUP(B4321,#REF!,2,0),"")</f>
        <v/>
      </c>
      <c r="D4321" s="301" t="str">
        <f>IF(B4321&lt;&gt;"",VLOOKUP(B4321,#REF!,3,0),"")</f>
        <v/>
      </c>
      <c r="E4321" s="308"/>
      <c r="F4321" s="308" t="str">
        <f>IF(OR(B4321="",D4321=0),"",VLOOKUP(B4321,#REF!,4,0))</f>
        <v/>
      </c>
      <c r="G4321" s="308" t="str">
        <f>IF(OR(B4321="",D4321=0),"",VLOOKUP(B4321,#REF!,5,0))</f>
        <v/>
      </c>
      <c r="H4321" s="309" t="e">
        <f>#N/A</f>
        <v>#N/A</v>
      </c>
      <c r="I4321" s="486" t="e">
        <f>#N/A</f>
        <v>#N/A</v>
      </c>
      <c r="J4321" s="270" t="e">
        <f>#N/A</f>
        <v>#N/A</v>
      </c>
      <c r="K4321" s="470" t="e">
        <f>#N/A</f>
        <v>#N/A</v>
      </c>
    </row>
    <row r="4322" spans="2:11" ht="15" customHeight="1">
      <c r="B4322" s="299"/>
      <c r="C4322" s="302" t="str">
        <f>IF(B4322&lt;&gt;"",VLOOKUP(B4322,#REF!,2,0),"")</f>
        <v/>
      </c>
      <c r="D4322" s="301" t="str">
        <f>IF(B4322&lt;&gt;"",VLOOKUP(B4322,#REF!,3,0),"")</f>
        <v/>
      </c>
      <c r="E4322" s="308"/>
      <c r="F4322" s="308" t="str">
        <f>IF(OR(B4322="",D4322=0),"",VLOOKUP(B4322,#REF!,4,0))</f>
        <v/>
      </c>
      <c r="G4322" s="308" t="str">
        <f>IF(OR(B4322="",D4322=0),"",VLOOKUP(B4322,#REF!,5,0))</f>
        <v/>
      </c>
      <c r="H4322" s="309" t="e">
        <f>#N/A</f>
        <v>#N/A</v>
      </c>
      <c r="I4322" s="486" t="e">
        <f>#N/A</f>
        <v>#N/A</v>
      </c>
      <c r="J4322" s="270" t="e">
        <f>#N/A</f>
        <v>#N/A</v>
      </c>
      <c r="K4322" s="470" t="e">
        <f>#N/A</f>
        <v>#N/A</v>
      </c>
    </row>
    <row r="4323" spans="2:11" ht="15" customHeight="1">
      <c r="B4323" s="299"/>
      <c r="C4323" s="302" t="str">
        <f>IF(B4323&lt;&gt;"",VLOOKUP(B4323,#REF!,2,0),"")</f>
        <v/>
      </c>
      <c r="D4323" s="301" t="str">
        <f>IF(B4323&lt;&gt;"",VLOOKUP(B4323,#REF!,3,0),"")</f>
        <v/>
      </c>
      <c r="E4323" s="308"/>
      <c r="F4323" s="308" t="str">
        <f>IF(OR(B4323="",D4323=0),"",VLOOKUP(B4323,#REF!,4,0))</f>
        <v/>
      </c>
      <c r="G4323" s="308" t="str">
        <f>IF(OR(B4323="",D4323=0),"",VLOOKUP(B4323,#REF!,5,0))</f>
        <v/>
      </c>
      <c r="H4323" s="309" t="e">
        <f>#N/A</f>
        <v>#N/A</v>
      </c>
      <c r="I4323" s="486" t="e">
        <f>#N/A</f>
        <v>#N/A</v>
      </c>
      <c r="J4323" s="270" t="e">
        <f>#N/A</f>
        <v>#N/A</v>
      </c>
      <c r="K4323" s="470" t="e">
        <f>#N/A</f>
        <v>#N/A</v>
      </c>
    </row>
    <row r="4324" spans="2:11" ht="15" customHeight="1">
      <c r="B4324" s="299"/>
      <c r="C4324" s="302" t="str">
        <f>IF(B4324&lt;&gt;"",VLOOKUP(B4324,#REF!,2,0),"")</f>
        <v/>
      </c>
      <c r="D4324" s="301" t="str">
        <f>IF(B4324&lt;&gt;"",VLOOKUP(B4324,#REF!,3,0),"")</f>
        <v/>
      </c>
      <c r="E4324" s="308"/>
      <c r="F4324" s="308" t="str">
        <f>IF(OR(B4324="",D4324=0),"",VLOOKUP(B4324,#REF!,4,0))</f>
        <v/>
      </c>
      <c r="G4324" s="308" t="str">
        <f>IF(OR(B4324="",D4324=0),"",VLOOKUP(B4324,#REF!,5,0))</f>
        <v/>
      </c>
      <c r="H4324" s="309" t="e">
        <f>#N/A</f>
        <v>#N/A</v>
      </c>
      <c r="I4324" s="486" t="e">
        <f>#N/A</f>
        <v>#N/A</v>
      </c>
      <c r="J4324" s="270" t="e">
        <f>#N/A</f>
        <v>#N/A</v>
      </c>
      <c r="K4324" s="470" t="e">
        <f>#N/A</f>
        <v>#N/A</v>
      </c>
    </row>
    <row r="4325" spans="2:11" ht="15" customHeight="1">
      <c r="B4325" s="299"/>
      <c r="C4325" s="302" t="str">
        <f>IF(B4325&lt;&gt;"",VLOOKUP(B4325,#REF!,2,0),"")</f>
        <v/>
      </c>
      <c r="D4325" s="301" t="str">
        <f>IF(B4325&lt;&gt;"",VLOOKUP(B4325,#REF!,3,0),"")</f>
        <v/>
      </c>
      <c r="E4325" s="308"/>
      <c r="F4325" s="308" t="str">
        <f>IF(OR(B4325="",D4325=0),"",VLOOKUP(B4325,#REF!,4,0))</f>
        <v/>
      </c>
      <c r="G4325" s="308" t="str">
        <f>IF(OR(B4325="",D4325=0),"",VLOOKUP(B4325,#REF!,5,0))</f>
        <v/>
      </c>
      <c r="H4325" s="309" t="e">
        <f>#N/A</f>
        <v>#N/A</v>
      </c>
      <c r="I4325" s="486" t="e">
        <f>#N/A</f>
        <v>#N/A</v>
      </c>
      <c r="J4325" s="270" t="e">
        <f>#N/A</f>
        <v>#N/A</v>
      </c>
      <c r="K4325" s="470" t="e">
        <f>#N/A</f>
        <v>#N/A</v>
      </c>
    </row>
    <row r="4326" spans="2:11" ht="15" customHeight="1">
      <c r="B4326" s="299"/>
      <c r="C4326" s="302" t="str">
        <f>IF(B4326&lt;&gt;"",VLOOKUP(B4326,#REF!,2,0),"")</f>
        <v/>
      </c>
      <c r="D4326" s="301" t="str">
        <f>IF(B4326&lt;&gt;"",VLOOKUP(B4326,#REF!,3,0),"")</f>
        <v/>
      </c>
      <c r="E4326" s="308"/>
      <c r="F4326" s="308" t="str">
        <f>IF(OR(B4326="",D4326=0),"",VLOOKUP(B4326,#REF!,4,0))</f>
        <v/>
      </c>
      <c r="G4326" s="308" t="str">
        <f>IF(OR(B4326="",D4326=0),"",VLOOKUP(B4326,#REF!,5,0))</f>
        <v/>
      </c>
      <c r="H4326" s="309" t="e">
        <f>#N/A</f>
        <v>#N/A</v>
      </c>
      <c r="I4326" s="486" t="e">
        <f>#N/A</f>
        <v>#N/A</v>
      </c>
      <c r="J4326" s="270" t="e">
        <f>#N/A</f>
        <v>#N/A</v>
      </c>
      <c r="K4326" s="470" t="e">
        <f>#N/A</f>
        <v>#N/A</v>
      </c>
    </row>
    <row r="4327" spans="2:11" ht="15" customHeight="1">
      <c r="B4327" s="299"/>
      <c r="C4327" s="302" t="str">
        <f>IF(B4327&lt;&gt;"",VLOOKUP(B4327,#REF!,2,0),"")</f>
        <v/>
      </c>
      <c r="D4327" s="301" t="str">
        <f>IF(B4327&lt;&gt;"",VLOOKUP(B4327,#REF!,3,0),"")</f>
        <v/>
      </c>
      <c r="E4327" s="308"/>
      <c r="F4327" s="308" t="str">
        <f>IF(OR(B4327="",D4327=0),"",VLOOKUP(B4327,#REF!,4,0))</f>
        <v/>
      </c>
      <c r="G4327" s="308" t="str">
        <f>IF(OR(B4327="",D4327=0),"",VLOOKUP(B4327,#REF!,5,0))</f>
        <v/>
      </c>
      <c r="H4327" s="309" t="e">
        <f>#N/A</f>
        <v>#N/A</v>
      </c>
      <c r="I4327" s="486" t="e">
        <f>#N/A</f>
        <v>#N/A</v>
      </c>
      <c r="J4327" s="270" t="e">
        <f>#N/A</f>
        <v>#N/A</v>
      </c>
      <c r="K4327" s="470" t="e">
        <f>#N/A</f>
        <v>#N/A</v>
      </c>
    </row>
    <row r="4328" spans="2:11" ht="15" customHeight="1">
      <c r="B4328" s="299"/>
      <c r="C4328" s="302" t="str">
        <f>IF(B4328&lt;&gt;"",VLOOKUP(B4328,#REF!,2,0),"")</f>
        <v/>
      </c>
      <c r="D4328" s="301" t="str">
        <f>IF(B4328&lt;&gt;"",VLOOKUP(B4328,#REF!,3,0),"")</f>
        <v/>
      </c>
      <c r="E4328" s="308"/>
      <c r="F4328" s="308" t="str">
        <f>IF(OR(B4328="",D4328=0),"",VLOOKUP(B4328,#REF!,4,0))</f>
        <v/>
      </c>
      <c r="G4328" s="308" t="str">
        <f>IF(OR(B4328="",D4328=0),"",VLOOKUP(B4328,#REF!,5,0))</f>
        <v/>
      </c>
      <c r="H4328" s="309" t="e">
        <f>#N/A</f>
        <v>#N/A</v>
      </c>
      <c r="I4328" s="486" t="e">
        <f>#N/A</f>
        <v>#N/A</v>
      </c>
      <c r="J4328" s="270" t="e">
        <f>#N/A</f>
        <v>#N/A</v>
      </c>
      <c r="K4328" s="470" t="e">
        <f>#N/A</f>
        <v>#N/A</v>
      </c>
    </row>
    <row r="4329" spans="2:11" ht="15" customHeight="1">
      <c r="B4329" s="299"/>
      <c r="C4329" s="302" t="str">
        <f>IF(B4329&lt;&gt;"",VLOOKUP(B4329,#REF!,2,0),"")</f>
        <v/>
      </c>
      <c r="D4329" s="301" t="str">
        <f>IF(B4329&lt;&gt;"",VLOOKUP(B4329,#REF!,3,0),"")</f>
        <v/>
      </c>
      <c r="E4329" s="308"/>
      <c r="F4329" s="308" t="str">
        <f>IF(OR(B4329="",D4329=0),"",VLOOKUP(B4329,#REF!,4,0))</f>
        <v/>
      </c>
      <c r="G4329" s="308" t="str">
        <f>IF(OR(B4329="",D4329=0),"",VLOOKUP(B4329,#REF!,5,0))</f>
        <v/>
      </c>
      <c r="H4329" s="309" t="e">
        <f>#N/A</f>
        <v>#N/A</v>
      </c>
      <c r="I4329" s="486" t="e">
        <f>#N/A</f>
        <v>#N/A</v>
      </c>
      <c r="J4329" s="270" t="e">
        <f>#N/A</f>
        <v>#N/A</v>
      </c>
      <c r="K4329" s="470" t="e">
        <f>#N/A</f>
        <v>#N/A</v>
      </c>
    </row>
    <row r="4330" spans="2:11" ht="15" customHeight="1">
      <c r="B4330" s="299"/>
      <c r="C4330" s="302" t="str">
        <f>IF(B4330&lt;&gt;"",VLOOKUP(B4330,#REF!,2,0),"")</f>
        <v/>
      </c>
      <c r="D4330" s="301" t="str">
        <f>IF(B4330&lt;&gt;"",VLOOKUP(B4330,#REF!,3,0),"")</f>
        <v/>
      </c>
      <c r="E4330" s="308"/>
      <c r="F4330" s="308" t="str">
        <f>IF(OR(B4330="",D4330=0),"",VLOOKUP(B4330,#REF!,4,0))</f>
        <v/>
      </c>
      <c r="G4330" s="308" t="str">
        <f>IF(OR(B4330="",D4330=0),"",VLOOKUP(B4330,#REF!,5,0))</f>
        <v/>
      </c>
      <c r="H4330" s="309" t="e">
        <f>#N/A</f>
        <v>#N/A</v>
      </c>
      <c r="I4330" s="486" t="e">
        <f>#N/A</f>
        <v>#N/A</v>
      </c>
      <c r="J4330" s="270" t="e">
        <f>#N/A</f>
        <v>#N/A</v>
      </c>
      <c r="K4330" s="470" t="e">
        <f>#N/A</f>
        <v>#N/A</v>
      </c>
    </row>
    <row r="4331" spans="2:11" ht="15" customHeight="1">
      <c r="B4331" s="299"/>
      <c r="C4331" s="302" t="str">
        <f>IF(B4331&lt;&gt;"",VLOOKUP(B4331,#REF!,2,0),"")</f>
        <v/>
      </c>
      <c r="D4331" s="301" t="str">
        <f>IF(B4331&lt;&gt;"",VLOOKUP(B4331,#REF!,3,0),"")</f>
        <v/>
      </c>
      <c r="E4331" s="308"/>
      <c r="F4331" s="308" t="str">
        <f>IF(OR(B4331="",D4331=0),"",VLOOKUP(B4331,#REF!,4,0))</f>
        <v/>
      </c>
      <c r="G4331" s="308" t="str">
        <f>IF(OR(B4331="",D4331=0),"",VLOOKUP(B4331,#REF!,5,0))</f>
        <v/>
      </c>
      <c r="H4331" s="309" t="e">
        <f>#N/A</f>
        <v>#N/A</v>
      </c>
      <c r="I4331" s="486" t="e">
        <f>#N/A</f>
        <v>#N/A</v>
      </c>
      <c r="J4331" s="270" t="e">
        <f>#N/A</f>
        <v>#N/A</v>
      </c>
      <c r="K4331" s="470" t="e">
        <f>#N/A</f>
        <v>#N/A</v>
      </c>
    </row>
    <row r="4332" spans="2:11" ht="15" customHeight="1">
      <c r="B4332" s="299"/>
      <c r="C4332" s="302" t="str">
        <f>IF(B4332&lt;&gt;"",VLOOKUP(B4332,#REF!,2,0),"")</f>
        <v/>
      </c>
      <c r="D4332" s="301" t="str">
        <f>IF(B4332&lt;&gt;"",VLOOKUP(B4332,#REF!,3,0),"")</f>
        <v/>
      </c>
      <c r="E4332" s="308"/>
      <c r="F4332" s="308" t="str">
        <f>IF(OR(B4332="",D4332=0),"",VLOOKUP(B4332,#REF!,4,0))</f>
        <v/>
      </c>
      <c r="G4332" s="308" t="str">
        <f>IF(OR(B4332="",D4332=0),"",VLOOKUP(B4332,#REF!,5,0))</f>
        <v/>
      </c>
      <c r="H4332" s="309" t="e">
        <f>#N/A</f>
        <v>#N/A</v>
      </c>
      <c r="I4332" s="486" t="e">
        <f>#N/A</f>
        <v>#N/A</v>
      </c>
      <c r="J4332" s="270" t="e">
        <f>#N/A</f>
        <v>#N/A</v>
      </c>
      <c r="K4332" s="470" t="e">
        <f>#N/A</f>
        <v>#N/A</v>
      </c>
    </row>
    <row r="4333" spans="2:11" ht="15" customHeight="1">
      <c r="B4333" s="299"/>
      <c r="C4333" s="302" t="str">
        <f>IF(B4333&lt;&gt;"",VLOOKUP(B4333,#REF!,2,0),"")</f>
        <v/>
      </c>
      <c r="D4333" s="301" t="str">
        <f>IF(B4333&lt;&gt;"",VLOOKUP(B4333,#REF!,3,0),"")</f>
        <v/>
      </c>
      <c r="E4333" s="308"/>
      <c r="F4333" s="308" t="str">
        <f>IF(OR(B4333="",D4333=0),"",VLOOKUP(B4333,#REF!,4,0))</f>
        <v/>
      </c>
      <c r="G4333" s="308" t="str">
        <f>IF(OR(B4333="",D4333=0),"",VLOOKUP(B4333,#REF!,5,0))</f>
        <v/>
      </c>
      <c r="H4333" s="309" t="e">
        <f>#N/A</f>
        <v>#N/A</v>
      </c>
      <c r="I4333" s="486" t="e">
        <f>#N/A</f>
        <v>#N/A</v>
      </c>
      <c r="J4333" s="270" t="e">
        <f>#N/A</f>
        <v>#N/A</v>
      </c>
      <c r="K4333" s="470" t="e">
        <f>#N/A</f>
        <v>#N/A</v>
      </c>
    </row>
    <row r="4334" spans="2:11" ht="15" customHeight="1">
      <c r="B4334" s="299"/>
      <c r="C4334" s="302" t="str">
        <f>IF(B4334&lt;&gt;"",VLOOKUP(B4334,#REF!,2,0),"")</f>
        <v/>
      </c>
      <c r="D4334" s="301" t="str">
        <f>IF(B4334&lt;&gt;"",VLOOKUP(B4334,#REF!,3,0),"")</f>
        <v/>
      </c>
      <c r="E4334" s="308"/>
      <c r="F4334" s="308" t="str">
        <f>IF(OR(B4334="",D4334=0),"",VLOOKUP(B4334,#REF!,4,0))</f>
        <v/>
      </c>
      <c r="G4334" s="308" t="str">
        <f>IF(OR(B4334="",D4334=0),"",VLOOKUP(B4334,#REF!,5,0))</f>
        <v/>
      </c>
      <c r="H4334" s="309" t="e">
        <f>#N/A</f>
        <v>#N/A</v>
      </c>
      <c r="I4334" s="486" t="e">
        <f>#N/A</f>
        <v>#N/A</v>
      </c>
      <c r="J4334" s="270" t="e">
        <f>#N/A</f>
        <v>#N/A</v>
      </c>
      <c r="K4334" s="470" t="e">
        <f>#N/A</f>
        <v>#N/A</v>
      </c>
    </row>
    <row r="4335" spans="2:11" ht="15" customHeight="1">
      <c r="B4335" s="299"/>
      <c r="C4335" s="302" t="str">
        <f>IF(B4335&lt;&gt;"",VLOOKUP(B4335,#REF!,2,0),"")</f>
        <v/>
      </c>
      <c r="D4335" s="301" t="str">
        <f>IF(B4335&lt;&gt;"",VLOOKUP(B4335,#REF!,3,0),"")</f>
        <v/>
      </c>
      <c r="E4335" s="308"/>
      <c r="F4335" s="308" t="str">
        <f>IF(OR(B4335="",D4335=0),"",VLOOKUP(B4335,#REF!,4,0))</f>
        <v/>
      </c>
      <c r="G4335" s="308" t="str">
        <f>IF(OR(B4335="",D4335=0),"",VLOOKUP(B4335,#REF!,5,0))</f>
        <v/>
      </c>
      <c r="H4335" s="309" t="e">
        <f>#N/A</f>
        <v>#N/A</v>
      </c>
      <c r="I4335" s="486" t="e">
        <f>#N/A</f>
        <v>#N/A</v>
      </c>
      <c r="J4335" s="270" t="e">
        <f>#N/A</f>
        <v>#N/A</v>
      </c>
      <c r="K4335" s="470" t="e">
        <f>#N/A</f>
        <v>#N/A</v>
      </c>
    </row>
    <row r="4336" spans="2:11" ht="15" customHeight="1">
      <c r="B4336" s="299"/>
      <c r="C4336" s="302" t="str">
        <f>IF(B4336&lt;&gt;"",VLOOKUP(B4336,#REF!,2,0),"")</f>
        <v/>
      </c>
      <c r="D4336" s="301" t="str">
        <f>IF(B4336&lt;&gt;"",VLOOKUP(B4336,#REF!,3,0),"")</f>
        <v/>
      </c>
      <c r="E4336" s="308"/>
      <c r="F4336" s="308" t="str">
        <f>IF(OR(B4336="",D4336=0),"",VLOOKUP(B4336,#REF!,4,0))</f>
        <v/>
      </c>
      <c r="G4336" s="308" t="str">
        <f>IF(OR(B4336="",D4336=0),"",VLOOKUP(B4336,#REF!,5,0))</f>
        <v/>
      </c>
      <c r="H4336" s="309" t="e">
        <f>#N/A</f>
        <v>#N/A</v>
      </c>
      <c r="I4336" s="486" t="e">
        <f>#N/A</f>
        <v>#N/A</v>
      </c>
      <c r="J4336" s="270" t="e">
        <f>#N/A</f>
        <v>#N/A</v>
      </c>
      <c r="K4336" s="470" t="e">
        <f>#N/A</f>
        <v>#N/A</v>
      </c>
    </row>
    <row r="4337" spans="2:11" ht="15" customHeight="1">
      <c r="B4337" s="299"/>
      <c r="C4337" s="302" t="str">
        <f>IF(B4337&lt;&gt;"",VLOOKUP(B4337,#REF!,2,0),"")</f>
        <v/>
      </c>
      <c r="D4337" s="301" t="str">
        <f>IF(B4337&lt;&gt;"",VLOOKUP(B4337,#REF!,3,0),"")</f>
        <v/>
      </c>
      <c r="E4337" s="308"/>
      <c r="F4337" s="308" t="str">
        <f>IF(OR(B4337="",D4337=0),"",VLOOKUP(B4337,#REF!,4,0))</f>
        <v/>
      </c>
      <c r="G4337" s="308" t="str">
        <f>IF(OR(B4337="",D4337=0),"",VLOOKUP(B4337,#REF!,5,0))</f>
        <v/>
      </c>
      <c r="H4337" s="309" t="e">
        <f>#N/A</f>
        <v>#N/A</v>
      </c>
      <c r="I4337" s="486" t="e">
        <f>#N/A</f>
        <v>#N/A</v>
      </c>
      <c r="J4337" s="270" t="e">
        <f>#N/A</f>
        <v>#N/A</v>
      </c>
      <c r="K4337" s="470" t="e">
        <f>#N/A</f>
        <v>#N/A</v>
      </c>
    </row>
    <row r="4338" spans="2:11" ht="15" customHeight="1">
      <c r="B4338" s="299"/>
      <c r="C4338" s="302" t="str">
        <f>IF(B4338&lt;&gt;"",VLOOKUP(B4338,#REF!,2,0),"")</f>
        <v/>
      </c>
      <c r="D4338" s="301" t="str">
        <f>IF(B4338&lt;&gt;"",VLOOKUP(B4338,#REF!,3,0),"")</f>
        <v/>
      </c>
      <c r="E4338" s="308"/>
      <c r="F4338" s="308" t="str">
        <f>IF(OR(B4338="",D4338=0),"",VLOOKUP(B4338,#REF!,4,0))</f>
        <v/>
      </c>
      <c r="G4338" s="308" t="str">
        <f>IF(OR(B4338="",D4338=0),"",VLOOKUP(B4338,#REF!,5,0))</f>
        <v/>
      </c>
      <c r="H4338" s="309" t="e">
        <f>#N/A</f>
        <v>#N/A</v>
      </c>
      <c r="I4338" s="486" t="e">
        <f>#N/A</f>
        <v>#N/A</v>
      </c>
      <c r="J4338" s="270" t="e">
        <f>#N/A</f>
        <v>#N/A</v>
      </c>
      <c r="K4338" s="470" t="e">
        <f>#N/A</f>
        <v>#N/A</v>
      </c>
    </row>
    <row r="4339" spans="2:11" ht="15" customHeight="1">
      <c r="B4339" s="299"/>
      <c r="C4339" s="302" t="str">
        <f>IF(B4339&lt;&gt;"",VLOOKUP(B4339,#REF!,2,0),"")</f>
        <v/>
      </c>
      <c r="D4339" s="301" t="str">
        <f>IF(B4339&lt;&gt;"",VLOOKUP(B4339,#REF!,3,0),"")</f>
        <v/>
      </c>
      <c r="E4339" s="308"/>
      <c r="F4339" s="308" t="str">
        <f>IF(OR(B4339="",D4339=0),"",VLOOKUP(B4339,#REF!,4,0))</f>
        <v/>
      </c>
      <c r="G4339" s="308" t="str">
        <f>IF(OR(B4339="",D4339=0),"",VLOOKUP(B4339,#REF!,5,0))</f>
        <v/>
      </c>
      <c r="H4339" s="309" t="e">
        <f>#N/A</f>
        <v>#N/A</v>
      </c>
      <c r="I4339" s="486" t="e">
        <f>#N/A</f>
        <v>#N/A</v>
      </c>
      <c r="J4339" s="270" t="e">
        <f>#N/A</f>
        <v>#N/A</v>
      </c>
      <c r="K4339" s="470" t="e">
        <f>#N/A</f>
        <v>#N/A</v>
      </c>
    </row>
    <row r="4340" spans="2:11" ht="15" customHeight="1">
      <c r="B4340" s="299"/>
      <c r="C4340" s="302" t="str">
        <f>IF(B4340&lt;&gt;"",VLOOKUP(B4340,#REF!,2,0),"")</f>
        <v/>
      </c>
      <c r="D4340" s="301" t="str">
        <f>IF(B4340&lt;&gt;"",VLOOKUP(B4340,#REF!,3,0),"")</f>
        <v/>
      </c>
      <c r="E4340" s="308"/>
      <c r="F4340" s="308" t="str">
        <f>IF(OR(B4340="",D4340=0),"",VLOOKUP(B4340,#REF!,4,0))</f>
        <v/>
      </c>
      <c r="G4340" s="308" t="str">
        <f>IF(OR(B4340="",D4340=0),"",VLOOKUP(B4340,#REF!,5,0))</f>
        <v/>
      </c>
      <c r="H4340" s="309" t="e">
        <f>#N/A</f>
        <v>#N/A</v>
      </c>
      <c r="I4340" s="486" t="e">
        <f>#N/A</f>
        <v>#N/A</v>
      </c>
      <c r="J4340" s="270" t="e">
        <f>#N/A</f>
        <v>#N/A</v>
      </c>
      <c r="K4340" s="470" t="e">
        <f>#N/A</f>
        <v>#N/A</v>
      </c>
    </row>
    <row r="4341" spans="2:11" ht="15" customHeight="1">
      <c r="B4341" s="299"/>
      <c r="C4341" s="302" t="str">
        <f>IF(B4341&lt;&gt;"",VLOOKUP(B4341,#REF!,2,0),"")</f>
        <v/>
      </c>
      <c r="D4341" s="301" t="str">
        <f>IF(B4341&lt;&gt;"",VLOOKUP(B4341,#REF!,3,0),"")</f>
        <v/>
      </c>
      <c r="E4341" s="308"/>
      <c r="F4341" s="308" t="str">
        <f>IF(OR(B4341="",D4341=0),"",VLOOKUP(B4341,#REF!,4,0))</f>
        <v/>
      </c>
      <c r="G4341" s="308" t="str">
        <f>IF(OR(B4341="",D4341=0),"",VLOOKUP(B4341,#REF!,5,0))</f>
        <v/>
      </c>
      <c r="H4341" s="309" t="e">
        <f>#N/A</f>
        <v>#N/A</v>
      </c>
      <c r="I4341" s="486" t="e">
        <f>#N/A</f>
        <v>#N/A</v>
      </c>
      <c r="J4341" s="270" t="e">
        <f>#N/A</f>
        <v>#N/A</v>
      </c>
      <c r="K4341" s="470" t="e">
        <f>#N/A</f>
        <v>#N/A</v>
      </c>
    </row>
    <row r="4342" spans="2:11" ht="15" customHeight="1">
      <c r="B4342" s="299"/>
      <c r="C4342" s="302" t="str">
        <f>IF(B4342&lt;&gt;"",VLOOKUP(B4342,#REF!,2,0),"")</f>
        <v/>
      </c>
      <c r="D4342" s="301" t="str">
        <f>IF(B4342&lt;&gt;"",VLOOKUP(B4342,#REF!,3,0),"")</f>
        <v/>
      </c>
      <c r="E4342" s="308"/>
      <c r="F4342" s="308" t="str">
        <f>IF(OR(B4342="",D4342=0),"",VLOOKUP(B4342,#REF!,4,0))</f>
        <v/>
      </c>
      <c r="G4342" s="308" t="str">
        <f>IF(OR(B4342="",D4342=0),"",VLOOKUP(B4342,#REF!,5,0))</f>
        <v/>
      </c>
      <c r="H4342" s="309" t="e">
        <f>#N/A</f>
        <v>#N/A</v>
      </c>
      <c r="I4342" s="486" t="e">
        <f>#N/A</f>
        <v>#N/A</v>
      </c>
      <c r="J4342" s="270" t="e">
        <f>#N/A</f>
        <v>#N/A</v>
      </c>
      <c r="K4342" s="470" t="e">
        <f>#N/A</f>
        <v>#N/A</v>
      </c>
    </row>
    <row r="4343" spans="2:11" ht="15" customHeight="1">
      <c r="B4343" s="299"/>
      <c r="C4343" s="302" t="str">
        <f>IF(B4343&lt;&gt;"",VLOOKUP(B4343,#REF!,2,0),"")</f>
        <v/>
      </c>
      <c r="D4343" s="301" t="str">
        <f>IF(B4343&lt;&gt;"",VLOOKUP(B4343,#REF!,3,0),"")</f>
        <v/>
      </c>
      <c r="E4343" s="308"/>
      <c r="F4343" s="308" t="str">
        <f>IF(OR(B4343="",D4343=0),"",VLOOKUP(B4343,#REF!,4,0))</f>
        <v/>
      </c>
      <c r="G4343" s="308" t="str">
        <f>IF(OR(B4343="",D4343=0),"",VLOOKUP(B4343,#REF!,5,0))</f>
        <v/>
      </c>
      <c r="H4343" s="309" t="e">
        <f>#N/A</f>
        <v>#N/A</v>
      </c>
      <c r="I4343" s="486" t="e">
        <f>#N/A</f>
        <v>#N/A</v>
      </c>
      <c r="J4343" s="270" t="e">
        <f>#N/A</f>
        <v>#N/A</v>
      </c>
      <c r="K4343" s="470" t="e">
        <f>#N/A</f>
        <v>#N/A</v>
      </c>
    </row>
    <row r="4344" spans="2:11" ht="15" customHeight="1">
      <c r="B4344" s="299"/>
      <c r="C4344" s="302" t="str">
        <f>IF(B4344&lt;&gt;"",VLOOKUP(B4344,#REF!,2,0),"")</f>
        <v/>
      </c>
      <c r="D4344" s="301" t="str">
        <f>IF(B4344&lt;&gt;"",VLOOKUP(B4344,#REF!,3,0),"")</f>
        <v/>
      </c>
      <c r="E4344" s="308"/>
      <c r="F4344" s="308" t="str">
        <f>IF(OR(B4344="",D4344=0),"",VLOOKUP(B4344,#REF!,4,0))</f>
        <v/>
      </c>
      <c r="G4344" s="308" t="str">
        <f>IF(OR(B4344="",D4344=0),"",VLOOKUP(B4344,#REF!,5,0))</f>
        <v/>
      </c>
      <c r="H4344" s="309" t="e">
        <f>#N/A</f>
        <v>#N/A</v>
      </c>
      <c r="I4344" s="486" t="e">
        <f>#N/A</f>
        <v>#N/A</v>
      </c>
      <c r="J4344" s="270" t="e">
        <f>#N/A</f>
        <v>#N/A</v>
      </c>
      <c r="K4344" s="470" t="e">
        <f>#N/A</f>
        <v>#N/A</v>
      </c>
    </row>
    <row r="4345" spans="2:11" ht="15" customHeight="1">
      <c r="B4345" s="299"/>
      <c r="C4345" s="302" t="str">
        <f>IF(B4345&lt;&gt;"",VLOOKUP(B4345,#REF!,2,0),"")</f>
        <v/>
      </c>
      <c r="D4345" s="301" t="str">
        <f>IF(B4345&lt;&gt;"",VLOOKUP(B4345,#REF!,3,0),"")</f>
        <v/>
      </c>
      <c r="E4345" s="308"/>
      <c r="F4345" s="308" t="str">
        <f>IF(OR(B4345="",D4345=0),"",VLOOKUP(B4345,#REF!,4,0))</f>
        <v/>
      </c>
      <c r="G4345" s="308" t="str">
        <f>IF(OR(B4345="",D4345=0),"",VLOOKUP(B4345,#REF!,5,0))</f>
        <v/>
      </c>
      <c r="H4345" s="309" t="e">
        <f>#N/A</f>
        <v>#N/A</v>
      </c>
      <c r="I4345" s="486" t="e">
        <f>#N/A</f>
        <v>#N/A</v>
      </c>
      <c r="J4345" s="270" t="e">
        <f>#N/A</f>
        <v>#N/A</v>
      </c>
      <c r="K4345" s="470" t="e">
        <f>#N/A</f>
        <v>#N/A</v>
      </c>
    </row>
    <row r="4346" spans="2:11" ht="15" customHeight="1">
      <c r="B4346" s="299"/>
      <c r="C4346" s="302" t="str">
        <f>IF(B4346&lt;&gt;"",VLOOKUP(B4346,#REF!,2,0),"")</f>
        <v/>
      </c>
      <c r="D4346" s="301" t="str">
        <f>IF(B4346&lt;&gt;"",VLOOKUP(B4346,#REF!,3,0),"")</f>
        <v/>
      </c>
      <c r="E4346" s="308"/>
      <c r="F4346" s="308" t="str">
        <f>IF(OR(B4346="",D4346=0),"",VLOOKUP(B4346,#REF!,4,0))</f>
        <v/>
      </c>
      <c r="G4346" s="308" t="str">
        <f>IF(OR(B4346="",D4346=0),"",VLOOKUP(B4346,#REF!,5,0))</f>
        <v/>
      </c>
      <c r="H4346" s="309" t="e">
        <f>#N/A</f>
        <v>#N/A</v>
      </c>
      <c r="I4346" s="486" t="e">
        <f>#N/A</f>
        <v>#N/A</v>
      </c>
      <c r="J4346" s="270" t="e">
        <f>#N/A</f>
        <v>#N/A</v>
      </c>
      <c r="K4346" s="470" t="e">
        <f>#N/A</f>
        <v>#N/A</v>
      </c>
    </row>
    <row r="4347" spans="2:11" ht="15" customHeight="1">
      <c r="B4347" s="299"/>
      <c r="C4347" s="302" t="str">
        <f>IF(B4347&lt;&gt;"",VLOOKUP(B4347,#REF!,2,0),"")</f>
        <v/>
      </c>
      <c r="D4347" s="301" t="str">
        <f>IF(B4347&lt;&gt;"",VLOOKUP(B4347,#REF!,3,0),"")</f>
        <v/>
      </c>
      <c r="E4347" s="308"/>
      <c r="F4347" s="308" t="str">
        <f>IF(OR(B4347="",D4347=0),"",VLOOKUP(B4347,#REF!,4,0))</f>
        <v/>
      </c>
      <c r="G4347" s="308" t="str">
        <f>IF(OR(B4347="",D4347=0),"",VLOOKUP(B4347,#REF!,5,0))</f>
        <v/>
      </c>
      <c r="H4347" s="309" t="e">
        <f>#N/A</f>
        <v>#N/A</v>
      </c>
      <c r="I4347" s="486" t="e">
        <f>#N/A</f>
        <v>#N/A</v>
      </c>
      <c r="J4347" s="270" t="e">
        <f>#N/A</f>
        <v>#N/A</v>
      </c>
      <c r="K4347" s="470" t="e">
        <f>#N/A</f>
        <v>#N/A</v>
      </c>
    </row>
    <row r="4348" spans="2:11" ht="15" customHeight="1">
      <c r="B4348" s="299"/>
      <c r="C4348" s="302" t="str">
        <f>IF(B4348&lt;&gt;"",VLOOKUP(B4348,#REF!,2,0),"")</f>
        <v/>
      </c>
      <c r="D4348" s="301" t="str">
        <f>IF(B4348&lt;&gt;"",VLOOKUP(B4348,#REF!,3,0),"")</f>
        <v/>
      </c>
      <c r="E4348" s="308"/>
      <c r="F4348" s="308" t="str">
        <f>IF(OR(B4348="",D4348=0),"",VLOOKUP(B4348,#REF!,4,0))</f>
        <v/>
      </c>
      <c r="G4348" s="308" t="str">
        <f>IF(OR(B4348="",D4348=0),"",VLOOKUP(B4348,#REF!,5,0))</f>
        <v/>
      </c>
      <c r="H4348" s="309" t="e">
        <f>#N/A</f>
        <v>#N/A</v>
      </c>
      <c r="I4348" s="486" t="e">
        <f>#N/A</f>
        <v>#N/A</v>
      </c>
      <c r="J4348" s="270" t="e">
        <f>#N/A</f>
        <v>#N/A</v>
      </c>
      <c r="K4348" s="470" t="e">
        <f>#N/A</f>
        <v>#N/A</v>
      </c>
    </row>
    <row r="4349" spans="2:11" ht="15" customHeight="1">
      <c r="B4349" s="299"/>
      <c r="C4349" s="302" t="str">
        <f>IF(B4349&lt;&gt;"",VLOOKUP(B4349,#REF!,2,0),"")</f>
        <v/>
      </c>
      <c r="D4349" s="301" t="str">
        <f>IF(B4349&lt;&gt;"",VLOOKUP(B4349,#REF!,3,0),"")</f>
        <v/>
      </c>
      <c r="E4349" s="308"/>
      <c r="F4349" s="308" t="str">
        <f>IF(OR(B4349="",D4349=0),"",VLOOKUP(B4349,#REF!,4,0))</f>
        <v/>
      </c>
      <c r="G4349" s="308" t="str">
        <f>IF(OR(B4349="",D4349=0),"",VLOOKUP(B4349,#REF!,5,0))</f>
        <v/>
      </c>
      <c r="H4349" s="309" t="e">
        <f>#N/A</f>
        <v>#N/A</v>
      </c>
      <c r="I4349" s="486" t="e">
        <f>#N/A</f>
        <v>#N/A</v>
      </c>
      <c r="J4349" s="270" t="e">
        <f>#N/A</f>
        <v>#N/A</v>
      </c>
      <c r="K4349" s="470" t="e">
        <f>#N/A</f>
        <v>#N/A</v>
      </c>
    </row>
    <row r="4350" spans="2:11" ht="15" customHeight="1">
      <c r="B4350" s="299"/>
      <c r="C4350" s="302" t="str">
        <f>IF(B4350&lt;&gt;"",VLOOKUP(B4350,#REF!,2,0),"")</f>
        <v/>
      </c>
      <c r="D4350" s="301" t="str">
        <f>IF(B4350&lt;&gt;"",VLOOKUP(B4350,#REF!,3,0),"")</f>
        <v/>
      </c>
      <c r="E4350" s="308"/>
      <c r="F4350" s="308" t="str">
        <f>IF(OR(B4350="",D4350=0),"",VLOOKUP(B4350,#REF!,4,0))</f>
        <v/>
      </c>
      <c r="G4350" s="308" t="str">
        <f>IF(OR(B4350="",D4350=0),"",VLOOKUP(B4350,#REF!,5,0))</f>
        <v/>
      </c>
      <c r="H4350" s="309" t="e">
        <f>#N/A</f>
        <v>#N/A</v>
      </c>
      <c r="I4350" s="486" t="e">
        <f>#N/A</f>
        <v>#N/A</v>
      </c>
      <c r="J4350" s="270" t="e">
        <f>#N/A</f>
        <v>#N/A</v>
      </c>
      <c r="K4350" s="470" t="e">
        <f>#N/A</f>
        <v>#N/A</v>
      </c>
    </row>
    <row r="4351" spans="2:11" ht="15" customHeight="1">
      <c r="B4351" s="299"/>
      <c r="C4351" s="302" t="str">
        <f>IF(B4351&lt;&gt;"",VLOOKUP(B4351,#REF!,2,0),"")</f>
        <v/>
      </c>
      <c r="D4351" s="301" t="str">
        <f>IF(B4351&lt;&gt;"",VLOOKUP(B4351,#REF!,3,0),"")</f>
        <v/>
      </c>
      <c r="E4351" s="308"/>
      <c r="F4351" s="308" t="str">
        <f>IF(OR(B4351="",D4351=0),"",VLOOKUP(B4351,#REF!,4,0))</f>
        <v/>
      </c>
      <c r="G4351" s="308" t="str">
        <f>IF(OR(B4351="",D4351=0),"",VLOOKUP(B4351,#REF!,5,0))</f>
        <v/>
      </c>
      <c r="H4351" s="309" t="e">
        <f>#N/A</f>
        <v>#N/A</v>
      </c>
      <c r="I4351" s="486" t="e">
        <f>#N/A</f>
        <v>#N/A</v>
      </c>
      <c r="J4351" s="270" t="e">
        <f>#N/A</f>
        <v>#N/A</v>
      </c>
      <c r="K4351" s="470" t="e">
        <f>#N/A</f>
        <v>#N/A</v>
      </c>
    </row>
    <row r="4352" spans="2:11" ht="15" customHeight="1">
      <c r="B4352" s="299"/>
      <c r="C4352" s="302" t="str">
        <f>IF(B4352&lt;&gt;"",VLOOKUP(B4352,#REF!,2,0),"")</f>
        <v/>
      </c>
      <c r="D4352" s="301" t="str">
        <f>IF(B4352&lt;&gt;"",VLOOKUP(B4352,#REF!,3,0),"")</f>
        <v/>
      </c>
      <c r="E4352" s="308"/>
      <c r="F4352" s="308" t="str">
        <f>IF(OR(B4352="",D4352=0),"",VLOOKUP(B4352,#REF!,4,0))</f>
        <v/>
      </c>
      <c r="G4352" s="308" t="str">
        <f>IF(OR(B4352="",D4352=0),"",VLOOKUP(B4352,#REF!,5,0))</f>
        <v/>
      </c>
      <c r="H4352" s="309" t="e">
        <f>#N/A</f>
        <v>#N/A</v>
      </c>
      <c r="I4352" s="486" t="e">
        <f>#N/A</f>
        <v>#N/A</v>
      </c>
      <c r="J4352" s="270" t="e">
        <f>#N/A</f>
        <v>#N/A</v>
      </c>
      <c r="K4352" s="470" t="e">
        <f>#N/A</f>
        <v>#N/A</v>
      </c>
    </row>
    <row r="4353" spans="2:11" ht="15" customHeight="1">
      <c r="B4353" s="299"/>
      <c r="C4353" s="302" t="str">
        <f>IF(B4353&lt;&gt;"",VLOOKUP(B4353,#REF!,2,0),"")</f>
        <v/>
      </c>
      <c r="D4353" s="301" t="str">
        <f>IF(B4353&lt;&gt;"",VLOOKUP(B4353,#REF!,3,0),"")</f>
        <v/>
      </c>
      <c r="E4353" s="308"/>
      <c r="F4353" s="308" t="str">
        <f>IF(OR(B4353="",D4353=0),"",VLOOKUP(B4353,#REF!,4,0))</f>
        <v/>
      </c>
      <c r="G4353" s="308" t="str">
        <f>IF(OR(B4353="",D4353=0),"",VLOOKUP(B4353,#REF!,5,0))</f>
        <v/>
      </c>
      <c r="H4353" s="309" t="e">
        <f>#N/A</f>
        <v>#N/A</v>
      </c>
      <c r="I4353" s="486" t="e">
        <f>#N/A</f>
        <v>#N/A</v>
      </c>
      <c r="J4353" s="270" t="e">
        <f>#N/A</f>
        <v>#N/A</v>
      </c>
      <c r="K4353" s="470" t="e">
        <f>#N/A</f>
        <v>#N/A</v>
      </c>
    </row>
    <row r="4354" spans="2:11" ht="15" customHeight="1">
      <c r="B4354" s="299"/>
      <c r="C4354" s="302" t="str">
        <f>IF(B4354&lt;&gt;"",VLOOKUP(B4354,#REF!,2,0),"")</f>
        <v/>
      </c>
      <c r="D4354" s="301" t="str">
        <f>IF(B4354&lt;&gt;"",VLOOKUP(B4354,#REF!,3,0),"")</f>
        <v/>
      </c>
      <c r="E4354" s="308"/>
      <c r="F4354" s="308" t="str">
        <f>IF(OR(B4354="",D4354=0),"",VLOOKUP(B4354,#REF!,4,0))</f>
        <v/>
      </c>
      <c r="G4354" s="308" t="str">
        <f>IF(OR(B4354="",D4354=0),"",VLOOKUP(B4354,#REF!,5,0))</f>
        <v/>
      </c>
      <c r="H4354" s="309" t="e">
        <f>#N/A</f>
        <v>#N/A</v>
      </c>
      <c r="I4354" s="486" t="e">
        <f>#N/A</f>
        <v>#N/A</v>
      </c>
      <c r="J4354" s="270" t="e">
        <f>#N/A</f>
        <v>#N/A</v>
      </c>
      <c r="K4354" s="470" t="e">
        <f>#N/A</f>
        <v>#N/A</v>
      </c>
    </row>
    <row r="4355" spans="2:11" ht="15" customHeight="1">
      <c r="B4355" s="299"/>
      <c r="C4355" s="302" t="str">
        <f>IF(B4355&lt;&gt;"",VLOOKUP(B4355,#REF!,2,0),"")</f>
        <v/>
      </c>
      <c r="D4355" s="301" t="str">
        <f>IF(B4355&lt;&gt;"",VLOOKUP(B4355,#REF!,3,0),"")</f>
        <v/>
      </c>
      <c r="E4355" s="308"/>
      <c r="F4355" s="308" t="str">
        <f>IF(OR(B4355="",D4355=0),"",VLOOKUP(B4355,#REF!,4,0))</f>
        <v/>
      </c>
      <c r="G4355" s="308" t="str">
        <f>IF(OR(B4355="",D4355=0),"",VLOOKUP(B4355,#REF!,5,0))</f>
        <v/>
      </c>
      <c r="H4355" s="309" t="e">
        <f>#N/A</f>
        <v>#N/A</v>
      </c>
      <c r="I4355" s="486" t="e">
        <f>#N/A</f>
        <v>#N/A</v>
      </c>
      <c r="J4355" s="270" t="e">
        <f>#N/A</f>
        <v>#N/A</v>
      </c>
      <c r="K4355" s="470" t="e">
        <f>#N/A</f>
        <v>#N/A</v>
      </c>
    </row>
    <row r="4356" spans="2:11" ht="15" customHeight="1">
      <c r="B4356" s="299"/>
      <c r="C4356" s="302" t="str">
        <f>IF(B4356&lt;&gt;"",VLOOKUP(B4356,#REF!,2,0),"")</f>
        <v/>
      </c>
      <c r="D4356" s="301" t="str">
        <f>IF(B4356&lt;&gt;"",VLOOKUP(B4356,#REF!,3,0),"")</f>
        <v/>
      </c>
      <c r="E4356" s="308"/>
      <c r="F4356" s="308" t="str">
        <f>IF(OR(B4356="",D4356=0),"",VLOOKUP(B4356,#REF!,4,0))</f>
        <v/>
      </c>
      <c r="G4356" s="308" t="str">
        <f>IF(OR(B4356="",D4356=0),"",VLOOKUP(B4356,#REF!,5,0))</f>
        <v/>
      </c>
      <c r="H4356" s="309" t="e">
        <f>#N/A</f>
        <v>#N/A</v>
      </c>
      <c r="I4356" s="486" t="e">
        <f>#N/A</f>
        <v>#N/A</v>
      </c>
      <c r="J4356" s="270" t="e">
        <f>#N/A</f>
        <v>#N/A</v>
      </c>
      <c r="K4356" s="470" t="e">
        <f>#N/A</f>
        <v>#N/A</v>
      </c>
    </row>
    <row r="4357" spans="2:11" ht="15" customHeight="1">
      <c r="B4357" s="299"/>
      <c r="C4357" s="302" t="str">
        <f>IF(B4357&lt;&gt;"",VLOOKUP(B4357,#REF!,2,0),"")</f>
        <v/>
      </c>
      <c r="D4357" s="301" t="str">
        <f>IF(B4357&lt;&gt;"",VLOOKUP(B4357,#REF!,3,0),"")</f>
        <v/>
      </c>
      <c r="E4357" s="308"/>
      <c r="F4357" s="308" t="str">
        <f>IF(OR(B4357="",D4357=0),"",VLOOKUP(B4357,#REF!,4,0))</f>
        <v/>
      </c>
      <c r="G4357" s="308" t="str">
        <f>IF(OR(B4357="",D4357=0),"",VLOOKUP(B4357,#REF!,5,0))</f>
        <v/>
      </c>
      <c r="H4357" s="309" t="e">
        <f>#N/A</f>
        <v>#N/A</v>
      </c>
      <c r="I4357" s="486" t="e">
        <f>#N/A</f>
        <v>#N/A</v>
      </c>
      <c r="J4357" s="270" t="e">
        <f>#N/A</f>
        <v>#N/A</v>
      </c>
      <c r="K4357" s="470" t="e">
        <f>#N/A</f>
        <v>#N/A</v>
      </c>
    </row>
    <row r="4358" spans="2:11" ht="15" customHeight="1">
      <c r="B4358" s="299"/>
      <c r="C4358" s="302" t="str">
        <f>IF(B4358&lt;&gt;"",VLOOKUP(B4358,#REF!,2,0),"")</f>
        <v/>
      </c>
      <c r="D4358" s="301" t="str">
        <f>IF(B4358&lt;&gt;"",VLOOKUP(B4358,#REF!,3,0),"")</f>
        <v/>
      </c>
      <c r="E4358" s="308"/>
      <c r="F4358" s="308" t="str">
        <f>IF(OR(B4358="",D4358=0),"",VLOOKUP(B4358,#REF!,4,0))</f>
        <v/>
      </c>
      <c r="G4358" s="308" t="str">
        <f>IF(OR(B4358="",D4358=0),"",VLOOKUP(B4358,#REF!,5,0))</f>
        <v/>
      </c>
      <c r="H4358" s="309" t="e">
        <f>#N/A</f>
        <v>#N/A</v>
      </c>
      <c r="I4358" s="486" t="e">
        <f>#N/A</f>
        <v>#N/A</v>
      </c>
      <c r="J4358" s="270" t="e">
        <f>#N/A</f>
        <v>#N/A</v>
      </c>
      <c r="K4358" s="470" t="e">
        <f>#N/A</f>
        <v>#N/A</v>
      </c>
    </row>
    <row r="4359" spans="2:11" ht="15" customHeight="1">
      <c r="B4359" s="299"/>
      <c r="C4359" s="302" t="str">
        <f>IF(B4359&lt;&gt;"",VLOOKUP(B4359,#REF!,2,0),"")</f>
        <v/>
      </c>
      <c r="D4359" s="301" t="str">
        <f>IF(B4359&lt;&gt;"",VLOOKUP(B4359,#REF!,3,0),"")</f>
        <v/>
      </c>
      <c r="E4359" s="308"/>
      <c r="F4359" s="308" t="str">
        <f>IF(OR(B4359="",D4359=0),"",VLOOKUP(B4359,#REF!,4,0))</f>
        <v/>
      </c>
      <c r="G4359" s="308" t="str">
        <f>IF(OR(B4359="",D4359=0),"",VLOOKUP(B4359,#REF!,5,0))</f>
        <v/>
      </c>
      <c r="H4359" s="309" t="e">
        <f>#N/A</f>
        <v>#N/A</v>
      </c>
      <c r="I4359" s="486" t="e">
        <f>#N/A</f>
        <v>#N/A</v>
      </c>
      <c r="J4359" s="270" t="e">
        <f>#N/A</f>
        <v>#N/A</v>
      </c>
      <c r="K4359" s="470" t="e">
        <f>#N/A</f>
        <v>#N/A</v>
      </c>
    </row>
    <row r="4360" spans="2:11" ht="15" customHeight="1">
      <c r="B4360" s="299"/>
      <c r="C4360" s="302" t="str">
        <f>IF(B4360&lt;&gt;"",VLOOKUP(B4360,#REF!,2,0),"")</f>
        <v/>
      </c>
      <c r="D4360" s="301" t="str">
        <f>IF(B4360&lt;&gt;"",VLOOKUP(B4360,#REF!,3,0),"")</f>
        <v/>
      </c>
      <c r="E4360" s="308"/>
      <c r="F4360" s="308" t="str">
        <f>IF(OR(B4360="",D4360=0),"",VLOOKUP(B4360,#REF!,4,0))</f>
        <v/>
      </c>
      <c r="G4360" s="308" t="str">
        <f>IF(OR(B4360="",D4360=0),"",VLOOKUP(B4360,#REF!,5,0))</f>
        <v/>
      </c>
      <c r="H4360" s="309" t="e">
        <f>#N/A</f>
        <v>#N/A</v>
      </c>
      <c r="I4360" s="486" t="e">
        <f>#N/A</f>
        <v>#N/A</v>
      </c>
      <c r="J4360" s="270" t="e">
        <f>#N/A</f>
        <v>#N/A</v>
      </c>
      <c r="K4360" s="470" t="e">
        <f>#N/A</f>
        <v>#N/A</v>
      </c>
    </row>
    <row r="4361" spans="2:11" ht="15" customHeight="1">
      <c r="B4361" s="299"/>
      <c r="C4361" s="302" t="str">
        <f>IF(B4361&lt;&gt;"",VLOOKUP(B4361,#REF!,2,0),"")</f>
        <v/>
      </c>
      <c r="D4361" s="301" t="str">
        <f>IF(B4361&lt;&gt;"",VLOOKUP(B4361,#REF!,3,0),"")</f>
        <v/>
      </c>
      <c r="E4361" s="308"/>
      <c r="F4361" s="308" t="str">
        <f>IF(OR(B4361="",D4361=0),"",VLOOKUP(B4361,#REF!,4,0))</f>
        <v/>
      </c>
      <c r="G4361" s="308" t="str">
        <f>IF(OR(B4361="",D4361=0),"",VLOOKUP(B4361,#REF!,5,0))</f>
        <v/>
      </c>
      <c r="H4361" s="309" t="e">
        <f>#N/A</f>
        <v>#N/A</v>
      </c>
      <c r="I4361" s="486" t="e">
        <f>#N/A</f>
        <v>#N/A</v>
      </c>
      <c r="J4361" s="270" t="e">
        <f>#N/A</f>
        <v>#N/A</v>
      </c>
      <c r="K4361" s="470" t="e">
        <f>#N/A</f>
        <v>#N/A</v>
      </c>
    </row>
    <row r="4362" spans="2:11" ht="15" customHeight="1">
      <c r="B4362" s="299"/>
      <c r="C4362" s="302" t="str">
        <f>IF(B4362&lt;&gt;"",VLOOKUP(B4362,#REF!,2,0),"")</f>
        <v/>
      </c>
      <c r="D4362" s="301" t="str">
        <f>IF(B4362&lt;&gt;"",VLOOKUP(B4362,#REF!,3,0),"")</f>
        <v/>
      </c>
      <c r="E4362" s="308"/>
      <c r="F4362" s="308" t="str">
        <f>IF(OR(B4362="",D4362=0),"",VLOOKUP(B4362,#REF!,4,0))</f>
        <v/>
      </c>
      <c r="G4362" s="308" t="str">
        <f>IF(OR(B4362="",D4362=0),"",VLOOKUP(B4362,#REF!,5,0))</f>
        <v/>
      </c>
      <c r="H4362" s="309" t="e">
        <f>#N/A</f>
        <v>#N/A</v>
      </c>
      <c r="I4362" s="486" t="e">
        <f>#N/A</f>
        <v>#N/A</v>
      </c>
      <c r="J4362" s="270" t="e">
        <f>#N/A</f>
        <v>#N/A</v>
      </c>
      <c r="K4362" s="470" t="e">
        <f>#N/A</f>
        <v>#N/A</v>
      </c>
    </row>
    <row r="4363" spans="2:11" ht="15" customHeight="1">
      <c r="B4363" s="299"/>
      <c r="C4363" s="302" t="str">
        <f>IF(B4363&lt;&gt;"",VLOOKUP(B4363,#REF!,2,0),"")</f>
        <v/>
      </c>
      <c r="D4363" s="301" t="str">
        <f>IF(B4363&lt;&gt;"",VLOOKUP(B4363,#REF!,3,0),"")</f>
        <v/>
      </c>
      <c r="E4363" s="308"/>
      <c r="F4363" s="308" t="str">
        <f>IF(OR(B4363="",D4363=0),"",VLOOKUP(B4363,#REF!,4,0))</f>
        <v/>
      </c>
      <c r="G4363" s="308" t="str">
        <f>IF(OR(B4363="",D4363=0),"",VLOOKUP(B4363,#REF!,5,0))</f>
        <v/>
      </c>
      <c r="H4363" s="309" t="e">
        <f>#N/A</f>
        <v>#N/A</v>
      </c>
      <c r="I4363" s="486" t="e">
        <f>#N/A</f>
        <v>#N/A</v>
      </c>
      <c r="J4363" s="270" t="e">
        <f>#N/A</f>
        <v>#N/A</v>
      </c>
      <c r="K4363" s="470" t="e">
        <f>#N/A</f>
        <v>#N/A</v>
      </c>
    </row>
    <row r="4364" spans="2:11" ht="15" customHeight="1">
      <c r="B4364" s="299"/>
      <c r="C4364" s="302" t="str">
        <f>IF(B4364&lt;&gt;"",VLOOKUP(B4364,#REF!,2,0),"")</f>
        <v/>
      </c>
      <c r="D4364" s="301" t="str">
        <f>IF(B4364&lt;&gt;"",VLOOKUP(B4364,#REF!,3,0),"")</f>
        <v/>
      </c>
      <c r="E4364" s="308"/>
      <c r="F4364" s="308" t="str">
        <f>IF(OR(B4364="",D4364=0),"",VLOOKUP(B4364,#REF!,4,0))</f>
        <v/>
      </c>
      <c r="G4364" s="308" t="str">
        <f>IF(OR(B4364="",D4364=0),"",VLOOKUP(B4364,#REF!,5,0))</f>
        <v/>
      </c>
      <c r="H4364" s="309" t="e">
        <f>#N/A</f>
        <v>#N/A</v>
      </c>
      <c r="I4364" s="486" t="e">
        <f>#N/A</f>
        <v>#N/A</v>
      </c>
      <c r="J4364" s="270" t="e">
        <f>#N/A</f>
        <v>#N/A</v>
      </c>
      <c r="K4364" s="470" t="e">
        <f>#N/A</f>
        <v>#N/A</v>
      </c>
    </row>
    <row r="4365" spans="2:11" ht="15" customHeight="1">
      <c r="B4365" s="299"/>
      <c r="C4365" s="302" t="str">
        <f>IF(B4365&lt;&gt;"",VLOOKUP(B4365,#REF!,2,0),"")</f>
        <v/>
      </c>
      <c r="D4365" s="301" t="str">
        <f>IF(B4365&lt;&gt;"",VLOOKUP(B4365,#REF!,3,0),"")</f>
        <v/>
      </c>
      <c r="E4365" s="308"/>
      <c r="F4365" s="308" t="str">
        <f>IF(OR(B4365="",D4365=0),"",VLOOKUP(B4365,#REF!,4,0))</f>
        <v/>
      </c>
      <c r="G4365" s="308" t="str">
        <f>IF(OR(B4365="",D4365=0),"",VLOOKUP(B4365,#REF!,5,0))</f>
        <v/>
      </c>
      <c r="H4365" s="309" t="e">
        <f>#N/A</f>
        <v>#N/A</v>
      </c>
      <c r="I4365" s="486" t="e">
        <f>#N/A</f>
        <v>#N/A</v>
      </c>
      <c r="J4365" s="270" t="e">
        <f>#N/A</f>
        <v>#N/A</v>
      </c>
      <c r="K4365" s="470" t="e">
        <f>#N/A</f>
        <v>#N/A</v>
      </c>
    </row>
    <row r="4366" spans="2:11" ht="15" customHeight="1">
      <c r="B4366" s="299"/>
      <c r="C4366" s="302" t="str">
        <f>IF(B4366&lt;&gt;"",VLOOKUP(B4366,#REF!,2,0),"")</f>
        <v/>
      </c>
      <c r="D4366" s="301" t="str">
        <f>IF(B4366&lt;&gt;"",VLOOKUP(B4366,#REF!,3,0),"")</f>
        <v/>
      </c>
      <c r="E4366" s="308"/>
      <c r="F4366" s="308" t="str">
        <f>IF(OR(B4366="",D4366=0),"",VLOOKUP(B4366,#REF!,4,0))</f>
        <v/>
      </c>
      <c r="G4366" s="308" t="str">
        <f>IF(OR(B4366="",D4366=0),"",VLOOKUP(B4366,#REF!,5,0))</f>
        <v/>
      </c>
      <c r="H4366" s="309" t="e">
        <f>#N/A</f>
        <v>#N/A</v>
      </c>
      <c r="I4366" s="486" t="e">
        <f>#N/A</f>
        <v>#N/A</v>
      </c>
      <c r="J4366" s="270" t="e">
        <f>#N/A</f>
        <v>#N/A</v>
      </c>
      <c r="K4366" s="470" t="e">
        <f>#N/A</f>
        <v>#N/A</v>
      </c>
    </row>
    <row r="4367" spans="2:11" ht="15" customHeight="1">
      <c r="B4367" s="299"/>
      <c r="C4367" s="302" t="str">
        <f>IF(B4367&lt;&gt;"",VLOOKUP(B4367,#REF!,2,0),"")</f>
        <v/>
      </c>
      <c r="D4367" s="301" t="str">
        <f>IF(B4367&lt;&gt;"",VLOOKUP(B4367,#REF!,3,0),"")</f>
        <v/>
      </c>
      <c r="E4367" s="308"/>
      <c r="F4367" s="308" t="str">
        <f>IF(OR(B4367="",D4367=0),"",VLOOKUP(B4367,#REF!,4,0))</f>
        <v/>
      </c>
      <c r="G4367" s="308" t="str">
        <f>IF(OR(B4367="",D4367=0),"",VLOOKUP(B4367,#REF!,5,0))</f>
        <v/>
      </c>
      <c r="H4367" s="309" t="e">
        <f>#N/A</f>
        <v>#N/A</v>
      </c>
      <c r="I4367" s="486" t="e">
        <f>#N/A</f>
        <v>#N/A</v>
      </c>
      <c r="J4367" s="270" t="e">
        <f>#N/A</f>
        <v>#N/A</v>
      </c>
      <c r="K4367" s="470" t="e">
        <f>#N/A</f>
        <v>#N/A</v>
      </c>
    </row>
    <row r="4368" spans="2:11" ht="15" customHeight="1">
      <c r="B4368" s="299"/>
      <c r="C4368" s="302" t="str">
        <f>IF(B4368&lt;&gt;"",VLOOKUP(B4368,#REF!,2,0),"")</f>
        <v/>
      </c>
      <c r="D4368" s="301" t="str">
        <f>IF(B4368&lt;&gt;"",VLOOKUP(B4368,#REF!,3,0),"")</f>
        <v/>
      </c>
      <c r="E4368" s="308"/>
      <c r="F4368" s="308" t="str">
        <f>IF(OR(B4368="",D4368=0),"",VLOOKUP(B4368,#REF!,4,0))</f>
        <v/>
      </c>
      <c r="G4368" s="308" t="str">
        <f>IF(OR(B4368="",D4368=0),"",VLOOKUP(B4368,#REF!,5,0))</f>
        <v/>
      </c>
      <c r="H4368" s="309" t="e">
        <f>#N/A</f>
        <v>#N/A</v>
      </c>
      <c r="I4368" s="486" t="e">
        <f>#N/A</f>
        <v>#N/A</v>
      </c>
      <c r="J4368" s="270" t="e">
        <f>#N/A</f>
        <v>#N/A</v>
      </c>
      <c r="K4368" s="470" t="e">
        <f>#N/A</f>
        <v>#N/A</v>
      </c>
    </row>
    <row r="4369" spans="2:11" ht="15" customHeight="1">
      <c r="B4369" s="299"/>
      <c r="C4369" s="302" t="str">
        <f>IF(B4369&lt;&gt;"",VLOOKUP(B4369,#REF!,2,0),"")</f>
        <v/>
      </c>
      <c r="D4369" s="301" t="str">
        <f>IF(B4369&lt;&gt;"",VLOOKUP(B4369,#REF!,3,0),"")</f>
        <v/>
      </c>
      <c r="E4369" s="308"/>
      <c r="F4369" s="308" t="str">
        <f>IF(OR(B4369="",D4369=0),"",VLOOKUP(B4369,#REF!,4,0))</f>
        <v/>
      </c>
      <c r="G4369" s="308" t="str">
        <f>IF(OR(B4369="",D4369=0),"",VLOOKUP(B4369,#REF!,5,0))</f>
        <v/>
      </c>
      <c r="H4369" s="309" t="e">
        <f>#N/A</f>
        <v>#N/A</v>
      </c>
      <c r="I4369" s="486" t="e">
        <f>#N/A</f>
        <v>#N/A</v>
      </c>
      <c r="J4369" s="270" t="e">
        <f>#N/A</f>
        <v>#N/A</v>
      </c>
      <c r="K4369" s="470" t="e">
        <f>#N/A</f>
        <v>#N/A</v>
      </c>
    </row>
    <row r="4370" spans="2:11" ht="15" customHeight="1">
      <c r="B4370" s="299"/>
      <c r="C4370" s="302" t="str">
        <f>IF(B4370&lt;&gt;"",VLOOKUP(B4370,#REF!,2,0),"")</f>
        <v/>
      </c>
      <c r="D4370" s="301" t="str">
        <f>IF(B4370&lt;&gt;"",VLOOKUP(B4370,#REF!,3,0),"")</f>
        <v/>
      </c>
      <c r="E4370" s="308"/>
      <c r="F4370" s="308" t="str">
        <f>IF(OR(B4370="",D4370=0),"",VLOOKUP(B4370,#REF!,4,0))</f>
        <v/>
      </c>
      <c r="G4370" s="308" t="str">
        <f>IF(OR(B4370="",D4370=0),"",VLOOKUP(B4370,#REF!,5,0))</f>
        <v/>
      </c>
      <c r="H4370" s="309" t="e">
        <f>#N/A</f>
        <v>#N/A</v>
      </c>
      <c r="I4370" s="486" t="e">
        <f>#N/A</f>
        <v>#N/A</v>
      </c>
      <c r="J4370" s="270" t="e">
        <f>#N/A</f>
        <v>#N/A</v>
      </c>
      <c r="K4370" s="470" t="e">
        <f>#N/A</f>
        <v>#N/A</v>
      </c>
    </row>
    <row r="4371" spans="2:11" ht="15" customHeight="1">
      <c r="B4371" s="299"/>
      <c r="C4371" s="302" t="str">
        <f>IF(B4371&lt;&gt;"",VLOOKUP(B4371,#REF!,2,0),"")</f>
        <v/>
      </c>
      <c r="D4371" s="301" t="str">
        <f>IF(B4371&lt;&gt;"",VLOOKUP(B4371,#REF!,3,0),"")</f>
        <v/>
      </c>
      <c r="E4371" s="308"/>
      <c r="F4371" s="308" t="str">
        <f>IF(OR(B4371="",D4371=0),"",VLOOKUP(B4371,#REF!,4,0))</f>
        <v/>
      </c>
      <c r="G4371" s="308" t="str">
        <f>IF(OR(B4371="",D4371=0),"",VLOOKUP(B4371,#REF!,5,0))</f>
        <v/>
      </c>
      <c r="H4371" s="309" t="e">
        <f>#N/A</f>
        <v>#N/A</v>
      </c>
      <c r="I4371" s="486" t="e">
        <f>#N/A</f>
        <v>#N/A</v>
      </c>
      <c r="J4371" s="270" t="e">
        <f>#N/A</f>
        <v>#N/A</v>
      </c>
      <c r="K4371" s="470" t="e">
        <f>#N/A</f>
        <v>#N/A</v>
      </c>
    </row>
    <row r="4372" spans="2:11" ht="15" customHeight="1">
      <c r="B4372" s="299"/>
      <c r="C4372" s="302" t="str">
        <f>IF(B4372&lt;&gt;"",VLOOKUP(B4372,#REF!,2,0),"")</f>
        <v/>
      </c>
      <c r="D4372" s="301" t="str">
        <f>IF(B4372&lt;&gt;"",VLOOKUP(B4372,#REF!,3,0),"")</f>
        <v/>
      </c>
      <c r="E4372" s="308"/>
      <c r="F4372" s="308" t="str">
        <f>IF(OR(B4372="",D4372=0),"",VLOOKUP(B4372,#REF!,4,0))</f>
        <v/>
      </c>
      <c r="G4372" s="308" t="str">
        <f>IF(OR(B4372="",D4372=0),"",VLOOKUP(B4372,#REF!,5,0))</f>
        <v/>
      </c>
      <c r="H4372" s="309" t="e">
        <f>#N/A</f>
        <v>#N/A</v>
      </c>
      <c r="I4372" s="486" t="e">
        <f>#N/A</f>
        <v>#N/A</v>
      </c>
      <c r="J4372" s="270" t="e">
        <f>#N/A</f>
        <v>#N/A</v>
      </c>
      <c r="K4372" s="470" t="e">
        <f>#N/A</f>
        <v>#N/A</v>
      </c>
    </row>
    <row r="4373" spans="2:11" ht="15" customHeight="1">
      <c r="B4373" s="299"/>
      <c r="C4373" s="302" t="str">
        <f>IF(B4373&lt;&gt;"",VLOOKUP(B4373,#REF!,2,0),"")</f>
        <v/>
      </c>
      <c r="D4373" s="301" t="str">
        <f>IF(B4373&lt;&gt;"",VLOOKUP(B4373,#REF!,3,0),"")</f>
        <v/>
      </c>
      <c r="E4373" s="308"/>
      <c r="F4373" s="308" t="str">
        <f>IF(OR(B4373="",D4373=0),"",VLOOKUP(B4373,#REF!,4,0))</f>
        <v/>
      </c>
      <c r="G4373" s="308" t="str">
        <f>IF(OR(B4373="",D4373=0),"",VLOOKUP(B4373,#REF!,5,0))</f>
        <v/>
      </c>
      <c r="H4373" s="309" t="e">
        <f>#N/A</f>
        <v>#N/A</v>
      </c>
      <c r="I4373" s="486" t="e">
        <f>#N/A</f>
        <v>#N/A</v>
      </c>
      <c r="J4373" s="270" t="e">
        <f>#N/A</f>
        <v>#N/A</v>
      </c>
      <c r="K4373" s="470" t="e">
        <f>#N/A</f>
        <v>#N/A</v>
      </c>
    </row>
    <row r="4374" spans="2:11" ht="15" customHeight="1">
      <c r="B4374" s="299"/>
      <c r="C4374" s="302" t="str">
        <f>IF(B4374&lt;&gt;"",VLOOKUP(B4374,#REF!,2,0),"")</f>
        <v/>
      </c>
      <c r="D4374" s="301" t="str">
        <f>IF(B4374&lt;&gt;"",VLOOKUP(B4374,#REF!,3,0),"")</f>
        <v/>
      </c>
      <c r="E4374" s="308"/>
      <c r="F4374" s="308" t="str">
        <f>IF(OR(B4374="",D4374=0),"",VLOOKUP(B4374,#REF!,4,0))</f>
        <v/>
      </c>
      <c r="G4374" s="308" t="str">
        <f>IF(OR(B4374="",D4374=0),"",VLOOKUP(B4374,#REF!,5,0))</f>
        <v/>
      </c>
      <c r="H4374" s="309" t="e">
        <f>#N/A</f>
        <v>#N/A</v>
      </c>
      <c r="I4374" s="486" t="e">
        <f>#N/A</f>
        <v>#N/A</v>
      </c>
      <c r="J4374" s="270" t="e">
        <f>#N/A</f>
        <v>#N/A</v>
      </c>
      <c r="K4374" s="470" t="e">
        <f>#N/A</f>
        <v>#N/A</v>
      </c>
    </row>
    <row r="4375" spans="2:11" ht="15" customHeight="1">
      <c r="B4375" s="299"/>
      <c r="C4375" s="302" t="str">
        <f>IF(B4375&lt;&gt;"",VLOOKUP(B4375,#REF!,2,0),"")</f>
        <v/>
      </c>
      <c r="D4375" s="301" t="str">
        <f>IF(B4375&lt;&gt;"",VLOOKUP(B4375,#REF!,3,0),"")</f>
        <v/>
      </c>
      <c r="E4375" s="308"/>
      <c r="F4375" s="308" t="str">
        <f>IF(OR(B4375="",D4375=0),"",VLOOKUP(B4375,#REF!,4,0))</f>
        <v/>
      </c>
      <c r="G4375" s="308" t="str">
        <f>IF(OR(B4375="",D4375=0),"",VLOOKUP(B4375,#REF!,5,0))</f>
        <v/>
      </c>
      <c r="H4375" s="309" t="e">
        <f>#N/A</f>
        <v>#N/A</v>
      </c>
      <c r="I4375" s="486" t="e">
        <f>#N/A</f>
        <v>#N/A</v>
      </c>
      <c r="J4375" s="270" t="e">
        <f>#N/A</f>
        <v>#N/A</v>
      </c>
      <c r="K4375" s="470" t="e">
        <f>#N/A</f>
        <v>#N/A</v>
      </c>
    </row>
    <row r="4376" spans="2:11" ht="15" customHeight="1">
      <c r="B4376" s="299"/>
      <c r="C4376" s="302" t="str">
        <f>IF(B4376&lt;&gt;"",VLOOKUP(B4376,#REF!,2,0),"")</f>
        <v/>
      </c>
      <c r="D4376" s="301" t="str">
        <f>IF(B4376&lt;&gt;"",VLOOKUP(B4376,#REF!,3,0),"")</f>
        <v/>
      </c>
      <c r="E4376" s="308"/>
      <c r="F4376" s="308" t="str">
        <f>IF(OR(B4376="",D4376=0),"",VLOOKUP(B4376,#REF!,4,0))</f>
        <v/>
      </c>
      <c r="G4376" s="308" t="str">
        <f>IF(OR(B4376="",D4376=0),"",VLOOKUP(B4376,#REF!,5,0))</f>
        <v/>
      </c>
      <c r="H4376" s="309" t="e">
        <f>#N/A</f>
        <v>#N/A</v>
      </c>
      <c r="I4376" s="486" t="e">
        <f>#N/A</f>
        <v>#N/A</v>
      </c>
      <c r="J4376" s="270" t="e">
        <f>#N/A</f>
        <v>#N/A</v>
      </c>
      <c r="K4376" s="470" t="e">
        <f>#N/A</f>
        <v>#N/A</v>
      </c>
    </row>
    <row r="4377" spans="2:11" ht="15" customHeight="1">
      <c r="B4377" s="299"/>
      <c r="C4377" s="302" t="str">
        <f>IF(B4377&lt;&gt;"",VLOOKUP(B4377,#REF!,2,0),"")</f>
        <v/>
      </c>
      <c r="D4377" s="301" t="str">
        <f>IF(B4377&lt;&gt;"",VLOOKUP(B4377,#REF!,3,0),"")</f>
        <v/>
      </c>
      <c r="E4377" s="308"/>
      <c r="F4377" s="308" t="str">
        <f>IF(OR(B4377="",D4377=0),"",VLOOKUP(B4377,#REF!,4,0))</f>
        <v/>
      </c>
      <c r="G4377" s="308" t="str">
        <f>IF(OR(B4377="",D4377=0),"",VLOOKUP(B4377,#REF!,5,0))</f>
        <v/>
      </c>
      <c r="H4377" s="309" t="e">
        <f>#N/A</f>
        <v>#N/A</v>
      </c>
      <c r="I4377" s="486" t="e">
        <f>#N/A</f>
        <v>#N/A</v>
      </c>
      <c r="J4377" s="270" t="e">
        <f>#N/A</f>
        <v>#N/A</v>
      </c>
      <c r="K4377" s="470" t="e">
        <f>#N/A</f>
        <v>#N/A</v>
      </c>
    </row>
    <row r="4378" spans="2:11" ht="15" customHeight="1">
      <c r="B4378" s="299"/>
      <c r="C4378" s="302" t="str">
        <f>IF(B4378&lt;&gt;"",VLOOKUP(B4378,#REF!,2,0),"")</f>
        <v/>
      </c>
      <c r="D4378" s="301" t="str">
        <f>IF(B4378&lt;&gt;"",VLOOKUP(B4378,#REF!,3,0),"")</f>
        <v/>
      </c>
      <c r="E4378" s="308"/>
      <c r="F4378" s="308" t="str">
        <f>IF(OR(B4378="",D4378=0),"",VLOOKUP(B4378,#REF!,4,0))</f>
        <v/>
      </c>
      <c r="G4378" s="308" t="str">
        <f>IF(OR(B4378="",D4378=0),"",VLOOKUP(B4378,#REF!,5,0))</f>
        <v/>
      </c>
      <c r="H4378" s="309" t="e">
        <f>#N/A</f>
        <v>#N/A</v>
      </c>
      <c r="I4378" s="486" t="e">
        <f>#N/A</f>
        <v>#N/A</v>
      </c>
      <c r="J4378" s="270" t="e">
        <f>#N/A</f>
        <v>#N/A</v>
      </c>
      <c r="K4378" s="470" t="e">
        <f>#N/A</f>
        <v>#N/A</v>
      </c>
    </row>
    <row r="4379" spans="2:11" ht="15" customHeight="1">
      <c r="B4379" s="299"/>
      <c r="C4379" s="302" t="str">
        <f>IF(B4379&lt;&gt;"",VLOOKUP(B4379,#REF!,2,0),"")</f>
        <v/>
      </c>
      <c r="D4379" s="301" t="str">
        <f>IF(B4379&lt;&gt;"",VLOOKUP(B4379,#REF!,3,0),"")</f>
        <v/>
      </c>
      <c r="E4379" s="308"/>
      <c r="F4379" s="308" t="str">
        <f>IF(OR(B4379="",D4379=0),"",VLOOKUP(B4379,#REF!,4,0))</f>
        <v/>
      </c>
      <c r="G4379" s="308" t="str">
        <f>IF(OR(B4379="",D4379=0),"",VLOOKUP(B4379,#REF!,5,0))</f>
        <v/>
      </c>
      <c r="H4379" s="309" t="e">
        <f>#N/A</f>
        <v>#N/A</v>
      </c>
      <c r="I4379" s="486" t="e">
        <f>#N/A</f>
        <v>#N/A</v>
      </c>
      <c r="J4379" s="270" t="e">
        <f>#N/A</f>
        <v>#N/A</v>
      </c>
      <c r="K4379" s="470" t="e">
        <f>#N/A</f>
        <v>#N/A</v>
      </c>
    </row>
    <row r="4380" spans="2:11" ht="15" customHeight="1">
      <c r="B4380" s="299"/>
      <c r="C4380" s="302" t="str">
        <f>IF(B4380&lt;&gt;"",VLOOKUP(B4380,#REF!,2,0),"")</f>
        <v/>
      </c>
      <c r="D4380" s="301" t="str">
        <f>IF(B4380&lt;&gt;"",VLOOKUP(B4380,#REF!,3,0),"")</f>
        <v/>
      </c>
      <c r="E4380" s="308"/>
      <c r="F4380" s="308" t="str">
        <f>IF(OR(B4380="",D4380=0),"",VLOOKUP(B4380,#REF!,4,0))</f>
        <v/>
      </c>
      <c r="G4380" s="308" t="str">
        <f>IF(OR(B4380="",D4380=0),"",VLOOKUP(B4380,#REF!,5,0))</f>
        <v/>
      </c>
      <c r="H4380" s="309" t="e">
        <f>#N/A</f>
        <v>#N/A</v>
      </c>
      <c r="I4380" s="486" t="e">
        <f>#N/A</f>
        <v>#N/A</v>
      </c>
      <c r="J4380" s="270" t="e">
        <f>#N/A</f>
        <v>#N/A</v>
      </c>
      <c r="K4380" s="470" t="e">
        <f>#N/A</f>
        <v>#N/A</v>
      </c>
    </row>
    <row r="4381" spans="2:11" ht="15" customHeight="1">
      <c r="B4381" s="299"/>
      <c r="C4381" s="302" t="str">
        <f>IF(B4381&lt;&gt;"",VLOOKUP(B4381,#REF!,2,0),"")</f>
        <v/>
      </c>
      <c r="D4381" s="301" t="str">
        <f>IF(B4381&lt;&gt;"",VLOOKUP(B4381,#REF!,3,0),"")</f>
        <v/>
      </c>
      <c r="E4381" s="308"/>
      <c r="F4381" s="308" t="str">
        <f>IF(OR(B4381="",D4381=0),"",VLOOKUP(B4381,#REF!,4,0))</f>
        <v/>
      </c>
      <c r="G4381" s="308" t="str">
        <f>IF(OR(B4381="",D4381=0),"",VLOOKUP(B4381,#REF!,5,0))</f>
        <v/>
      </c>
      <c r="H4381" s="309" t="e">
        <f>#N/A</f>
        <v>#N/A</v>
      </c>
      <c r="I4381" s="486" t="e">
        <f>#N/A</f>
        <v>#N/A</v>
      </c>
      <c r="J4381" s="270" t="e">
        <f>#N/A</f>
        <v>#N/A</v>
      </c>
      <c r="K4381" s="470" t="e">
        <f>#N/A</f>
        <v>#N/A</v>
      </c>
    </row>
    <row r="4382" spans="2:11" ht="15" customHeight="1">
      <c r="B4382" s="299"/>
      <c r="C4382" s="302" t="str">
        <f>IF(B4382&lt;&gt;"",VLOOKUP(B4382,#REF!,2,0),"")</f>
        <v/>
      </c>
      <c r="D4382" s="301" t="str">
        <f>IF(B4382&lt;&gt;"",VLOOKUP(B4382,#REF!,3,0),"")</f>
        <v/>
      </c>
      <c r="E4382" s="308"/>
      <c r="F4382" s="308" t="str">
        <f>IF(OR(B4382="",D4382=0),"",VLOOKUP(B4382,#REF!,4,0))</f>
        <v/>
      </c>
      <c r="G4382" s="308" t="str">
        <f>IF(OR(B4382="",D4382=0),"",VLOOKUP(B4382,#REF!,5,0))</f>
        <v/>
      </c>
      <c r="H4382" s="309" t="e">
        <f>#N/A</f>
        <v>#N/A</v>
      </c>
      <c r="I4382" s="486" t="e">
        <f>#N/A</f>
        <v>#N/A</v>
      </c>
      <c r="J4382" s="270" t="e">
        <f>#N/A</f>
        <v>#N/A</v>
      </c>
      <c r="K4382" s="470" t="e">
        <f>#N/A</f>
        <v>#N/A</v>
      </c>
    </row>
    <row r="4383" spans="2:11" ht="15" customHeight="1">
      <c r="B4383" s="299"/>
      <c r="C4383" s="302" t="str">
        <f>IF(B4383&lt;&gt;"",VLOOKUP(B4383,#REF!,2,0),"")</f>
        <v/>
      </c>
      <c r="D4383" s="301" t="str">
        <f>IF(B4383&lt;&gt;"",VLOOKUP(B4383,#REF!,3,0),"")</f>
        <v/>
      </c>
      <c r="E4383" s="308"/>
      <c r="F4383" s="308" t="str">
        <f>IF(OR(B4383="",D4383=0),"",VLOOKUP(B4383,#REF!,4,0))</f>
        <v/>
      </c>
      <c r="G4383" s="308" t="str">
        <f>IF(OR(B4383="",D4383=0),"",VLOOKUP(B4383,#REF!,5,0))</f>
        <v/>
      </c>
      <c r="H4383" s="309" t="e">
        <f>#N/A</f>
        <v>#N/A</v>
      </c>
      <c r="I4383" s="486" t="e">
        <f>#N/A</f>
        <v>#N/A</v>
      </c>
      <c r="J4383" s="270" t="e">
        <f>#N/A</f>
        <v>#N/A</v>
      </c>
      <c r="K4383" s="470" t="e">
        <f>#N/A</f>
        <v>#N/A</v>
      </c>
    </row>
    <row r="4384" spans="2:11" ht="15" customHeight="1">
      <c r="B4384" s="299"/>
      <c r="C4384" s="302" t="str">
        <f>IF(B4384&lt;&gt;"",VLOOKUP(B4384,#REF!,2,0),"")</f>
        <v/>
      </c>
      <c r="D4384" s="301" t="str">
        <f>IF(B4384&lt;&gt;"",VLOOKUP(B4384,#REF!,3,0),"")</f>
        <v/>
      </c>
      <c r="E4384" s="308"/>
      <c r="F4384" s="308" t="str">
        <f>IF(OR(B4384="",D4384=0),"",VLOOKUP(B4384,#REF!,4,0))</f>
        <v/>
      </c>
      <c r="G4384" s="308" t="str">
        <f>IF(OR(B4384="",D4384=0),"",VLOOKUP(B4384,#REF!,5,0))</f>
        <v/>
      </c>
      <c r="H4384" s="309" t="e">
        <f>#N/A</f>
        <v>#N/A</v>
      </c>
      <c r="I4384" s="486" t="e">
        <f>#N/A</f>
        <v>#N/A</v>
      </c>
      <c r="J4384" s="270" t="e">
        <f>#N/A</f>
        <v>#N/A</v>
      </c>
      <c r="K4384" s="470" t="e">
        <f>#N/A</f>
        <v>#N/A</v>
      </c>
    </row>
    <row r="4385" spans="2:11" ht="15" customHeight="1">
      <c r="B4385" s="299"/>
      <c r="C4385" s="302" t="str">
        <f>IF(B4385&lt;&gt;"",VLOOKUP(B4385,#REF!,2,0),"")</f>
        <v/>
      </c>
      <c r="D4385" s="301" t="str">
        <f>IF(B4385&lt;&gt;"",VLOOKUP(B4385,#REF!,3,0),"")</f>
        <v/>
      </c>
      <c r="E4385" s="308"/>
      <c r="F4385" s="308" t="str">
        <f>IF(OR(B4385="",D4385=0),"",VLOOKUP(B4385,#REF!,4,0))</f>
        <v/>
      </c>
      <c r="G4385" s="308" t="str">
        <f>IF(OR(B4385="",D4385=0),"",VLOOKUP(B4385,#REF!,5,0))</f>
        <v/>
      </c>
      <c r="H4385" s="309" t="e">
        <f>#N/A</f>
        <v>#N/A</v>
      </c>
      <c r="I4385" s="486" t="e">
        <f>#N/A</f>
        <v>#N/A</v>
      </c>
      <c r="J4385" s="270" t="e">
        <f>#N/A</f>
        <v>#N/A</v>
      </c>
      <c r="K4385" s="470" t="e">
        <f>#N/A</f>
        <v>#N/A</v>
      </c>
    </row>
    <row r="4386" spans="2:11" ht="15" customHeight="1">
      <c r="B4386" s="299"/>
      <c r="C4386" s="302" t="str">
        <f>IF(B4386&lt;&gt;"",VLOOKUP(B4386,#REF!,2,0),"")</f>
        <v/>
      </c>
      <c r="D4386" s="301" t="str">
        <f>IF(B4386&lt;&gt;"",VLOOKUP(B4386,#REF!,3,0),"")</f>
        <v/>
      </c>
      <c r="E4386" s="308"/>
      <c r="F4386" s="308" t="str">
        <f>IF(OR(B4386="",D4386=0),"",VLOOKUP(B4386,#REF!,4,0))</f>
        <v/>
      </c>
      <c r="G4386" s="308" t="str">
        <f>IF(OR(B4386="",D4386=0),"",VLOOKUP(B4386,#REF!,5,0))</f>
        <v/>
      </c>
      <c r="H4386" s="309" t="e">
        <f>#N/A</f>
        <v>#N/A</v>
      </c>
      <c r="I4386" s="486" t="e">
        <f>#N/A</f>
        <v>#N/A</v>
      </c>
      <c r="J4386" s="270" t="e">
        <f>#N/A</f>
        <v>#N/A</v>
      </c>
      <c r="K4386" s="470" t="e">
        <f>#N/A</f>
        <v>#N/A</v>
      </c>
    </row>
    <row r="4387" spans="2:11" ht="15" customHeight="1">
      <c r="B4387" s="299"/>
      <c r="C4387" s="302" t="str">
        <f>IF(B4387&lt;&gt;"",VLOOKUP(B4387,#REF!,2,0),"")</f>
        <v/>
      </c>
      <c r="D4387" s="301" t="str">
        <f>IF(B4387&lt;&gt;"",VLOOKUP(B4387,#REF!,3,0),"")</f>
        <v/>
      </c>
      <c r="E4387" s="308"/>
      <c r="F4387" s="308" t="str">
        <f>IF(OR(B4387="",D4387=0),"",VLOOKUP(B4387,#REF!,4,0))</f>
        <v/>
      </c>
      <c r="G4387" s="308" t="str">
        <f>IF(OR(B4387="",D4387=0),"",VLOOKUP(B4387,#REF!,5,0))</f>
        <v/>
      </c>
      <c r="H4387" s="309" t="e">
        <f>#N/A</f>
        <v>#N/A</v>
      </c>
      <c r="I4387" s="486" t="e">
        <f>#N/A</f>
        <v>#N/A</v>
      </c>
      <c r="J4387" s="270" t="e">
        <f>#N/A</f>
        <v>#N/A</v>
      </c>
      <c r="K4387" s="470" t="e">
        <f>#N/A</f>
        <v>#N/A</v>
      </c>
    </row>
    <row r="4388" spans="2:11" ht="15" customHeight="1">
      <c r="B4388" s="299"/>
      <c r="C4388" s="302" t="str">
        <f>IF(B4388&lt;&gt;"",VLOOKUP(B4388,#REF!,2,0),"")</f>
        <v/>
      </c>
      <c r="D4388" s="301" t="str">
        <f>IF(B4388&lt;&gt;"",VLOOKUP(B4388,#REF!,3,0),"")</f>
        <v/>
      </c>
      <c r="E4388" s="308"/>
      <c r="F4388" s="308" t="str">
        <f>IF(OR(B4388="",D4388=0),"",VLOOKUP(B4388,#REF!,4,0))</f>
        <v/>
      </c>
      <c r="G4388" s="308" t="str">
        <f>IF(OR(B4388="",D4388=0),"",VLOOKUP(B4388,#REF!,5,0))</f>
        <v/>
      </c>
      <c r="H4388" s="309" t="e">
        <f>#N/A</f>
        <v>#N/A</v>
      </c>
      <c r="I4388" s="486" t="e">
        <f>#N/A</f>
        <v>#N/A</v>
      </c>
      <c r="J4388" s="270" t="e">
        <f>#N/A</f>
        <v>#N/A</v>
      </c>
      <c r="K4388" s="470" t="e">
        <f>#N/A</f>
        <v>#N/A</v>
      </c>
    </row>
    <row r="4389" spans="2:11" ht="15" customHeight="1">
      <c r="B4389" s="299"/>
      <c r="C4389" s="302" t="str">
        <f>IF(B4389&lt;&gt;"",VLOOKUP(B4389,#REF!,2,0),"")</f>
        <v/>
      </c>
      <c r="D4389" s="301" t="str">
        <f>IF(B4389&lt;&gt;"",VLOOKUP(B4389,#REF!,3,0),"")</f>
        <v/>
      </c>
      <c r="E4389" s="308"/>
      <c r="F4389" s="308" t="str">
        <f>IF(OR(B4389="",D4389=0),"",VLOOKUP(B4389,#REF!,4,0))</f>
        <v/>
      </c>
      <c r="G4389" s="308" t="str">
        <f>IF(OR(B4389="",D4389=0),"",VLOOKUP(B4389,#REF!,5,0))</f>
        <v/>
      </c>
      <c r="H4389" s="309" t="e">
        <f>#N/A</f>
        <v>#N/A</v>
      </c>
      <c r="I4389" s="486" t="e">
        <f>#N/A</f>
        <v>#N/A</v>
      </c>
      <c r="J4389" s="270" t="e">
        <f>#N/A</f>
        <v>#N/A</v>
      </c>
      <c r="K4389" s="470" t="e">
        <f>#N/A</f>
        <v>#N/A</v>
      </c>
    </row>
    <row r="4390" spans="2:11" ht="15" customHeight="1">
      <c r="B4390" s="299"/>
      <c r="C4390" s="302" t="str">
        <f>IF(B4390&lt;&gt;"",VLOOKUP(B4390,#REF!,2,0),"")</f>
        <v/>
      </c>
      <c r="D4390" s="301" t="str">
        <f>IF(B4390&lt;&gt;"",VLOOKUP(B4390,#REF!,3,0),"")</f>
        <v/>
      </c>
      <c r="E4390" s="308"/>
      <c r="F4390" s="308" t="str">
        <f>IF(OR(B4390="",D4390=0),"",VLOOKUP(B4390,#REF!,4,0))</f>
        <v/>
      </c>
      <c r="G4390" s="308" t="str">
        <f>IF(OR(B4390="",D4390=0),"",VLOOKUP(B4390,#REF!,5,0))</f>
        <v/>
      </c>
      <c r="H4390" s="309" t="e">
        <f>#N/A</f>
        <v>#N/A</v>
      </c>
      <c r="I4390" s="486" t="e">
        <f>#N/A</f>
        <v>#N/A</v>
      </c>
      <c r="J4390" s="270" t="e">
        <f>#N/A</f>
        <v>#N/A</v>
      </c>
      <c r="K4390" s="470" t="e">
        <f>#N/A</f>
        <v>#N/A</v>
      </c>
    </row>
    <row r="4391" spans="2:11" ht="15" customHeight="1">
      <c r="B4391" s="299"/>
      <c r="C4391" s="302" t="str">
        <f>IF(B4391&lt;&gt;"",VLOOKUP(B4391,#REF!,2,0),"")</f>
        <v/>
      </c>
      <c r="D4391" s="301" t="str">
        <f>IF(B4391&lt;&gt;"",VLOOKUP(B4391,#REF!,3,0),"")</f>
        <v/>
      </c>
      <c r="E4391" s="308"/>
      <c r="F4391" s="308" t="str">
        <f>IF(OR(B4391="",D4391=0),"",VLOOKUP(B4391,#REF!,4,0))</f>
        <v/>
      </c>
      <c r="G4391" s="308" t="str">
        <f>IF(OR(B4391="",D4391=0),"",VLOOKUP(B4391,#REF!,5,0))</f>
        <v/>
      </c>
      <c r="H4391" s="309" t="e">
        <f>#N/A</f>
        <v>#N/A</v>
      </c>
      <c r="I4391" s="486" t="e">
        <f>#N/A</f>
        <v>#N/A</v>
      </c>
      <c r="J4391" s="270" t="e">
        <f>#N/A</f>
        <v>#N/A</v>
      </c>
      <c r="K4391" s="470" t="e">
        <f>#N/A</f>
        <v>#N/A</v>
      </c>
    </row>
    <row r="4392" spans="2:11" ht="15" customHeight="1">
      <c r="B4392" s="299"/>
      <c r="C4392" s="302" t="str">
        <f>IF(B4392&lt;&gt;"",VLOOKUP(B4392,#REF!,2,0),"")</f>
        <v/>
      </c>
      <c r="D4392" s="301" t="str">
        <f>IF(B4392&lt;&gt;"",VLOOKUP(B4392,#REF!,3,0),"")</f>
        <v/>
      </c>
      <c r="E4392" s="308"/>
      <c r="F4392" s="308" t="str">
        <f>IF(OR(B4392="",D4392=0),"",VLOOKUP(B4392,#REF!,4,0))</f>
        <v/>
      </c>
      <c r="G4392" s="308" t="str">
        <f>IF(OR(B4392="",D4392=0),"",VLOOKUP(B4392,#REF!,5,0))</f>
        <v/>
      </c>
      <c r="H4392" s="309" t="e">
        <f>#N/A</f>
        <v>#N/A</v>
      </c>
      <c r="I4392" s="486" t="e">
        <f>#N/A</f>
        <v>#N/A</v>
      </c>
      <c r="J4392" s="270" t="e">
        <f>#N/A</f>
        <v>#N/A</v>
      </c>
      <c r="K4392" s="470" t="e">
        <f>#N/A</f>
        <v>#N/A</v>
      </c>
    </row>
    <row r="4393" spans="2:11" ht="15" customHeight="1">
      <c r="B4393" s="299"/>
      <c r="C4393" s="302" t="str">
        <f>IF(B4393&lt;&gt;"",VLOOKUP(B4393,#REF!,2,0),"")</f>
        <v/>
      </c>
      <c r="D4393" s="301" t="str">
        <f>IF(B4393&lt;&gt;"",VLOOKUP(B4393,#REF!,3,0),"")</f>
        <v/>
      </c>
      <c r="E4393" s="308"/>
      <c r="F4393" s="308" t="str">
        <f>IF(OR(B4393="",D4393=0),"",VLOOKUP(B4393,#REF!,4,0))</f>
        <v/>
      </c>
      <c r="G4393" s="308" t="str">
        <f>IF(OR(B4393="",D4393=0),"",VLOOKUP(B4393,#REF!,5,0))</f>
        <v/>
      </c>
      <c r="H4393" s="309" t="e">
        <f>#N/A</f>
        <v>#N/A</v>
      </c>
      <c r="I4393" s="486" t="e">
        <f>#N/A</f>
        <v>#N/A</v>
      </c>
      <c r="J4393" s="270" t="e">
        <f>#N/A</f>
        <v>#N/A</v>
      </c>
      <c r="K4393" s="470" t="e">
        <f>#N/A</f>
        <v>#N/A</v>
      </c>
    </row>
    <row r="4394" spans="2:11" ht="15" customHeight="1">
      <c r="B4394" s="299"/>
      <c r="C4394" s="302" t="str">
        <f>IF(B4394&lt;&gt;"",VLOOKUP(B4394,#REF!,2,0),"")</f>
        <v/>
      </c>
      <c r="D4394" s="301" t="str">
        <f>IF(B4394&lt;&gt;"",VLOOKUP(B4394,#REF!,3,0),"")</f>
        <v/>
      </c>
      <c r="E4394" s="308"/>
      <c r="F4394" s="308" t="str">
        <f>IF(OR(B4394="",D4394=0),"",VLOOKUP(B4394,#REF!,4,0))</f>
        <v/>
      </c>
      <c r="G4394" s="308" t="str">
        <f>IF(OR(B4394="",D4394=0),"",VLOOKUP(B4394,#REF!,5,0))</f>
        <v/>
      </c>
      <c r="H4394" s="309" t="e">
        <f>#N/A</f>
        <v>#N/A</v>
      </c>
      <c r="I4394" s="486" t="e">
        <f>#N/A</f>
        <v>#N/A</v>
      </c>
      <c r="J4394" s="270" t="e">
        <f>#N/A</f>
        <v>#N/A</v>
      </c>
      <c r="K4394" s="470" t="e">
        <f>#N/A</f>
        <v>#N/A</v>
      </c>
    </row>
    <row r="4395" spans="2:11" ht="15" customHeight="1">
      <c r="B4395" s="299"/>
      <c r="C4395" s="302" t="str">
        <f>IF(B4395&lt;&gt;"",VLOOKUP(B4395,#REF!,2,0),"")</f>
        <v/>
      </c>
      <c r="D4395" s="301" t="str">
        <f>IF(B4395&lt;&gt;"",VLOOKUP(B4395,#REF!,3,0),"")</f>
        <v/>
      </c>
      <c r="E4395" s="308"/>
      <c r="F4395" s="308" t="str">
        <f>IF(OR(B4395="",D4395=0),"",VLOOKUP(B4395,#REF!,4,0))</f>
        <v/>
      </c>
      <c r="G4395" s="308" t="str">
        <f>IF(OR(B4395="",D4395=0),"",VLOOKUP(B4395,#REF!,5,0))</f>
        <v/>
      </c>
      <c r="H4395" s="309" t="e">
        <f>#N/A</f>
        <v>#N/A</v>
      </c>
      <c r="I4395" s="486" t="e">
        <f>#N/A</f>
        <v>#N/A</v>
      </c>
      <c r="J4395" s="270" t="e">
        <f>#N/A</f>
        <v>#N/A</v>
      </c>
      <c r="K4395" s="470" t="e">
        <f>#N/A</f>
        <v>#N/A</v>
      </c>
    </row>
    <row r="4396" spans="2:11" ht="15" customHeight="1">
      <c r="B4396" s="299"/>
      <c r="C4396" s="302" t="str">
        <f>IF(B4396&lt;&gt;"",VLOOKUP(B4396,#REF!,2,0),"")</f>
        <v/>
      </c>
      <c r="D4396" s="301" t="str">
        <f>IF(B4396&lt;&gt;"",VLOOKUP(B4396,#REF!,3,0),"")</f>
        <v/>
      </c>
      <c r="E4396" s="308"/>
      <c r="F4396" s="308" t="str">
        <f>IF(OR(B4396="",D4396=0),"",VLOOKUP(B4396,#REF!,4,0))</f>
        <v/>
      </c>
      <c r="G4396" s="308" t="str">
        <f>IF(OR(B4396="",D4396=0),"",VLOOKUP(B4396,#REF!,5,0))</f>
        <v/>
      </c>
      <c r="H4396" s="309" t="e">
        <f>#N/A</f>
        <v>#N/A</v>
      </c>
      <c r="I4396" s="486" t="e">
        <f>#N/A</f>
        <v>#N/A</v>
      </c>
      <c r="J4396" s="270" t="e">
        <f>#N/A</f>
        <v>#N/A</v>
      </c>
      <c r="K4396" s="470" t="e">
        <f>#N/A</f>
        <v>#N/A</v>
      </c>
    </row>
    <row r="4397" spans="2:11" ht="15" customHeight="1">
      <c r="B4397" s="299"/>
      <c r="C4397" s="302" t="str">
        <f>IF(B4397&lt;&gt;"",VLOOKUP(B4397,#REF!,2,0),"")</f>
        <v/>
      </c>
      <c r="D4397" s="301" t="str">
        <f>IF(B4397&lt;&gt;"",VLOOKUP(B4397,#REF!,3,0),"")</f>
        <v/>
      </c>
      <c r="E4397" s="308"/>
      <c r="F4397" s="308" t="str">
        <f>IF(OR(B4397="",D4397=0),"",VLOOKUP(B4397,#REF!,4,0))</f>
        <v/>
      </c>
      <c r="G4397" s="308" t="str">
        <f>IF(OR(B4397="",D4397=0),"",VLOOKUP(B4397,#REF!,5,0))</f>
        <v/>
      </c>
      <c r="H4397" s="309" t="e">
        <f>#N/A</f>
        <v>#N/A</v>
      </c>
      <c r="I4397" s="486" t="e">
        <f>#N/A</f>
        <v>#N/A</v>
      </c>
      <c r="J4397" s="270" t="e">
        <f>#N/A</f>
        <v>#N/A</v>
      </c>
      <c r="K4397" s="470" t="e">
        <f>#N/A</f>
        <v>#N/A</v>
      </c>
    </row>
    <row r="4398" spans="2:11" ht="15" customHeight="1">
      <c r="B4398" s="299"/>
      <c r="C4398" s="302" t="str">
        <f>IF(B4398&lt;&gt;"",VLOOKUP(B4398,#REF!,2,0),"")</f>
        <v/>
      </c>
      <c r="D4398" s="301" t="str">
        <f>IF(B4398&lt;&gt;"",VLOOKUP(B4398,#REF!,3,0),"")</f>
        <v/>
      </c>
      <c r="E4398" s="308"/>
      <c r="F4398" s="308" t="str">
        <f>IF(OR(B4398="",D4398=0),"",VLOOKUP(B4398,#REF!,4,0))</f>
        <v/>
      </c>
      <c r="G4398" s="308" t="str">
        <f>IF(OR(B4398="",D4398=0),"",VLOOKUP(B4398,#REF!,5,0))</f>
        <v/>
      </c>
      <c r="H4398" s="309" t="e">
        <f>#N/A</f>
        <v>#N/A</v>
      </c>
      <c r="I4398" s="486" t="e">
        <f>#N/A</f>
        <v>#N/A</v>
      </c>
      <c r="J4398" s="270" t="e">
        <f>#N/A</f>
        <v>#N/A</v>
      </c>
      <c r="K4398" s="470" t="e">
        <f>#N/A</f>
        <v>#N/A</v>
      </c>
    </row>
    <row r="4399" spans="2:11" ht="15" customHeight="1">
      <c r="B4399" s="299"/>
      <c r="C4399" s="302" t="str">
        <f>IF(B4399&lt;&gt;"",VLOOKUP(B4399,#REF!,2,0),"")</f>
        <v/>
      </c>
      <c r="D4399" s="301" t="str">
        <f>IF(B4399&lt;&gt;"",VLOOKUP(B4399,#REF!,3,0),"")</f>
        <v/>
      </c>
      <c r="E4399" s="308"/>
      <c r="F4399" s="308" t="str">
        <f>IF(OR(B4399="",D4399=0),"",VLOOKUP(B4399,#REF!,4,0))</f>
        <v/>
      </c>
      <c r="G4399" s="308" t="str">
        <f>IF(OR(B4399="",D4399=0),"",VLOOKUP(B4399,#REF!,5,0))</f>
        <v/>
      </c>
      <c r="H4399" s="309" t="e">
        <f>#N/A</f>
        <v>#N/A</v>
      </c>
      <c r="I4399" s="486" t="e">
        <f>#N/A</f>
        <v>#N/A</v>
      </c>
      <c r="J4399" s="270" t="e">
        <f>#N/A</f>
        <v>#N/A</v>
      </c>
      <c r="K4399" s="470" t="e">
        <f>#N/A</f>
        <v>#N/A</v>
      </c>
    </row>
    <row r="4400" spans="2:11" ht="15" customHeight="1">
      <c r="B4400" s="299"/>
      <c r="C4400" s="302" t="str">
        <f>IF(B4400&lt;&gt;"",VLOOKUP(B4400,#REF!,2,0),"")</f>
        <v/>
      </c>
      <c r="D4400" s="301" t="str">
        <f>IF(B4400&lt;&gt;"",VLOOKUP(B4400,#REF!,3,0),"")</f>
        <v/>
      </c>
      <c r="E4400" s="308"/>
      <c r="F4400" s="308" t="str">
        <f>IF(OR(B4400="",D4400=0),"",VLOOKUP(B4400,#REF!,4,0))</f>
        <v/>
      </c>
      <c r="G4400" s="308" t="str">
        <f>IF(OR(B4400="",D4400=0),"",VLOOKUP(B4400,#REF!,5,0))</f>
        <v/>
      </c>
      <c r="H4400" s="309" t="e">
        <f>#N/A</f>
        <v>#N/A</v>
      </c>
      <c r="I4400" s="486" t="e">
        <f>#N/A</f>
        <v>#N/A</v>
      </c>
      <c r="J4400" s="270" t="e">
        <f>#N/A</f>
        <v>#N/A</v>
      </c>
      <c r="K4400" s="470" t="e">
        <f>#N/A</f>
        <v>#N/A</v>
      </c>
    </row>
    <row r="4401" spans="2:11" ht="15" customHeight="1">
      <c r="B4401" s="299"/>
      <c r="C4401" s="302" t="str">
        <f>IF(B4401&lt;&gt;"",VLOOKUP(B4401,#REF!,2,0),"")</f>
        <v/>
      </c>
      <c r="D4401" s="301" t="str">
        <f>IF(B4401&lt;&gt;"",VLOOKUP(B4401,#REF!,3,0),"")</f>
        <v/>
      </c>
      <c r="E4401" s="308"/>
      <c r="F4401" s="308" t="str">
        <f>IF(OR(B4401="",D4401=0),"",VLOOKUP(B4401,#REF!,4,0))</f>
        <v/>
      </c>
      <c r="G4401" s="308" t="str">
        <f>IF(OR(B4401="",D4401=0),"",VLOOKUP(B4401,#REF!,5,0))</f>
        <v/>
      </c>
      <c r="H4401" s="309" t="e">
        <f>#N/A</f>
        <v>#N/A</v>
      </c>
      <c r="I4401" s="486" t="e">
        <f>#N/A</f>
        <v>#N/A</v>
      </c>
      <c r="J4401" s="270" t="e">
        <f>#N/A</f>
        <v>#N/A</v>
      </c>
      <c r="K4401" s="470" t="e">
        <f>#N/A</f>
        <v>#N/A</v>
      </c>
    </row>
    <row r="4402" spans="2:11" ht="15" customHeight="1">
      <c r="B4402" s="299"/>
      <c r="C4402" s="302" t="str">
        <f>IF(B4402&lt;&gt;"",VLOOKUP(B4402,#REF!,2,0),"")</f>
        <v/>
      </c>
      <c r="D4402" s="301" t="str">
        <f>IF(B4402&lt;&gt;"",VLOOKUP(B4402,#REF!,3,0),"")</f>
        <v/>
      </c>
      <c r="E4402" s="308"/>
      <c r="F4402" s="308" t="str">
        <f>IF(OR(B4402="",D4402=0),"",VLOOKUP(B4402,#REF!,4,0))</f>
        <v/>
      </c>
      <c r="G4402" s="308" t="str">
        <f>IF(OR(B4402="",D4402=0),"",VLOOKUP(B4402,#REF!,5,0))</f>
        <v/>
      </c>
      <c r="H4402" s="309" t="e">
        <f>#N/A</f>
        <v>#N/A</v>
      </c>
      <c r="I4402" s="486" t="e">
        <f>#N/A</f>
        <v>#N/A</v>
      </c>
      <c r="J4402" s="270" t="e">
        <f>#N/A</f>
        <v>#N/A</v>
      </c>
      <c r="K4402" s="470" t="e">
        <f>#N/A</f>
        <v>#N/A</v>
      </c>
    </row>
    <row r="4403" spans="2:11" ht="15" customHeight="1">
      <c r="B4403" s="299"/>
      <c r="C4403" s="302" t="str">
        <f>IF(B4403&lt;&gt;"",VLOOKUP(B4403,#REF!,2,0),"")</f>
        <v/>
      </c>
      <c r="D4403" s="301" t="str">
        <f>IF(B4403&lt;&gt;"",VLOOKUP(B4403,#REF!,3,0),"")</f>
        <v/>
      </c>
      <c r="E4403" s="308"/>
      <c r="F4403" s="308" t="str">
        <f>IF(OR(B4403="",D4403=0),"",VLOOKUP(B4403,#REF!,4,0))</f>
        <v/>
      </c>
      <c r="G4403" s="308" t="str">
        <f>IF(OR(B4403="",D4403=0),"",VLOOKUP(B4403,#REF!,5,0))</f>
        <v/>
      </c>
      <c r="H4403" s="309" t="e">
        <f>#N/A</f>
        <v>#N/A</v>
      </c>
      <c r="I4403" s="486" t="e">
        <f>#N/A</f>
        <v>#N/A</v>
      </c>
      <c r="J4403" s="270" t="e">
        <f>#N/A</f>
        <v>#N/A</v>
      </c>
      <c r="K4403" s="470" t="e">
        <f>#N/A</f>
        <v>#N/A</v>
      </c>
    </row>
    <row r="4404" spans="2:11" ht="15" customHeight="1">
      <c r="B4404" s="299"/>
      <c r="C4404" s="302" t="str">
        <f>IF(B4404&lt;&gt;"",VLOOKUP(B4404,#REF!,2,0),"")</f>
        <v/>
      </c>
      <c r="D4404" s="301" t="str">
        <f>IF(B4404&lt;&gt;"",VLOOKUP(B4404,#REF!,3,0),"")</f>
        <v/>
      </c>
      <c r="E4404" s="308"/>
      <c r="F4404" s="308" t="str">
        <f>IF(OR(B4404="",D4404=0),"",VLOOKUP(B4404,#REF!,4,0))</f>
        <v/>
      </c>
      <c r="G4404" s="308" t="str">
        <f>IF(OR(B4404="",D4404=0),"",VLOOKUP(B4404,#REF!,5,0))</f>
        <v/>
      </c>
      <c r="H4404" s="309" t="e">
        <f>#N/A</f>
        <v>#N/A</v>
      </c>
      <c r="I4404" s="486" t="e">
        <f>#N/A</f>
        <v>#N/A</v>
      </c>
      <c r="J4404" s="270" t="e">
        <f>#N/A</f>
        <v>#N/A</v>
      </c>
      <c r="K4404" s="470" t="e">
        <f>#N/A</f>
        <v>#N/A</v>
      </c>
    </row>
    <row r="4405" spans="2:11" ht="15" customHeight="1">
      <c r="B4405" s="299"/>
      <c r="C4405" s="302" t="str">
        <f>IF(B4405&lt;&gt;"",VLOOKUP(B4405,#REF!,2,0),"")</f>
        <v/>
      </c>
      <c r="D4405" s="301" t="str">
        <f>IF(B4405&lt;&gt;"",VLOOKUP(B4405,#REF!,3,0),"")</f>
        <v/>
      </c>
      <c r="E4405" s="308"/>
      <c r="F4405" s="308" t="str">
        <f>IF(OR(B4405="",D4405=0),"",VLOOKUP(B4405,#REF!,4,0))</f>
        <v/>
      </c>
      <c r="G4405" s="308" t="str">
        <f>IF(OR(B4405="",D4405=0),"",VLOOKUP(B4405,#REF!,5,0))</f>
        <v/>
      </c>
      <c r="H4405" s="309" t="e">
        <f>#N/A</f>
        <v>#N/A</v>
      </c>
      <c r="I4405" s="486" t="e">
        <f>#N/A</f>
        <v>#N/A</v>
      </c>
      <c r="J4405" s="270" t="e">
        <f>#N/A</f>
        <v>#N/A</v>
      </c>
      <c r="K4405" s="470" t="e">
        <f>#N/A</f>
        <v>#N/A</v>
      </c>
    </row>
    <row r="4406" spans="2:11" ht="15" customHeight="1">
      <c r="B4406" s="299"/>
      <c r="C4406" s="302" t="str">
        <f>IF(B4406&lt;&gt;"",VLOOKUP(B4406,#REF!,2,0),"")</f>
        <v/>
      </c>
      <c r="D4406" s="301" t="str">
        <f>IF(B4406&lt;&gt;"",VLOOKUP(B4406,#REF!,3,0),"")</f>
        <v/>
      </c>
      <c r="E4406" s="308"/>
      <c r="F4406" s="308" t="str">
        <f>IF(OR(B4406="",D4406=0),"",VLOOKUP(B4406,#REF!,4,0))</f>
        <v/>
      </c>
      <c r="G4406" s="308" t="str">
        <f>IF(OR(B4406="",D4406=0),"",VLOOKUP(B4406,#REF!,5,0))</f>
        <v/>
      </c>
      <c r="H4406" s="309" t="e">
        <f>#N/A</f>
        <v>#N/A</v>
      </c>
      <c r="I4406" s="486" t="e">
        <f>#N/A</f>
        <v>#N/A</v>
      </c>
      <c r="J4406" s="270" t="e">
        <f>#N/A</f>
        <v>#N/A</v>
      </c>
      <c r="K4406" s="470" t="e">
        <f>#N/A</f>
        <v>#N/A</v>
      </c>
    </row>
    <row r="4407" spans="2:11" ht="15" customHeight="1">
      <c r="B4407" s="299"/>
      <c r="C4407" s="302" t="str">
        <f>IF(B4407&lt;&gt;"",VLOOKUP(B4407,#REF!,2,0),"")</f>
        <v/>
      </c>
      <c r="D4407" s="301" t="str">
        <f>IF(B4407&lt;&gt;"",VLOOKUP(B4407,#REF!,3,0),"")</f>
        <v/>
      </c>
      <c r="E4407" s="308"/>
      <c r="F4407" s="308" t="str">
        <f>IF(OR(B4407="",D4407=0),"",VLOOKUP(B4407,#REF!,4,0))</f>
        <v/>
      </c>
      <c r="G4407" s="308" t="str">
        <f>IF(OR(B4407="",D4407=0),"",VLOOKUP(B4407,#REF!,5,0))</f>
        <v/>
      </c>
      <c r="H4407" s="309" t="e">
        <f>#N/A</f>
        <v>#N/A</v>
      </c>
      <c r="I4407" s="486" t="e">
        <f>#N/A</f>
        <v>#N/A</v>
      </c>
      <c r="J4407" s="270" t="e">
        <f>#N/A</f>
        <v>#N/A</v>
      </c>
      <c r="K4407" s="470" t="e">
        <f>#N/A</f>
        <v>#N/A</v>
      </c>
    </row>
    <row r="4408" spans="2:11" ht="15" customHeight="1">
      <c r="B4408" s="299"/>
      <c r="C4408" s="302" t="str">
        <f>IF(B4408&lt;&gt;"",VLOOKUP(B4408,#REF!,2,0),"")</f>
        <v/>
      </c>
      <c r="D4408" s="301" t="str">
        <f>IF(B4408&lt;&gt;"",VLOOKUP(B4408,#REF!,3,0),"")</f>
        <v/>
      </c>
      <c r="E4408" s="308"/>
      <c r="F4408" s="308" t="str">
        <f>IF(OR(B4408="",D4408=0),"",VLOOKUP(B4408,#REF!,4,0))</f>
        <v/>
      </c>
      <c r="G4408" s="308" t="str">
        <f>IF(OR(B4408="",D4408=0),"",VLOOKUP(B4408,#REF!,5,0))</f>
        <v/>
      </c>
      <c r="H4408" s="309" t="e">
        <f>#N/A</f>
        <v>#N/A</v>
      </c>
      <c r="I4408" s="486" t="e">
        <f>#N/A</f>
        <v>#N/A</v>
      </c>
      <c r="J4408" s="270" t="e">
        <f>#N/A</f>
        <v>#N/A</v>
      </c>
      <c r="K4408" s="470" t="e">
        <f>#N/A</f>
        <v>#N/A</v>
      </c>
    </row>
    <row r="4409" spans="2:11" ht="15" customHeight="1">
      <c r="B4409" s="299"/>
      <c r="C4409" s="302" t="str">
        <f>IF(B4409&lt;&gt;"",VLOOKUP(B4409,#REF!,2,0),"")</f>
        <v/>
      </c>
      <c r="D4409" s="301" t="str">
        <f>IF(B4409&lt;&gt;"",VLOOKUP(B4409,#REF!,3,0),"")</f>
        <v/>
      </c>
      <c r="E4409" s="308"/>
      <c r="F4409" s="308" t="str">
        <f>IF(OR(B4409="",D4409=0),"",VLOOKUP(B4409,#REF!,4,0))</f>
        <v/>
      </c>
      <c r="G4409" s="308" t="str">
        <f>IF(OR(B4409="",D4409=0),"",VLOOKUP(B4409,#REF!,5,0))</f>
        <v/>
      </c>
      <c r="H4409" s="309" t="e">
        <f>#N/A</f>
        <v>#N/A</v>
      </c>
      <c r="I4409" s="486" t="e">
        <f>#N/A</f>
        <v>#N/A</v>
      </c>
      <c r="J4409" s="270" t="e">
        <f>#N/A</f>
        <v>#N/A</v>
      </c>
      <c r="K4409" s="470" t="e">
        <f>#N/A</f>
        <v>#N/A</v>
      </c>
    </row>
    <row r="4410" spans="2:11" ht="15" customHeight="1">
      <c r="B4410" s="299"/>
      <c r="C4410" s="302" t="str">
        <f>IF(B4410&lt;&gt;"",VLOOKUP(B4410,#REF!,2,0),"")</f>
        <v/>
      </c>
      <c r="D4410" s="301" t="str">
        <f>IF(B4410&lt;&gt;"",VLOOKUP(B4410,#REF!,3,0),"")</f>
        <v/>
      </c>
      <c r="E4410" s="308"/>
      <c r="F4410" s="308" t="str">
        <f>IF(OR(B4410="",D4410=0),"",VLOOKUP(B4410,#REF!,4,0))</f>
        <v/>
      </c>
      <c r="G4410" s="308" t="str">
        <f>IF(OR(B4410="",D4410=0),"",VLOOKUP(B4410,#REF!,5,0))</f>
        <v/>
      </c>
      <c r="H4410" s="309" t="e">
        <f>#N/A</f>
        <v>#N/A</v>
      </c>
      <c r="I4410" s="486" t="e">
        <f>#N/A</f>
        <v>#N/A</v>
      </c>
      <c r="J4410" s="270" t="e">
        <f>#N/A</f>
        <v>#N/A</v>
      </c>
      <c r="K4410" s="470" t="e">
        <f>#N/A</f>
        <v>#N/A</v>
      </c>
    </row>
    <row r="4411" spans="2:11" ht="15" customHeight="1">
      <c r="B4411" s="299"/>
      <c r="C4411" s="302" t="str">
        <f>IF(B4411&lt;&gt;"",VLOOKUP(B4411,#REF!,2,0),"")</f>
        <v/>
      </c>
      <c r="D4411" s="301" t="str">
        <f>IF(B4411&lt;&gt;"",VLOOKUP(B4411,#REF!,3,0),"")</f>
        <v/>
      </c>
      <c r="E4411" s="308"/>
      <c r="F4411" s="308" t="str">
        <f>IF(OR(B4411="",D4411=0),"",VLOOKUP(B4411,#REF!,4,0))</f>
        <v/>
      </c>
      <c r="G4411" s="308" t="str">
        <f>IF(OR(B4411="",D4411=0),"",VLOOKUP(B4411,#REF!,5,0))</f>
        <v/>
      </c>
      <c r="H4411" s="309" t="e">
        <f>#N/A</f>
        <v>#N/A</v>
      </c>
      <c r="I4411" s="486" t="e">
        <f>#N/A</f>
        <v>#N/A</v>
      </c>
      <c r="J4411" s="270" t="e">
        <f>#N/A</f>
        <v>#N/A</v>
      </c>
      <c r="K4411" s="470" t="e">
        <f>#N/A</f>
        <v>#N/A</v>
      </c>
    </row>
    <row r="4412" spans="2:11" ht="15" customHeight="1">
      <c r="B4412" s="299"/>
      <c r="C4412" s="302" t="str">
        <f>IF(B4412&lt;&gt;"",VLOOKUP(B4412,#REF!,2,0),"")</f>
        <v/>
      </c>
      <c r="D4412" s="301" t="str">
        <f>IF(B4412&lt;&gt;"",VLOOKUP(B4412,#REF!,3,0),"")</f>
        <v/>
      </c>
      <c r="E4412" s="308"/>
      <c r="F4412" s="308" t="str">
        <f>IF(OR(B4412="",D4412=0),"",VLOOKUP(B4412,#REF!,4,0))</f>
        <v/>
      </c>
      <c r="G4412" s="308" t="str">
        <f>IF(OR(B4412="",D4412=0),"",VLOOKUP(B4412,#REF!,5,0))</f>
        <v/>
      </c>
      <c r="H4412" s="309" t="e">
        <f>#N/A</f>
        <v>#N/A</v>
      </c>
      <c r="I4412" s="486" t="e">
        <f>#N/A</f>
        <v>#N/A</v>
      </c>
      <c r="J4412" s="270" t="e">
        <f>#N/A</f>
        <v>#N/A</v>
      </c>
      <c r="K4412" s="470" t="e">
        <f>#N/A</f>
        <v>#N/A</v>
      </c>
    </row>
    <row r="4413" spans="2:11" ht="15" customHeight="1">
      <c r="B4413" s="299"/>
      <c r="C4413" s="302" t="str">
        <f>IF(B4413&lt;&gt;"",VLOOKUP(B4413,#REF!,2,0),"")</f>
        <v/>
      </c>
      <c r="D4413" s="301" t="str">
        <f>IF(B4413&lt;&gt;"",VLOOKUP(B4413,#REF!,3,0),"")</f>
        <v/>
      </c>
      <c r="E4413" s="308"/>
      <c r="F4413" s="308" t="str">
        <f>IF(OR(B4413="",D4413=0),"",VLOOKUP(B4413,#REF!,4,0))</f>
        <v/>
      </c>
      <c r="G4413" s="308" t="str">
        <f>IF(OR(B4413="",D4413=0),"",VLOOKUP(B4413,#REF!,5,0))</f>
        <v/>
      </c>
      <c r="H4413" s="309" t="e">
        <f>#N/A</f>
        <v>#N/A</v>
      </c>
      <c r="I4413" s="486" t="e">
        <f>#N/A</f>
        <v>#N/A</v>
      </c>
      <c r="J4413" s="270" t="e">
        <f>#N/A</f>
        <v>#N/A</v>
      </c>
      <c r="K4413" s="470" t="e">
        <f>#N/A</f>
        <v>#N/A</v>
      </c>
    </row>
    <row r="4414" spans="2:11" ht="15" customHeight="1">
      <c r="B4414" s="299"/>
      <c r="C4414" s="302" t="str">
        <f>IF(B4414&lt;&gt;"",VLOOKUP(B4414,#REF!,2,0),"")</f>
        <v/>
      </c>
      <c r="D4414" s="301" t="str">
        <f>IF(B4414&lt;&gt;"",VLOOKUP(B4414,#REF!,3,0),"")</f>
        <v/>
      </c>
      <c r="E4414" s="308"/>
      <c r="F4414" s="308" t="str">
        <f>IF(OR(B4414="",D4414=0),"",VLOOKUP(B4414,#REF!,4,0))</f>
        <v/>
      </c>
      <c r="G4414" s="308" t="str">
        <f>IF(OR(B4414="",D4414=0),"",VLOOKUP(B4414,#REF!,5,0))</f>
        <v/>
      </c>
      <c r="H4414" s="309" t="e">
        <f>#N/A</f>
        <v>#N/A</v>
      </c>
      <c r="I4414" s="486" t="e">
        <f>#N/A</f>
        <v>#N/A</v>
      </c>
      <c r="J4414" s="270" t="e">
        <f>#N/A</f>
        <v>#N/A</v>
      </c>
      <c r="K4414" s="470" t="e">
        <f>#N/A</f>
        <v>#N/A</v>
      </c>
    </row>
    <row r="4415" spans="2:11" ht="15" customHeight="1">
      <c r="B4415" s="299"/>
      <c r="C4415" s="302" t="str">
        <f>IF(B4415&lt;&gt;"",VLOOKUP(B4415,#REF!,2,0),"")</f>
        <v/>
      </c>
      <c r="D4415" s="301" t="str">
        <f>IF(B4415&lt;&gt;"",VLOOKUP(B4415,#REF!,3,0),"")</f>
        <v/>
      </c>
      <c r="E4415" s="308"/>
      <c r="F4415" s="308" t="str">
        <f>IF(OR(B4415="",D4415=0),"",VLOOKUP(B4415,#REF!,4,0))</f>
        <v/>
      </c>
      <c r="G4415" s="308" t="str">
        <f>IF(OR(B4415="",D4415=0),"",VLOOKUP(B4415,#REF!,5,0))</f>
        <v/>
      </c>
      <c r="H4415" s="309" t="e">
        <f>#N/A</f>
        <v>#N/A</v>
      </c>
      <c r="I4415" s="486" t="e">
        <f>#N/A</f>
        <v>#N/A</v>
      </c>
      <c r="J4415" s="270" t="e">
        <f>#N/A</f>
        <v>#N/A</v>
      </c>
      <c r="K4415" s="470" t="e">
        <f>#N/A</f>
        <v>#N/A</v>
      </c>
    </row>
    <row r="4416" spans="2:11" ht="15" customHeight="1">
      <c r="B4416" s="299"/>
      <c r="C4416" s="302" t="str">
        <f>IF(B4416&lt;&gt;"",VLOOKUP(B4416,#REF!,2,0),"")</f>
        <v/>
      </c>
      <c r="D4416" s="301" t="str">
        <f>IF(B4416&lt;&gt;"",VLOOKUP(B4416,#REF!,3,0),"")</f>
        <v/>
      </c>
      <c r="E4416" s="308"/>
      <c r="F4416" s="308" t="str">
        <f>IF(OR(B4416="",D4416=0),"",VLOOKUP(B4416,#REF!,4,0))</f>
        <v/>
      </c>
      <c r="G4416" s="308" t="str">
        <f>IF(OR(B4416="",D4416=0),"",VLOOKUP(B4416,#REF!,5,0))</f>
        <v/>
      </c>
      <c r="H4416" s="309" t="e">
        <f>#N/A</f>
        <v>#N/A</v>
      </c>
      <c r="I4416" s="486" t="e">
        <f>#N/A</f>
        <v>#N/A</v>
      </c>
      <c r="J4416" s="270" t="e">
        <f>#N/A</f>
        <v>#N/A</v>
      </c>
      <c r="K4416" s="470" t="e">
        <f>#N/A</f>
        <v>#N/A</v>
      </c>
    </row>
    <row r="4417" spans="2:11" ht="15" customHeight="1">
      <c r="B4417" s="299"/>
      <c r="C4417" s="302" t="str">
        <f>IF(B4417&lt;&gt;"",VLOOKUP(B4417,#REF!,2,0),"")</f>
        <v/>
      </c>
      <c r="D4417" s="301" t="str">
        <f>IF(B4417&lt;&gt;"",VLOOKUP(B4417,#REF!,3,0),"")</f>
        <v/>
      </c>
      <c r="E4417" s="308"/>
      <c r="F4417" s="308" t="str">
        <f>IF(OR(B4417="",D4417=0),"",VLOOKUP(B4417,#REF!,4,0))</f>
        <v/>
      </c>
      <c r="G4417" s="308" t="str">
        <f>IF(OR(B4417="",D4417=0),"",VLOOKUP(B4417,#REF!,5,0))</f>
        <v/>
      </c>
      <c r="H4417" s="309" t="e">
        <f>#N/A</f>
        <v>#N/A</v>
      </c>
      <c r="I4417" s="486" t="e">
        <f>#N/A</f>
        <v>#N/A</v>
      </c>
      <c r="J4417" s="270" t="e">
        <f>#N/A</f>
        <v>#N/A</v>
      </c>
      <c r="K4417" s="470" t="e">
        <f>#N/A</f>
        <v>#N/A</v>
      </c>
    </row>
    <row r="4418" spans="2:11" ht="15" customHeight="1">
      <c r="B4418" s="299"/>
      <c r="C4418" s="302" t="str">
        <f>IF(B4418&lt;&gt;"",VLOOKUP(B4418,#REF!,2,0),"")</f>
        <v/>
      </c>
      <c r="D4418" s="301" t="str">
        <f>IF(B4418&lt;&gt;"",VLOOKUP(B4418,#REF!,3,0),"")</f>
        <v/>
      </c>
      <c r="E4418" s="308"/>
      <c r="F4418" s="308" t="str">
        <f>IF(OR(B4418="",D4418=0),"",VLOOKUP(B4418,#REF!,4,0))</f>
        <v/>
      </c>
      <c r="G4418" s="308" t="str">
        <f>IF(OR(B4418="",D4418=0),"",VLOOKUP(B4418,#REF!,5,0))</f>
        <v/>
      </c>
      <c r="H4418" s="309" t="e">
        <f>#N/A</f>
        <v>#N/A</v>
      </c>
      <c r="I4418" s="486" t="e">
        <f>#N/A</f>
        <v>#N/A</v>
      </c>
      <c r="J4418" s="270" t="e">
        <f>#N/A</f>
        <v>#N/A</v>
      </c>
      <c r="K4418" s="470" t="e">
        <f>#N/A</f>
        <v>#N/A</v>
      </c>
    </row>
    <row r="4419" spans="2:11" ht="15" customHeight="1">
      <c r="B4419" s="299"/>
      <c r="C4419" s="302" t="str">
        <f>IF(B4419&lt;&gt;"",VLOOKUP(B4419,#REF!,2,0),"")</f>
        <v/>
      </c>
      <c r="D4419" s="301" t="str">
        <f>IF(B4419&lt;&gt;"",VLOOKUP(B4419,#REF!,3,0),"")</f>
        <v/>
      </c>
      <c r="E4419" s="308"/>
      <c r="F4419" s="308" t="str">
        <f>IF(OR(B4419="",D4419=0),"",VLOOKUP(B4419,#REF!,4,0))</f>
        <v/>
      </c>
      <c r="G4419" s="308" t="str">
        <f>IF(OR(B4419="",D4419=0),"",VLOOKUP(B4419,#REF!,5,0))</f>
        <v/>
      </c>
      <c r="H4419" s="309" t="e">
        <f>#N/A</f>
        <v>#N/A</v>
      </c>
      <c r="I4419" s="486" t="e">
        <f>#N/A</f>
        <v>#N/A</v>
      </c>
      <c r="J4419" s="270" t="e">
        <f>#N/A</f>
        <v>#N/A</v>
      </c>
      <c r="K4419" s="470" t="e">
        <f>#N/A</f>
        <v>#N/A</v>
      </c>
    </row>
    <row r="4420" spans="2:11" ht="15" customHeight="1">
      <c r="B4420" s="299"/>
      <c r="C4420" s="302" t="str">
        <f>IF(B4420&lt;&gt;"",VLOOKUP(B4420,#REF!,2,0),"")</f>
        <v/>
      </c>
      <c r="D4420" s="301" t="str">
        <f>IF(B4420&lt;&gt;"",VLOOKUP(B4420,#REF!,3,0),"")</f>
        <v/>
      </c>
      <c r="E4420" s="308"/>
      <c r="F4420" s="308" t="str">
        <f>IF(OR(B4420="",D4420=0),"",VLOOKUP(B4420,#REF!,4,0))</f>
        <v/>
      </c>
      <c r="G4420" s="308" t="str">
        <f>IF(OR(B4420="",D4420=0),"",VLOOKUP(B4420,#REF!,5,0))</f>
        <v/>
      </c>
      <c r="H4420" s="309" t="e">
        <f>#N/A</f>
        <v>#N/A</v>
      </c>
      <c r="I4420" s="486" t="e">
        <f>#N/A</f>
        <v>#N/A</v>
      </c>
      <c r="J4420" s="270" t="e">
        <f>#N/A</f>
        <v>#N/A</v>
      </c>
      <c r="K4420" s="470" t="e">
        <f>#N/A</f>
        <v>#N/A</v>
      </c>
    </row>
    <row r="4421" spans="2:11" ht="15" customHeight="1">
      <c r="B4421" s="299"/>
      <c r="C4421" s="302" t="str">
        <f>IF(B4421&lt;&gt;"",VLOOKUP(B4421,#REF!,2,0),"")</f>
        <v/>
      </c>
      <c r="D4421" s="301" t="str">
        <f>IF(B4421&lt;&gt;"",VLOOKUP(B4421,#REF!,3,0),"")</f>
        <v/>
      </c>
      <c r="E4421" s="308"/>
      <c r="F4421" s="308" t="str">
        <f>IF(OR(B4421="",D4421=0),"",VLOOKUP(B4421,#REF!,4,0))</f>
        <v/>
      </c>
      <c r="G4421" s="308" t="str">
        <f>IF(OR(B4421="",D4421=0),"",VLOOKUP(B4421,#REF!,5,0))</f>
        <v/>
      </c>
      <c r="H4421" s="309" t="e">
        <f>#N/A</f>
        <v>#N/A</v>
      </c>
      <c r="I4421" s="486" t="e">
        <f>#N/A</f>
        <v>#N/A</v>
      </c>
      <c r="J4421" s="270" t="e">
        <f>#N/A</f>
        <v>#N/A</v>
      </c>
      <c r="K4421" s="470" t="e">
        <f>#N/A</f>
        <v>#N/A</v>
      </c>
    </row>
    <row r="4422" spans="2:11" ht="15" customHeight="1">
      <c r="B4422" s="299"/>
      <c r="C4422" s="302" t="str">
        <f>IF(B4422&lt;&gt;"",VLOOKUP(B4422,#REF!,2,0),"")</f>
        <v/>
      </c>
      <c r="D4422" s="301" t="str">
        <f>IF(B4422&lt;&gt;"",VLOOKUP(B4422,#REF!,3,0),"")</f>
        <v/>
      </c>
      <c r="E4422" s="308"/>
      <c r="F4422" s="308" t="str">
        <f>IF(OR(B4422="",D4422=0),"",VLOOKUP(B4422,#REF!,4,0))</f>
        <v/>
      </c>
      <c r="G4422" s="308" t="str">
        <f>IF(OR(B4422="",D4422=0),"",VLOOKUP(B4422,#REF!,5,0))</f>
        <v/>
      </c>
      <c r="H4422" s="309" t="e">
        <f>#N/A</f>
        <v>#N/A</v>
      </c>
      <c r="I4422" s="486" t="e">
        <f>#N/A</f>
        <v>#N/A</v>
      </c>
      <c r="J4422" s="270" t="e">
        <f>#N/A</f>
        <v>#N/A</v>
      </c>
      <c r="K4422" s="470" t="e">
        <f>#N/A</f>
        <v>#N/A</v>
      </c>
    </row>
    <row r="4423" spans="2:11" ht="15" customHeight="1">
      <c r="B4423" s="299"/>
      <c r="C4423" s="302" t="str">
        <f>IF(B4423&lt;&gt;"",VLOOKUP(B4423,#REF!,2,0),"")</f>
        <v/>
      </c>
      <c r="D4423" s="301" t="str">
        <f>IF(B4423&lt;&gt;"",VLOOKUP(B4423,#REF!,3,0),"")</f>
        <v/>
      </c>
      <c r="E4423" s="308"/>
      <c r="F4423" s="308" t="str">
        <f>IF(OR(B4423="",D4423=0),"",VLOOKUP(B4423,#REF!,4,0))</f>
        <v/>
      </c>
      <c r="G4423" s="308" t="str">
        <f>IF(OR(B4423="",D4423=0),"",VLOOKUP(B4423,#REF!,5,0))</f>
        <v/>
      </c>
      <c r="H4423" s="309" t="e">
        <f>#N/A</f>
        <v>#N/A</v>
      </c>
      <c r="I4423" s="486" t="e">
        <f>#N/A</f>
        <v>#N/A</v>
      </c>
      <c r="J4423" s="270" t="e">
        <f>#N/A</f>
        <v>#N/A</v>
      </c>
      <c r="K4423" s="470" t="e">
        <f>#N/A</f>
        <v>#N/A</v>
      </c>
    </row>
    <row r="4424" spans="2:11" ht="15" customHeight="1">
      <c r="B4424" s="299"/>
      <c r="C4424" s="302" t="str">
        <f>IF(B4424&lt;&gt;"",VLOOKUP(B4424,#REF!,2,0),"")</f>
        <v/>
      </c>
      <c r="D4424" s="301" t="str">
        <f>IF(B4424&lt;&gt;"",VLOOKUP(B4424,#REF!,3,0),"")</f>
        <v/>
      </c>
      <c r="E4424" s="308"/>
      <c r="F4424" s="308" t="str">
        <f>IF(OR(B4424="",D4424=0),"",VLOOKUP(B4424,#REF!,4,0))</f>
        <v/>
      </c>
      <c r="G4424" s="308" t="str">
        <f>IF(OR(B4424="",D4424=0),"",VLOOKUP(B4424,#REF!,5,0))</f>
        <v/>
      </c>
      <c r="H4424" s="309" t="e">
        <f>#N/A</f>
        <v>#N/A</v>
      </c>
      <c r="I4424" s="486" t="e">
        <f>#N/A</f>
        <v>#N/A</v>
      </c>
      <c r="J4424" s="270" t="e">
        <f>#N/A</f>
        <v>#N/A</v>
      </c>
      <c r="K4424" s="470" t="e">
        <f>#N/A</f>
        <v>#N/A</v>
      </c>
    </row>
    <row r="4425" spans="2:11" ht="15" customHeight="1">
      <c r="B4425" s="299"/>
      <c r="C4425" s="302" t="str">
        <f>IF(B4425&lt;&gt;"",VLOOKUP(B4425,#REF!,2,0),"")</f>
        <v/>
      </c>
      <c r="D4425" s="301" t="str">
        <f>IF(B4425&lt;&gt;"",VLOOKUP(B4425,#REF!,3,0),"")</f>
        <v/>
      </c>
      <c r="E4425" s="308"/>
      <c r="F4425" s="308" t="str">
        <f>IF(OR(B4425="",D4425=0),"",VLOOKUP(B4425,#REF!,4,0))</f>
        <v/>
      </c>
      <c r="G4425" s="308" t="str">
        <f>IF(OR(B4425="",D4425=0),"",VLOOKUP(B4425,#REF!,5,0))</f>
        <v/>
      </c>
      <c r="H4425" s="309" t="e">
        <f>#N/A</f>
        <v>#N/A</v>
      </c>
      <c r="I4425" s="486" t="e">
        <f>#N/A</f>
        <v>#N/A</v>
      </c>
      <c r="J4425" s="270" t="e">
        <f>#N/A</f>
        <v>#N/A</v>
      </c>
      <c r="K4425" s="470" t="e">
        <f>#N/A</f>
        <v>#N/A</v>
      </c>
    </row>
    <row r="4426" spans="2:11" ht="15" customHeight="1">
      <c r="B4426" s="299"/>
      <c r="C4426" s="302" t="str">
        <f>IF(B4426&lt;&gt;"",VLOOKUP(B4426,#REF!,2,0),"")</f>
        <v/>
      </c>
      <c r="D4426" s="301" t="str">
        <f>IF(B4426&lt;&gt;"",VLOOKUP(B4426,#REF!,3,0),"")</f>
        <v/>
      </c>
      <c r="E4426" s="308"/>
      <c r="F4426" s="308" t="str">
        <f>IF(OR(B4426="",D4426=0),"",VLOOKUP(B4426,#REF!,4,0))</f>
        <v/>
      </c>
      <c r="G4426" s="308" t="str">
        <f>IF(OR(B4426="",D4426=0),"",VLOOKUP(B4426,#REF!,5,0))</f>
        <v/>
      </c>
      <c r="H4426" s="309" t="e">
        <f>#N/A</f>
        <v>#N/A</v>
      </c>
      <c r="I4426" s="486" t="e">
        <f>#N/A</f>
        <v>#N/A</v>
      </c>
      <c r="J4426" s="270" t="e">
        <f>#N/A</f>
        <v>#N/A</v>
      </c>
      <c r="K4426" s="470" t="e">
        <f>#N/A</f>
        <v>#N/A</v>
      </c>
    </row>
    <row r="4427" spans="2:11" ht="15" customHeight="1">
      <c r="B4427" s="299"/>
      <c r="C4427" s="302" t="str">
        <f>IF(B4427&lt;&gt;"",VLOOKUP(B4427,#REF!,2,0),"")</f>
        <v/>
      </c>
      <c r="D4427" s="301" t="str">
        <f>IF(B4427&lt;&gt;"",VLOOKUP(B4427,#REF!,3,0),"")</f>
        <v/>
      </c>
      <c r="E4427" s="308"/>
      <c r="F4427" s="308" t="str">
        <f>IF(OR(B4427="",D4427=0),"",VLOOKUP(B4427,#REF!,4,0))</f>
        <v/>
      </c>
      <c r="G4427" s="308" t="str">
        <f>IF(OR(B4427="",D4427=0),"",VLOOKUP(B4427,#REF!,5,0))</f>
        <v/>
      </c>
      <c r="H4427" s="309" t="e">
        <f>#N/A</f>
        <v>#N/A</v>
      </c>
      <c r="I4427" s="486" t="e">
        <f>#N/A</f>
        <v>#N/A</v>
      </c>
      <c r="J4427" s="270" t="e">
        <f>#N/A</f>
        <v>#N/A</v>
      </c>
      <c r="K4427" s="470" t="e">
        <f>#N/A</f>
        <v>#N/A</v>
      </c>
    </row>
    <row r="4428" spans="2:11" ht="15" customHeight="1">
      <c r="B4428" s="299"/>
      <c r="C4428" s="302" t="str">
        <f>IF(B4428&lt;&gt;"",VLOOKUP(B4428,#REF!,2,0),"")</f>
        <v/>
      </c>
      <c r="D4428" s="301" t="str">
        <f>IF(B4428&lt;&gt;"",VLOOKUP(B4428,#REF!,3,0),"")</f>
        <v/>
      </c>
      <c r="E4428" s="308"/>
      <c r="F4428" s="308" t="str">
        <f>IF(OR(B4428="",D4428=0),"",VLOOKUP(B4428,#REF!,4,0))</f>
        <v/>
      </c>
      <c r="G4428" s="308" t="str">
        <f>IF(OR(B4428="",D4428=0),"",VLOOKUP(B4428,#REF!,5,0))</f>
        <v/>
      </c>
      <c r="H4428" s="309" t="e">
        <f>#N/A</f>
        <v>#N/A</v>
      </c>
      <c r="I4428" s="486" t="e">
        <f>#N/A</f>
        <v>#N/A</v>
      </c>
      <c r="J4428" s="270" t="e">
        <f>#N/A</f>
        <v>#N/A</v>
      </c>
      <c r="K4428" s="470" t="e">
        <f>#N/A</f>
        <v>#N/A</v>
      </c>
    </row>
    <row r="4429" spans="2:11" ht="15" customHeight="1">
      <c r="B4429" s="299"/>
      <c r="C4429" s="302" t="str">
        <f>IF(B4429&lt;&gt;"",VLOOKUP(B4429,#REF!,2,0),"")</f>
        <v/>
      </c>
      <c r="D4429" s="301" t="str">
        <f>IF(B4429&lt;&gt;"",VLOOKUP(B4429,#REF!,3,0),"")</f>
        <v/>
      </c>
      <c r="E4429" s="308"/>
      <c r="F4429" s="308" t="str">
        <f>IF(OR(B4429="",D4429=0),"",VLOOKUP(B4429,#REF!,4,0))</f>
        <v/>
      </c>
      <c r="G4429" s="308" t="str">
        <f>IF(OR(B4429="",D4429=0),"",VLOOKUP(B4429,#REF!,5,0))</f>
        <v/>
      </c>
      <c r="H4429" s="309" t="e">
        <f>#N/A</f>
        <v>#N/A</v>
      </c>
      <c r="I4429" s="486" t="e">
        <f>#N/A</f>
        <v>#N/A</v>
      </c>
      <c r="J4429" s="270" t="e">
        <f>#N/A</f>
        <v>#N/A</v>
      </c>
      <c r="K4429" s="470" t="e">
        <f>#N/A</f>
        <v>#N/A</v>
      </c>
    </row>
    <row r="4430" spans="2:11" ht="15" customHeight="1">
      <c r="B4430" s="299"/>
      <c r="C4430" s="302" t="str">
        <f>IF(B4430&lt;&gt;"",VLOOKUP(B4430,#REF!,2,0),"")</f>
        <v/>
      </c>
      <c r="D4430" s="301" t="str">
        <f>IF(B4430&lt;&gt;"",VLOOKUP(B4430,#REF!,3,0),"")</f>
        <v/>
      </c>
      <c r="E4430" s="308"/>
      <c r="F4430" s="308" t="str">
        <f>IF(OR(B4430="",D4430=0),"",VLOOKUP(B4430,#REF!,4,0))</f>
        <v/>
      </c>
      <c r="G4430" s="308" t="str">
        <f>IF(OR(B4430="",D4430=0),"",VLOOKUP(B4430,#REF!,5,0))</f>
        <v/>
      </c>
      <c r="H4430" s="309" t="e">
        <f>#N/A</f>
        <v>#N/A</v>
      </c>
      <c r="I4430" s="486" t="e">
        <f>#N/A</f>
        <v>#N/A</v>
      </c>
      <c r="J4430" s="270" t="e">
        <f>#N/A</f>
        <v>#N/A</v>
      </c>
      <c r="K4430" s="470" t="e">
        <f>#N/A</f>
        <v>#N/A</v>
      </c>
    </row>
    <row r="4431" spans="2:11" ht="15" customHeight="1">
      <c r="B4431" s="299"/>
      <c r="C4431" s="302" t="str">
        <f>IF(B4431&lt;&gt;"",VLOOKUP(B4431,#REF!,2,0),"")</f>
        <v/>
      </c>
      <c r="D4431" s="301" t="str">
        <f>IF(B4431&lt;&gt;"",VLOOKUP(B4431,#REF!,3,0),"")</f>
        <v/>
      </c>
      <c r="E4431" s="308"/>
      <c r="F4431" s="308" t="str">
        <f>IF(OR(B4431="",D4431=0),"",VLOOKUP(B4431,#REF!,4,0))</f>
        <v/>
      </c>
      <c r="G4431" s="308" t="str">
        <f>IF(OR(B4431="",D4431=0),"",VLOOKUP(B4431,#REF!,5,0))</f>
        <v/>
      </c>
      <c r="H4431" s="309" t="e">
        <f>#N/A</f>
        <v>#N/A</v>
      </c>
      <c r="I4431" s="486" t="e">
        <f>#N/A</f>
        <v>#N/A</v>
      </c>
      <c r="J4431" s="270" t="e">
        <f>#N/A</f>
        <v>#N/A</v>
      </c>
      <c r="K4431" s="470" t="e">
        <f>#N/A</f>
        <v>#N/A</v>
      </c>
    </row>
    <row r="4432" spans="2:11" ht="15" customHeight="1">
      <c r="B4432" s="299"/>
      <c r="C4432" s="302" t="str">
        <f>IF(B4432&lt;&gt;"",VLOOKUP(B4432,#REF!,2,0),"")</f>
        <v/>
      </c>
      <c r="D4432" s="301" t="str">
        <f>IF(B4432&lt;&gt;"",VLOOKUP(B4432,#REF!,3,0),"")</f>
        <v/>
      </c>
      <c r="E4432" s="308"/>
      <c r="F4432" s="308" t="str">
        <f>IF(OR(B4432="",D4432=0),"",VLOOKUP(B4432,#REF!,4,0))</f>
        <v/>
      </c>
      <c r="G4432" s="308" t="str">
        <f>IF(OR(B4432="",D4432=0),"",VLOOKUP(B4432,#REF!,5,0))</f>
        <v/>
      </c>
      <c r="H4432" s="309" t="e">
        <f>#N/A</f>
        <v>#N/A</v>
      </c>
      <c r="I4432" s="486" t="e">
        <f>#N/A</f>
        <v>#N/A</v>
      </c>
      <c r="J4432" s="270" t="e">
        <f>#N/A</f>
        <v>#N/A</v>
      </c>
      <c r="K4432" s="470" t="e">
        <f>#N/A</f>
        <v>#N/A</v>
      </c>
    </row>
    <row r="4433" spans="2:11" ht="15" customHeight="1">
      <c r="B4433" s="299"/>
      <c r="C4433" s="302" t="str">
        <f>IF(B4433&lt;&gt;"",VLOOKUP(B4433,#REF!,2,0),"")</f>
        <v/>
      </c>
      <c r="D4433" s="301" t="str">
        <f>IF(B4433&lt;&gt;"",VLOOKUP(B4433,#REF!,3,0),"")</f>
        <v/>
      </c>
      <c r="E4433" s="308"/>
      <c r="F4433" s="308" t="str">
        <f>IF(OR(B4433="",D4433=0),"",VLOOKUP(B4433,#REF!,4,0))</f>
        <v/>
      </c>
      <c r="G4433" s="308" t="str">
        <f>IF(OR(B4433="",D4433=0),"",VLOOKUP(B4433,#REF!,5,0))</f>
        <v/>
      </c>
      <c r="H4433" s="309" t="e">
        <f>#N/A</f>
        <v>#N/A</v>
      </c>
      <c r="I4433" s="486" t="e">
        <f>#N/A</f>
        <v>#N/A</v>
      </c>
      <c r="J4433" s="270" t="e">
        <f>#N/A</f>
        <v>#N/A</v>
      </c>
      <c r="K4433" s="470" t="e">
        <f>#N/A</f>
        <v>#N/A</v>
      </c>
    </row>
    <row r="4434" spans="2:11" ht="15" customHeight="1">
      <c r="B4434" s="299"/>
      <c r="C4434" s="302" t="str">
        <f>IF(B4434&lt;&gt;"",VLOOKUP(B4434,#REF!,2,0),"")</f>
        <v/>
      </c>
      <c r="D4434" s="301" t="str">
        <f>IF(B4434&lt;&gt;"",VLOOKUP(B4434,#REF!,3,0),"")</f>
        <v/>
      </c>
      <c r="E4434" s="308"/>
      <c r="F4434" s="308" t="str">
        <f>IF(OR(B4434="",D4434=0),"",VLOOKUP(B4434,#REF!,4,0))</f>
        <v/>
      </c>
      <c r="G4434" s="308" t="str">
        <f>IF(OR(B4434="",D4434=0),"",VLOOKUP(B4434,#REF!,5,0))</f>
        <v/>
      </c>
      <c r="H4434" s="309" t="e">
        <f>#N/A</f>
        <v>#N/A</v>
      </c>
      <c r="I4434" s="486" t="e">
        <f>#N/A</f>
        <v>#N/A</v>
      </c>
      <c r="J4434" s="270" t="e">
        <f>#N/A</f>
        <v>#N/A</v>
      </c>
      <c r="K4434" s="470" t="e">
        <f>#N/A</f>
        <v>#N/A</v>
      </c>
    </row>
    <row r="4435" spans="2:11" ht="15" customHeight="1">
      <c r="B4435" s="299"/>
      <c r="C4435" s="302" t="str">
        <f>IF(B4435&lt;&gt;"",VLOOKUP(B4435,#REF!,2,0),"")</f>
        <v/>
      </c>
      <c r="D4435" s="301" t="str">
        <f>IF(B4435&lt;&gt;"",VLOOKUP(B4435,#REF!,3,0),"")</f>
        <v/>
      </c>
      <c r="E4435" s="308"/>
      <c r="F4435" s="308" t="str">
        <f>IF(OR(B4435="",D4435=0),"",VLOOKUP(B4435,#REF!,4,0))</f>
        <v/>
      </c>
      <c r="G4435" s="308" t="str">
        <f>IF(OR(B4435="",D4435=0),"",VLOOKUP(B4435,#REF!,5,0))</f>
        <v/>
      </c>
      <c r="H4435" s="309" t="e">
        <f>#N/A</f>
        <v>#N/A</v>
      </c>
      <c r="I4435" s="486" t="e">
        <f>#N/A</f>
        <v>#N/A</v>
      </c>
      <c r="J4435" s="270" t="e">
        <f>#N/A</f>
        <v>#N/A</v>
      </c>
      <c r="K4435" s="470" t="e">
        <f>#N/A</f>
        <v>#N/A</v>
      </c>
    </row>
    <row r="4436" spans="2:11" ht="15" customHeight="1">
      <c r="B4436" s="299"/>
      <c r="C4436" s="302" t="str">
        <f>IF(B4436&lt;&gt;"",VLOOKUP(B4436,#REF!,2,0),"")</f>
        <v/>
      </c>
      <c r="D4436" s="301" t="str">
        <f>IF(B4436&lt;&gt;"",VLOOKUP(B4436,#REF!,3,0),"")</f>
        <v/>
      </c>
      <c r="E4436" s="308"/>
      <c r="F4436" s="308" t="str">
        <f>IF(OR(B4436="",D4436=0),"",VLOOKUP(B4436,#REF!,4,0))</f>
        <v/>
      </c>
      <c r="G4436" s="308" t="str">
        <f>IF(OR(B4436="",D4436=0),"",VLOOKUP(B4436,#REF!,5,0))</f>
        <v/>
      </c>
      <c r="H4436" s="309" t="e">
        <f>#N/A</f>
        <v>#N/A</v>
      </c>
      <c r="I4436" s="486" t="e">
        <f>#N/A</f>
        <v>#N/A</v>
      </c>
      <c r="J4436" s="270" t="e">
        <f>#N/A</f>
        <v>#N/A</v>
      </c>
      <c r="K4436" s="470" t="e">
        <f>#N/A</f>
        <v>#N/A</v>
      </c>
    </row>
    <row r="4437" spans="2:11" ht="15" customHeight="1">
      <c r="B4437" s="299"/>
      <c r="C4437" s="302" t="str">
        <f>IF(B4437&lt;&gt;"",VLOOKUP(B4437,#REF!,2,0),"")</f>
        <v/>
      </c>
      <c r="D4437" s="301" t="str">
        <f>IF(B4437&lt;&gt;"",VLOOKUP(B4437,#REF!,3,0),"")</f>
        <v/>
      </c>
      <c r="E4437" s="308"/>
      <c r="F4437" s="308" t="str">
        <f>IF(OR(B4437="",D4437=0),"",VLOOKUP(B4437,#REF!,4,0))</f>
        <v/>
      </c>
      <c r="G4437" s="308" t="str">
        <f>IF(OR(B4437="",D4437=0),"",VLOOKUP(B4437,#REF!,5,0))</f>
        <v/>
      </c>
      <c r="H4437" s="309" t="e">
        <f>#N/A</f>
        <v>#N/A</v>
      </c>
      <c r="I4437" s="486" t="e">
        <f>#N/A</f>
        <v>#N/A</v>
      </c>
      <c r="J4437" s="270" t="e">
        <f>#N/A</f>
        <v>#N/A</v>
      </c>
      <c r="K4437" s="470" t="e">
        <f>#N/A</f>
        <v>#N/A</v>
      </c>
    </row>
    <row r="4438" spans="2:11" ht="15" customHeight="1">
      <c r="B4438" s="299"/>
      <c r="C4438" s="302" t="str">
        <f>IF(B4438&lt;&gt;"",VLOOKUP(B4438,#REF!,2,0),"")</f>
        <v/>
      </c>
      <c r="D4438" s="301" t="str">
        <f>IF(B4438&lt;&gt;"",VLOOKUP(B4438,#REF!,3,0),"")</f>
        <v/>
      </c>
      <c r="E4438" s="308"/>
      <c r="F4438" s="308" t="str">
        <f>IF(OR(B4438="",D4438=0),"",VLOOKUP(B4438,#REF!,4,0))</f>
        <v/>
      </c>
      <c r="G4438" s="308" t="str">
        <f>IF(OR(B4438="",D4438=0),"",VLOOKUP(B4438,#REF!,5,0))</f>
        <v/>
      </c>
      <c r="H4438" s="309" t="e">
        <f>#N/A</f>
        <v>#N/A</v>
      </c>
      <c r="I4438" s="486" t="e">
        <f>#N/A</f>
        <v>#N/A</v>
      </c>
      <c r="J4438" s="270" t="e">
        <f>#N/A</f>
        <v>#N/A</v>
      </c>
      <c r="K4438" s="470" t="e">
        <f>#N/A</f>
        <v>#N/A</v>
      </c>
    </row>
    <row r="4439" spans="2:11" ht="15" customHeight="1">
      <c r="B4439" s="299"/>
      <c r="C4439" s="302" t="str">
        <f>IF(B4439&lt;&gt;"",VLOOKUP(B4439,#REF!,2,0),"")</f>
        <v/>
      </c>
      <c r="D4439" s="301" t="str">
        <f>IF(B4439&lt;&gt;"",VLOOKUP(B4439,#REF!,3,0),"")</f>
        <v/>
      </c>
      <c r="E4439" s="308"/>
      <c r="F4439" s="308" t="str">
        <f>IF(OR(B4439="",D4439=0),"",VLOOKUP(B4439,#REF!,4,0))</f>
        <v/>
      </c>
      <c r="G4439" s="308" t="str">
        <f>IF(OR(B4439="",D4439=0),"",VLOOKUP(B4439,#REF!,5,0))</f>
        <v/>
      </c>
      <c r="H4439" s="309" t="e">
        <f>#N/A</f>
        <v>#N/A</v>
      </c>
      <c r="I4439" s="486" t="e">
        <f>#N/A</f>
        <v>#N/A</v>
      </c>
      <c r="J4439" s="270" t="e">
        <f>#N/A</f>
        <v>#N/A</v>
      </c>
      <c r="K4439" s="470" t="e">
        <f>#N/A</f>
        <v>#N/A</v>
      </c>
    </row>
    <row r="4440" spans="2:11" ht="15" customHeight="1">
      <c r="B4440" s="299"/>
      <c r="C4440" s="302" t="str">
        <f>IF(B4440&lt;&gt;"",VLOOKUP(B4440,#REF!,2,0),"")</f>
        <v/>
      </c>
      <c r="D4440" s="301" t="str">
        <f>IF(B4440&lt;&gt;"",VLOOKUP(B4440,#REF!,3,0),"")</f>
        <v/>
      </c>
      <c r="E4440" s="308"/>
      <c r="F4440" s="308" t="str">
        <f>IF(OR(B4440="",D4440=0),"",VLOOKUP(B4440,#REF!,4,0))</f>
        <v/>
      </c>
      <c r="G4440" s="308" t="str">
        <f>IF(OR(B4440="",D4440=0),"",VLOOKUP(B4440,#REF!,5,0))</f>
        <v/>
      </c>
      <c r="H4440" s="309" t="e">
        <f>#N/A</f>
        <v>#N/A</v>
      </c>
      <c r="I4440" s="486" t="e">
        <f>#N/A</f>
        <v>#N/A</v>
      </c>
      <c r="J4440" s="270" t="e">
        <f>#N/A</f>
        <v>#N/A</v>
      </c>
      <c r="K4440" s="470" t="e">
        <f>#N/A</f>
        <v>#N/A</v>
      </c>
    </row>
    <row r="4441" spans="2:11" ht="15" customHeight="1">
      <c r="B4441" s="299"/>
      <c r="C4441" s="302" t="str">
        <f>IF(B4441&lt;&gt;"",VLOOKUP(B4441,#REF!,2,0),"")</f>
        <v/>
      </c>
      <c r="D4441" s="301" t="str">
        <f>IF(B4441&lt;&gt;"",VLOOKUP(B4441,#REF!,3,0),"")</f>
        <v/>
      </c>
      <c r="E4441" s="308"/>
      <c r="F4441" s="308" t="str">
        <f>IF(OR(B4441="",D4441=0),"",VLOOKUP(B4441,#REF!,4,0))</f>
        <v/>
      </c>
      <c r="G4441" s="308" t="str">
        <f>IF(OR(B4441="",D4441=0),"",VLOOKUP(B4441,#REF!,5,0))</f>
        <v/>
      </c>
      <c r="H4441" s="309" t="e">
        <f>#N/A</f>
        <v>#N/A</v>
      </c>
      <c r="I4441" s="486" t="e">
        <f>#N/A</f>
        <v>#N/A</v>
      </c>
      <c r="J4441" s="270" t="e">
        <f>#N/A</f>
        <v>#N/A</v>
      </c>
      <c r="K4441" s="470" t="e">
        <f>#N/A</f>
        <v>#N/A</v>
      </c>
    </row>
    <row r="4442" spans="2:11" ht="15" customHeight="1">
      <c r="B4442" s="299"/>
      <c r="C4442" s="302" t="str">
        <f>IF(B4442&lt;&gt;"",VLOOKUP(B4442,#REF!,2,0),"")</f>
        <v/>
      </c>
      <c r="D4442" s="301" t="str">
        <f>IF(B4442&lt;&gt;"",VLOOKUP(B4442,#REF!,3,0),"")</f>
        <v/>
      </c>
      <c r="E4442" s="308"/>
      <c r="F4442" s="308" t="str">
        <f>IF(OR(B4442="",D4442=0),"",VLOOKUP(B4442,#REF!,4,0))</f>
        <v/>
      </c>
      <c r="G4442" s="308" t="str">
        <f>IF(OR(B4442="",D4442=0),"",VLOOKUP(B4442,#REF!,5,0))</f>
        <v/>
      </c>
      <c r="H4442" s="309" t="e">
        <f>#N/A</f>
        <v>#N/A</v>
      </c>
      <c r="I4442" s="486" t="e">
        <f>#N/A</f>
        <v>#N/A</v>
      </c>
      <c r="J4442" s="270" t="e">
        <f>#N/A</f>
        <v>#N/A</v>
      </c>
      <c r="K4442" s="470" t="e">
        <f>#N/A</f>
        <v>#N/A</v>
      </c>
    </row>
    <row r="4443" spans="2:11" ht="15" customHeight="1">
      <c r="B4443" s="299"/>
      <c r="C4443" s="302" t="str">
        <f>IF(B4443&lt;&gt;"",VLOOKUP(B4443,#REF!,2,0),"")</f>
        <v/>
      </c>
      <c r="D4443" s="301" t="str">
        <f>IF(B4443&lt;&gt;"",VLOOKUP(B4443,#REF!,3,0),"")</f>
        <v/>
      </c>
      <c r="E4443" s="308"/>
      <c r="F4443" s="308" t="str">
        <f>IF(OR(B4443="",D4443=0),"",VLOOKUP(B4443,#REF!,4,0))</f>
        <v/>
      </c>
      <c r="G4443" s="308" t="str">
        <f>IF(OR(B4443="",D4443=0),"",VLOOKUP(B4443,#REF!,5,0))</f>
        <v/>
      </c>
      <c r="H4443" s="309" t="e">
        <f>#N/A</f>
        <v>#N/A</v>
      </c>
      <c r="I4443" s="486" t="e">
        <f>#N/A</f>
        <v>#N/A</v>
      </c>
      <c r="J4443" s="270" t="e">
        <f>#N/A</f>
        <v>#N/A</v>
      </c>
      <c r="K4443" s="470" t="e">
        <f>#N/A</f>
        <v>#N/A</v>
      </c>
    </row>
    <row r="4444" spans="2:11" ht="15" customHeight="1">
      <c r="B4444" s="299"/>
      <c r="C4444" s="302" t="str">
        <f>IF(B4444&lt;&gt;"",VLOOKUP(B4444,#REF!,2,0),"")</f>
        <v/>
      </c>
      <c r="D4444" s="301" t="str">
        <f>IF(B4444&lt;&gt;"",VLOOKUP(B4444,#REF!,3,0),"")</f>
        <v/>
      </c>
      <c r="E4444" s="308"/>
      <c r="F4444" s="308" t="str">
        <f>IF(OR(B4444="",D4444=0),"",VLOOKUP(B4444,#REF!,4,0))</f>
        <v/>
      </c>
      <c r="G4444" s="308" t="str">
        <f>IF(OR(B4444="",D4444=0),"",VLOOKUP(B4444,#REF!,5,0))</f>
        <v/>
      </c>
      <c r="H4444" s="309" t="e">
        <f>#N/A</f>
        <v>#N/A</v>
      </c>
      <c r="I4444" s="486" t="e">
        <f>#N/A</f>
        <v>#N/A</v>
      </c>
      <c r="J4444" s="270" t="e">
        <f>#N/A</f>
        <v>#N/A</v>
      </c>
      <c r="K4444" s="470" t="e">
        <f>#N/A</f>
        <v>#N/A</v>
      </c>
    </row>
    <row r="4445" spans="2:11" ht="15" customHeight="1">
      <c r="B4445" s="299"/>
      <c r="C4445" s="302" t="str">
        <f>IF(B4445&lt;&gt;"",VLOOKUP(B4445,#REF!,2,0),"")</f>
        <v/>
      </c>
      <c r="D4445" s="301" t="str">
        <f>IF(B4445&lt;&gt;"",VLOOKUP(B4445,#REF!,3,0),"")</f>
        <v/>
      </c>
      <c r="E4445" s="308"/>
      <c r="F4445" s="308" t="str">
        <f>IF(OR(B4445="",D4445=0),"",VLOOKUP(B4445,#REF!,4,0))</f>
        <v/>
      </c>
      <c r="G4445" s="308" t="str">
        <f>IF(OR(B4445="",D4445=0),"",VLOOKUP(B4445,#REF!,5,0))</f>
        <v/>
      </c>
      <c r="H4445" s="309" t="e">
        <f>#N/A</f>
        <v>#N/A</v>
      </c>
      <c r="I4445" s="486" t="e">
        <f>#N/A</f>
        <v>#N/A</v>
      </c>
      <c r="J4445" s="270" t="e">
        <f>#N/A</f>
        <v>#N/A</v>
      </c>
      <c r="K4445" s="470" t="e">
        <f>#N/A</f>
        <v>#N/A</v>
      </c>
    </row>
    <row r="4446" spans="2:11" ht="15" customHeight="1">
      <c r="B4446" s="299"/>
      <c r="C4446" s="302" t="str">
        <f>IF(B4446&lt;&gt;"",VLOOKUP(B4446,#REF!,2,0),"")</f>
        <v/>
      </c>
      <c r="D4446" s="301" t="str">
        <f>IF(B4446&lt;&gt;"",VLOOKUP(B4446,#REF!,3,0),"")</f>
        <v/>
      </c>
      <c r="E4446" s="308"/>
      <c r="F4446" s="308" t="str">
        <f>IF(OR(B4446="",D4446=0),"",VLOOKUP(B4446,#REF!,4,0))</f>
        <v/>
      </c>
      <c r="G4446" s="308" t="str">
        <f>IF(OR(B4446="",D4446=0),"",VLOOKUP(B4446,#REF!,5,0))</f>
        <v/>
      </c>
      <c r="H4446" s="309" t="e">
        <f>#N/A</f>
        <v>#N/A</v>
      </c>
      <c r="I4446" s="486" t="e">
        <f>#N/A</f>
        <v>#N/A</v>
      </c>
      <c r="J4446" s="270" t="e">
        <f>#N/A</f>
        <v>#N/A</v>
      </c>
      <c r="K4446" s="470" t="e">
        <f>#N/A</f>
        <v>#N/A</v>
      </c>
    </row>
    <row r="4447" spans="2:11" ht="15" customHeight="1">
      <c r="B4447" s="299"/>
      <c r="C4447" s="302" t="str">
        <f>IF(B4447&lt;&gt;"",VLOOKUP(B4447,#REF!,2,0),"")</f>
        <v/>
      </c>
      <c r="D4447" s="301" t="str">
        <f>IF(B4447&lt;&gt;"",VLOOKUP(B4447,#REF!,3,0),"")</f>
        <v/>
      </c>
      <c r="E4447" s="308"/>
      <c r="F4447" s="308" t="str">
        <f>IF(OR(B4447="",D4447=0),"",VLOOKUP(B4447,#REF!,4,0))</f>
        <v/>
      </c>
      <c r="G4447" s="308" t="str">
        <f>IF(OR(B4447="",D4447=0),"",VLOOKUP(B4447,#REF!,5,0))</f>
        <v/>
      </c>
      <c r="H4447" s="309" t="e">
        <f>#N/A</f>
        <v>#N/A</v>
      </c>
      <c r="I4447" s="486" t="e">
        <f>#N/A</f>
        <v>#N/A</v>
      </c>
      <c r="J4447" s="270" t="e">
        <f>#N/A</f>
        <v>#N/A</v>
      </c>
      <c r="K4447" s="470" t="e">
        <f>#N/A</f>
        <v>#N/A</v>
      </c>
    </row>
    <row r="4448" spans="2:11" ht="15" customHeight="1">
      <c r="B4448" s="299"/>
      <c r="C4448" s="302" t="str">
        <f>IF(B4448&lt;&gt;"",VLOOKUP(B4448,#REF!,2,0),"")</f>
        <v/>
      </c>
      <c r="D4448" s="301" t="str">
        <f>IF(B4448&lt;&gt;"",VLOOKUP(B4448,#REF!,3,0),"")</f>
        <v/>
      </c>
      <c r="E4448" s="308"/>
      <c r="F4448" s="308" t="str">
        <f>IF(OR(B4448="",D4448=0),"",VLOOKUP(B4448,#REF!,4,0))</f>
        <v/>
      </c>
      <c r="G4448" s="308" t="str">
        <f>IF(OR(B4448="",D4448=0),"",VLOOKUP(B4448,#REF!,5,0))</f>
        <v/>
      </c>
      <c r="H4448" s="309" t="e">
        <f>#N/A</f>
        <v>#N/A</v>
      </c>
      <c r="I4448" s="486" t="e">
        <f>#N/A</f>
        <v>#N/A</v>
      </c>
      <c r="J4448" s="270" t="e">
        <f>#N/A</f>
        <v>#N/A</v>
      </c>
      <c r="K4448" s="470" t="e">
        <f>#N/A</f>
        <v>#N/A</v>
      </c>
    </row>
    <row r="4449" spans="2:11" ht="15" customHeight="1">
      <c r="B4449" s="299"/>
      <c r="C4449" s="302" t="str">
        <f>IF(B4449&lt;&gt;"",VLOOKUP(B4449,#REF!,2,0),"")</f>
        <v/>
      </c>
      <c r="D4449" s="301" t="str">
        <f>IF(B4449&lt;&gt;"",VLOOKUP(B4449,#REF!,3,0),"")</f>
        <v/>
      </c>
      <c r="E4449" s="308"/>
      <c r="F4449" s="308" t="str">
        <f>IF(OR(B4449="",D4449=0),"",VLOOKUP(B4449,#REF!,4,0))</f>
        <v/>
      </c>
      <c r="G4449" s="308" t="str">
        <f>IF(OR(B4449="",D4449=0),"",VLOOKUP(B4449,#REF!,5,0))</f>
        <v/>
      </c>
      <c r="H4449" s="309" t="e">
        <f>#N/A</f>
        <v>#N/A</v>
      </c>
      <c r="I4449" s="486" t="e">
        <f>#N/A</f>
        <v>#N/A</v>
      </c>
      <c r="J4449" s="270" t="e">
        <f>#N/A</f>
        <v>#N/A</v>
      </c>
      <c r="K4449" s="470" t="e">
        <f>#N/A</f>
        <v>#N/A</v>
      </c>
    </row>
    <row r="4450" spans="2:11" ht="15" customHeight="1">
      <c r="B4450" s="299"/>
      <c r="C4450" s="302" t="str">
        <f>IF(B4450&lt;&gt;"",VLOOKUP(B4450,#REF!,2,0),"")</f>
        <v/>
      </c>
      <c r="D4450" s="301" t="str">
        <f>IF(B4450&lt;&gt;"",VLOOKUP(B4450,#REF!,3,0),"")</f>
        <v/>
      </c>
      <c r="E4450" s="308"/>
      <c r="F4450" s="308" t="str">
        <f>IF(OR(B4450="",D4450=0),"",VLOOKUP(B4450,#REF!,4,0))</f>
        <v/>
      </c>
      <c r="G4450" s="308" t="str">
        <f>IF(OR(B4450="",D4450=0),"",VLOOKUP(B4450,#REF!,5,0))</f>
        <v/>
      </c>
      <c r="H4450" s="309" t="e">
        <f>#N/A</f>
        <v>#N/A</v>
      </c>
      <c r="I4450" s="486" t="e">
        <f>#N/A</f>
        <v>#N/A</v>
      </c>
      <c r="J4450" s="270" t="e">
        <f>#N/A</f>
        <v>#N/A</v>
      </c>
      <c r="K4450" s="470" t="e">
        <f>#N/A</f>
        <v>#N/A</v>
      </c>
    </row>
    <row r="4451" spans="2:11" ht="15" customHeight="1">
      <c r="B4451" s="299"/>
      <c r="C4451" s="302" t="str">
        <f>IF(B4451&lt;&gt;"",VLOOKUP(B4451,#REF!,2,0),"")</f>
        <v/>
      </c>
      <c r="D4451" s="301" t="str">
        <f>IF(B4451&lt;&gt;"",VLOOKUP(B4451,#REF!,3,0),"")</f>
        <v/>
      </c>
      <c r="E4451" s="308"/>
      <c r="F4451" s="308" t="str">
        <f>IF(OR(B4451="",D4451=0),"",VLOOKUP(B4451,#REF!,4,0))</f>
        <v/>
      </c>
      <c r="G4451" s="308" t="str">
        <f>IF(OR(B4451="",D4451=0),"",VLOOKUP(B4451,#REF!,5,0))</f>
        <v/>
      </c>
      <c r="H4451" s="309" t="e">
        <f>#N/A</f>
        <v>#N/A</v>
      </c>
      <c r="I4451" s="486" t="e">
        <f>#N/A</f>
        <v>#N/A</v>
      </c>
      <c r="J4451" s="270" t="e">
        <f>#N/A</f>
        <v>#N/A</v>
      </c>
      <c r="K4451" s="470" t="e">
        <f>#N/A</f>
        <v>#N/A</v>
      </c>
    </row>
    <row r="4452" spans="2:11" ht="15" customHeight="1">
      <c r="B4452" s="299"/>
      <c r="C4452" s="302" t="str">
        <f>IF(B4452&lt;&gt;"",VLOOKUP(B4452,#REF!,2,0),"")</f>
        <v/>
      </c>
      <c r="D4452" s="301" t="str">
        <f>IF(B4452&lt;&gt;"",VLOOKUP(B4452,#REF!,3,0),"")</f>
        <v/>
      </c>
      <c r="E4452" s="308"/>
      <c r="F4452" s="308" t="str">
        <f>IF(OR(B4452="",D4452=0),"",VLOOKUP(B4452,#REF!,4,0))</f>
        <v/>
      </c>
      <c r="G4452" s="308" t="str">
        <f>IF(OR(B4452="",D4452=0),"",VLOOKUP(B4452,#REF!,5,0))</f>
        <v/>
      </c>
      <c r="H4452" s="309" t="e">
        <f>#N/A</f>
        <v>#N/A</v>
      </c>
      <c r="I4452" s="486" t="e">
        <f>#N/A</f>
        <v>#N/A</v>
      </c>
      <c r="J4452" s="270" t="e">
        <f>#N/A</f>
        <v>#N/A</v>
      </c>
      <c r="K4452" s="470" t="e">
        <f>#N/A</f>
        <v>#N/A</v>
      </c>
    </row>
    <row r="4453" spans="2:11" ht="15" customHeight="1">
      <c r="B4453" s="299"/>
      <c r="C4453" s="302" t="str">
        <f>IF(B4453&lt;&gt;"",VLOOKUP(B4453,#REF!,2,0),"")</f>
        <v/>
      </c>
      <c r="D4453" s="301" t="str">
        <f>IF(B4453&lt;&gt;"",VLOOKUP(B4453,#REF!,3,0),"")</f>
        <v/>
      </c>
      <c r="E4453" s="308"/>
      <c r="F4453" s="308" t="str">
        <f>IF(OR(B4453="",D4453=0),"",VLOOKUP(B4453,#REF!,4,0))</f>
        <v/>
      </c>
      <c r="G4453" s="308" t="str">
        <f>IF(OR(B4453="",D4453=0),"",VLOOKUP(B4453,#REF!,5,0))</f>
        <v/>
      </c>
      <c r="H4453" s="309" t="e">
        <f>#N/A</f>
        <v>#N/A</v>
      </c>
      <c r="I4453" s="486" t="e">
        <f>#N/A</f>
        <v>#N/A</v>
      </c>
      <c r="J4453" s="270" t="e">
        <f>#N/A</f>
        <v>#N/A</v>
      </c>
      <c r="K4453" s="470" t="e">
        <f>#N/A</f>
        <v>#N/A</v>
      </c>
    </row>
    <row r="4454" spans="2:11" ht="15" customHeight="1">
      <c r="B4454" s="299"/>
      <c r="C4454" s="302" t="str">
        <f>IF(B4454&lt;&gt;"",VLOOKUP(B4454,#REF!,2,0),"")</f>
        <v/>
      </c>
      <c r="D4454" s="301" t="str">
        <f>IF(B4454&lt;&gt;"",VLOOKUP(B4454,#REF!,3,0),"")</f>
        <v/>
      </c>
      <c r="E4454" s="308"/>
      <c r="F4454" s="308" t="str">
        <f>IF(OR(B4454="",D4454=0),"",VLOOKUP(B4454,#REF!,4,0))</f>
        <v/>
      </c>
      <c r="G4454" s="308" t="str">
        <f>IF(OR(B4454="",D4454=0),"",VLOOKUP(B4454,#REF!,5,0))</f>
        <v/>
      </c>
      <c r="H4454" s="309" t="e">
        <f>#N/A</f>
        <v>#N/A</v>
      </c>
      <c r="I4454" s="486" t="e">
        <f>#N/A</f>
        <v>#N/A</v>
      </c>
      <c r="J4454" s="270" t="e">
        <f>#N/A</f>
        <v>#N/A</v>
      </c>
      <c r="K4454" s="470" t="e">
        <f>#N/A</f>
        <v>#N/A</v>
      </c>
    </row>
    <row r="4455" spans="2:11" ht="15" customHeight="1">
      <c r="B4455" s="299"/>
      <c r="C4455" s="302" t="str">
        <f>IF(B4455&lt;&gt;"",VLOOKUP(B4455,#REF!,2,0),"")</f>
        <v/>
      </c>
      <c r="D4455" s="301" t="str">
        <f>IF(B4455&lt;&gt;"",VLOOKUP(B4455,#REF!,3,0),"")</f>
        <v/>
      </c>
      <c r="E4455" s="308"/>
      <c r="F4455" s="308" t="str">
        <f>IF(OR(B4455="",D4455=0),"",VLOOKUP(B4455,#REF!,4,0))</f>
        <v/>
      </c>
      <c r="G4455" s="308" t="str">
        <f>IF(OR(B4455="",D4455=0),"",VLOOKUP(B4455,#REF!,5,0))</f>
        <v/>
      </c>
      <c r="H4455" s="309" t="e">
        <f>#N/A</f>
        <v>#N/A</v>
      </c>
      <c r="I4455" s="486" t="e">
        <f>#N/A</f>
        <v>#N/A</v>
      </c>
      <c r="J4455" s="270" t="e">
        <f>#N/A</f>
        <v>#N/A</v>
      </c>
      <c r="K4455" s="470" t="e">
        <f>#N/A</f>
        <v>#N/A</v>
      </c>
    </row>
    <row r="4456" spans="2:11" ht="15" customHeight="1">
      <c r="B4456" s="299"/>
      <c r="C4456" s="302" t="str">
        <f>IF(B4456&lt;&gt;"",VLOOKUP(B4456,#REF!,2,0),"")</f>
        <v/>
      </c>
      <c r="D4456" s="301" t="str">
        <f>IF(B4456&lt;&gt;"",VLOOKUP(B4456,#REF!,3,0),"")</f>
        <v/>
      </c>
      <c r="E4456" s="308"/>
      <c r="F4456" s="308" t="str">
        <f>IF(OR(B4456="",D4456=0),"",VLOOKUP(B4456,#REF!,4,0))</f>
        <v/>
      </c>
      <c r="G4456" s="308" t="str">
        <f>IF(OR(B4456="",D4456=0),"",VLOOKUP(B4456,#REF!,5,0))</f>
        <v/>
      </c>
      <c r="H4456" s="309" t="e">
        <f>#N/A</f>
        <v>#N/A</v>
      </c>
      <c r="I4456" s="486" t="e">
        <f>#N/A</f>
        <v>#N/A</v>
      </c>
      <c r="J4456" s="270" t="e">
        <f>#N/A</f>
        <v>#N/A</v>
      </c>
      <c r="K4456" s="470" t="e">
        <f>#N/A</f>
        <v>#N/A</v>
      </c>
    </row>
    <row r="4457" spans="2:11" ht="15" customHeight="1">
      <c r="B4457" s="299"/>
      <c r="C4457" s="302" t="str">
        <f>IF(B4457&lt;&gt;"",VLOOKUP(B4457,#REF!,2,0),"")</f>
        <v/>
      </c>
      <c r="D4457" s="301" t="str">
        <f>IF(B4457&lt;&gt;"",VLOOKUP(B4457,#REF!,3,0),"")</f>
        <v/>
      </c>
      <c r="E4457" s="308"/>
      <c r="F4457" s="308" t="str">
        <f>IF(OR(B4457="",D4457=0),"",VLOOKUP(B4457,#REF!,4,0))</f>
        <v/>
      </c>
      <c r="G4457" s="308" t="str">
        <f>IF(OR(B4457="",D4457=0),"",VLOOKUP(B4457,#REF!,5,0))</f>
        <v/>
      </c>
      <c r="H4457" s="309" t="e">
        <f>#N/A</f>
        <v>#N/A</v>
      </c>
      <c r="I4457" s="486" t="e">
        <f>#N/A</f>
        <v>#N/A</v>
      </c>
      <c r="J4457" s="270" t="e">
        <f>#N/A</f>
        <v>#N/A</v>
      </c>
      <c r="K4457" s="470" t="e">
        <f>#N/A</f>
        <v>#N/A</v>
      </c>
    </row>
    <row r="4458" spans="2:11" ht="15" customHeight="1">
      <c r="B4458" s="299"/>
      <c r="C4458" s="302" t="str">
        <f>IF(B4458&lt;&gt;"",VLOOKUP(B4458,#REF!,2,0),"")</f>
        <v/>
      </c>
      <c r="D4458" s="301" t="str">
        <f>IF(B4458&lt;&gt;"",VLOOKUP(B4458,#REF!,3,0),"")</f>
        <v/>
      </c>
      <c r="E4458" s="308"/>
      <c r="F4458" s="308" t="str">
        <f>IF(OR(B4458="",D4458=0),"",VLOOKUP(B4458,#REF!,4,0))</f>
        <v/>
      </c>
      <c r="G4458" s="308" t="str">
        <f>IF(OR(B4458="",D4458=0),"",VLOOKUP(B4458,#REF!,5,0))</f>
        <v/>
      </c>
      <c r="H4458" s="309" t="e">
        <f>#N/A</f>
        <v>#N/A</v>
      </c>
      <c r="I4458" s="486" t="e">
        <f>#N/A</f>
        <v>#N/A</v>
      </c>
      <c r="J4458" s="270" t="e">
        <f>#N/A</f>
        <v>#N/A</v>
      </c>
      <c r="K4458" s="470" t="e">
        <f>#N/A</f>
        <v>#N/A</v>
      </c>
    </row>
    <row r="4459" spans="2:11" ht="15" customHeight="1">
      <c r="B4459" s="299"/>
      <c r="C4459" s="302" t="str">
        <f>IF(B4459&lt;&gt;"",VLOOKUP(B4459,#REF!,2,0),"")</f>
        <v/>
      </c>
      <c r="D4459" s="301" t="str">
        <f>IF(B4459&lt;&gt;"",VLOOKUP(B4459,#REF!,3,0),"")</f>
        <v/>
      </c>
      <c r="E4459" s="308"/>
      <c r="F4459" s="308" t="str">
        <f>IF(OR(B4459="",D4459=0),"",VLOOKUP(B4459,#REF!,4,0))</f>
        <v/>
      </c>
      <c r="G4459" s="308" t="str">
        <f>IF(OR(B4459="",D4459=0),"",VLOOKUP(B4459,#REF!,5,0))</f>
        <v/>
      </c>
      <c r="H4459" s="309" t="e">
        <f>#N/A</f>
        <v>#N/A</v>
      </c>
      <c r="I4459" s="486" t="e">
        <f>#N/A</f>
        <v>#N/A</v>
      </c>
      <c r="J4459" s="270" t="e">
        <f>#N/A</f>
        <v>#N/A</v>
      </c>
      <c r="K4459" s="470" t="e">
        <f>#N/A</f>
        <v>#N/A</v>
      </c>
    </row>
    <row r="4460" spans="2:11" ht="15" customHeight="1">
      <c r="B4460" s="299"/>
      <c r="C4460" s="302" t="str">
        <f>IF(B4460&lt;&gt;"",VLOOKUP(B4460,#REF!,2,0),"")</f>
        <v/>
      </c>
      <c r="D4460" s="301" t="str">
        <f>IF(B4460&lt;&gt;"",VLOOKUP(B4460,#REF!,3,0),"")</f>
        <v/>
      </c>
      <c r="E4460" s="308"/>
      <c r="F4460" s="308" t="str">
        <f>IF(OR(B4460="",D4460=0),"",VLOOKUP(B4460,#REF!,4,0))</f>
        <v/>
      </c>
      <c r="G4460" s="308" t="str">
        <f>IF(OR(B4460="",D4460=0),"",VLOOKUP(B4460,#REF!,5,0))</f>
        <v/>
      </c>
      <c r="H4460" s="309" t="e">
        <f>#N/A</f>
        <v>#N/A</v>
      </c>
      <c r="I4460" s="486" t="e">
        <f>#N/A</f>
        <v>#N/A</v>
      </c>
      <c r="J4460" s="270" t="e">
        <f>#N/A</f>
        <v>#N/A</v>
      </c>
      <c r="K4460" s="470" t="e">
        <f>#N/A</f>
        <v>#N/A</v>
      </c>
    </row>
    <row r="4461" spans="2:11" ht="15" customHeight="1">
      <c r="B4461" s="299"/>
      <c r="C4461" s="302" t="str">
        <f>IF(B4461&lt;&gt;"",VLOOKUP(B4461,#REF!,2,0),"")</f>
        <v/>
      </c>
      <c r="D4461" s="301" t="str">
        <f>IF(B4461&lt;&gt;"",VLOOKUP(B4461,#REF!,3,0),"")</f>
        <v/>
      </c>
      <c r="E4461" s="308"/>
      <c r="F4461" s="308" t="str">
        <f>IF(OR(B4461="",D4461=0),"",VLOOKUP(B4461,#REF!,4,0))</f>
        <v/>
      </c>
      <c r="G4461" s="308" t="str">
        <f>IF(OR(B4461="",D4461=0),"",VLOOKUP(B4461,#REF!,5,0))</f>
        <v/>
      </c>
      <c r="H4461" s="309" t="e">
        <f>#N/A</f>
        <v>#N/A</v>
      </c>
      <c r="I4461" s="486" t="e">
        <f>#N/A</f>
        <v>#N/A</v>
      </c>
      <c r="J4461" s="270" t="e">
        <f>#N/A</f>
        <v>#N/A</v>
      </c>
      <c r="K4461" s="470" t="e">
        <f>#N/A</f>
        <v>#N/A</v>
      </c>
    </row>
    <row r="4462" spans="2:11" ht="15" customHeight="1">
      <c r="B4462" s="299"/>
      <c r="C4462" s="302" t="str">
        <f>IF(B4462&lt;&gt;"",VLOOKUP(B4462,#REF!,2,0),"")</f>
        <v/>
      </c>
      <c r="D4462" s="301" t="str">
        <f>IF(B4462&lt;&gt;"",VLOOKUP(B4462,#REF!,3,0),"")</f>
        <v/>
      </c>
      <c r="E4462" s="308"/>
      <c r="F4462" s="308" t="str">
        <f>IF(OR(B4462="",D4462=0),"",VLOOKUP(B4462,#REF!,4,0))</f>
        <v/>
      </c>
      <c r="G4462" s="308" t="str">
        <f>IF(OR(B4462="",D4462=0),"",VLOOKUP(B4462,#REF!,5,0))</f>
        <v/>
      </c>
      <c r="H4462" s="309" t="e">
        <f>#N/A</f>
        <v>#N/A</v>
      </c>
      <c r="I4462" s="486" t="e">
        <f>#N/A</f>
        <v>#N/A</v>
      </c>
      <c r="J4462" s="270" t="e">
        <f>#N/A</f>
        <v>#N/A</v>
      </c>
      <c r="K4462" s="470" t="e">
        <f>#N/A</f>
        <v>#N/A</v>
      </c>
    </row>
    <row r="4463" spans="2:11" ht="15" customHeight="1">
      <c r="B4463" s="299"/>
      <c r="C4463" s="302" t="str">
        <f>IF(B4463&lt;&gt;"",VLOOKUP(B4463,#REF!,2,0),"")</f>
        <v/>
      </c>
      <c r="D4463" s="301" t="str">
        <f>IF(B4463&lt;&gt;"",VLOOKUP(B4463,#REF!,3,0),"")</f>
        <v/>
      </c>
      <c r="E4463" s="308"/>
      <c r="F4463" s="308" t="str">
        <f>IF(OR(B4463="",D4463=0),"",VLOOKUP(B4463,#REF!,4,0))</f>
        <v/>
      </c>
      <c r="G4463" s="308" t="str">
        <f>IF(OR(B4463="",D4463=0),"",VLOOKUP(B4463,#REF!,5,0))</f>
        <v/>
      </c>
      <c r="H4463" s="309" t="e">
        <f>#N/A</f>
        <v>#N/A</v>
      </c>
      <c r="I4463" s="486" t="e">
        <f>#N/A</f>
        <v>#N/A</v>
      </c>
      <c r="J4463" s="270" t="e">
        <f>#N/A</f>
        <v>#N/A</v>
      </c>
      <c r="K4463" s="470" t="e">
        <f>#N/A</f>
        <v>#N/A</v>
      </c>
    </row>
    <row r="4464" spans="2:11" ht="15" customHeight="1">
      <c r="B4464" s="299"/>
      <c r="C4464" s="302" t="str">
        <f>IF(B4464&lt;&gt;"",VLOOKUP(B4464,#REF!,2,0),"")</f>
        <v/>
      </c>
      <c r="D4464" s="301" t="str">
        <f>IF(B4464&lt;&gt;"",VLOOKUP(B4464,#REF!,3,0),"")</f>
        <v/>
      </c>
      <c r="E4464" s="308"/>
      <c r="F4464" s="308" t="str">
        <f>IF(OR(B4464="",D4464=0),"",VLOOKUP(B4464,#REF!,4,0))</f>
        <v/>
      </c>
      <c r="G4464" s="308" t="str">
        <f>IF(OR(B4464="",D4464=0),"",VLOOKUP(B4464,#REF!,5,0))</f>
        <v/>
      </c>
      <c r="H4464" s="309" t="e">
        <f>#N/A</f>
        <v>#N/A</v>
      </c>
      <c r="I4464" s="486" t="e">
        <f>#N/A</f>
        <v>#N/A</v>
      </c>
      <c r="J4464" s="270" t="e">
        <f>#N/A</f>
        <v>#N/A</v>
      </c>
      <c r="K4464" s="470" t="e">
        <f>#N/A</f>
        <v>#N/A</v>
      </c>
    </row>
    <row r="4465" spans="2:11" ht="15" customHeight="1">
      <c r="B4465" s="299"/>
      <c r="C4465" s="302" t="str">
        <f>IF(B4465&lt;&gt;"",VLOOKUP(B4465,#REF!,2,0),"")</f>
        <v/>
      </c>
      <c r="D4465" s="301" t="str">
        <f>IF(B4465&lt;&gt;"",VLOOKUP(B4465,#REF!,3,0),"")</f>
        <v/>
      </c>
      <c r="E4465" s="308"/>
      <c r="F4465" s="308" t="str">
        <f>IF(OR(B4465="",D4465=0),"",VLOOKUP(B4465,#REF!,4,0))</f>
        <v/>
      </c>
      <c r="G4465" s="308" t="str">
        <f>IF(OR(B4465="",D4465=0),"",VLOOKUP(B4465,#REF!,5,0))</f>
        <v/>
      </c>
      <c r="H4465" s="309" t="e">
        <f>#N/A</f>
        <v>#N/A</v>
      </c>
      <c r="I4465" s="486" t="e">
        <f>#N/A</f>
        <v>#N/A</v>
      </c>
      <c r="J4465" s="270" t="e">
        <f>#N/A</f>
        <v>#N/A</v>
      </c>
      <c r="K4465" s="470" t="e">
        <f>#N/A</f>
        <v>#N/A</v>
      </c>
    </row>
    <row r="4466" spans="2:11" ht="15" customHeight="1">
      <c r="B4466" s="299"/>
      <c r="C4466" s="302" t="str">
        <f>IF(B4466&lt;&gt;"",VLOOKUP(B4466,#REF!,2,0),"")</f>
        <v/>
      </c>
      <c r="D4466" s="301" t="str">
        <f>IF(B4466&lt;&gt;"",VLOOKUP(B4466,#REF!,3,0),"")</f>
        <v/>
      </c>
      <c r="E4466" s="308"/>
      <c r="F4466" s="308" t="str">
        <f>IF(OR(B4466="",D4466=0),"",VLOOKUP(B4466,#REF!,4,0))</f>
        <v/>
      </c>
      <c r="G4466" s="308" t="str">
        <f>IF(OR(B4466="",D4466=0),"",VLOOKUP(B4466,#REF!,5,0))</f>
        <v/>
      </c>
      <c r="H4466" s="309" t="e">
        <f>#N/A</f>
        <v>#N/A</v>
      </c>
      <c r="I4466" s="486" t="e">
        <f>#N/A</f>
        <v>#N/A</v>
      </c>
      <c r="J4466" s="270" t="e">
        <f>#N/A</f>
        <v>#N/A</v>
      </c>
      <c r="K4466" s="470" t="e">
        <f>#N/A</f>
        <v>#N/A</v>
      </c>
    </row>
    <row r="4467" spans="2:11" ht="15" customHeight="1">
      <c r="B4467" s="299"/>
      <c r="C4467" s="302" t="str">
        <f>IF(B4467&lt;&gt;"",VLOOKUP(B4467,#REF!,2,0),"")</f>
        <v/>
      </c>
      <c r="D4467" s="301" t="str">
        <f>IF(B4467&lt;&gt;"",VLOOKUP(B4467,#REF!,3,0),"")</f>
        <v/>
      </c>
      <c r="E4467" s="308"/>
      <c r="F4467" s="308" t="str">
        <f>IF(OR(B4467="",D4467=0),"",VLOOKUP(B4467,#REF!,4,0))</f>
        <v/>
      </c>
      <c r="G4467" s="308" t="str">
        <f>IF(OR(B4467="",D4467=0),"",VLOOKUP(B4467,#REF!,5,0))</f>
        <v/>
      </c>
      <c r="H4467" s="309" t="e">
        <f>#N/A</f>
        <v>#N/A</v>
      </c>
      <c r="I4467" s="486" t="e">
        <f>#N/A</f>
        <v>#N/A</v>
      </c>
      <c r="J4467" s="270" t="e">
        <f>#N/A</f>
        <v>#N/A</v>
      </c>
      <c r="K4467" s="470" t="e">
        <f>#N/A</f>
        <v>#N/A</v>
      </c>
    </row>
    <row r="4468" spans="2:11" ht="15" customHeight="1">
      <c r="B4468" s="299"/>
      <c r="C4468" s="302" t="str">
        <f>IF(B4468&lt;&gt;"",VLOOKUP(B4468,#REF!,2,0),"")</f>
        <v/>
      </c>
      <c r="D4468" s="301" t="str">
        <f>IF(B4468&lt;&gt;"",VLOOKUP(B4468,#REF!,3,0),"")</f>
        <v/>
      </c>
      <c r="E4468" s="308"/>
      <c r="F4468" s="308" t="str">
        <f>IF(OR(B4468="",D4468=0),"",VLOOKUP(B4468,#REF!,4,0))</f>
        <v/>
      </c>
      <c r="G4468" s="308" t="str">
        <f>IF(OR(B4468="",D4468=0),"",VLOOKUP(B4468,#REF!,5,0))</f>
        <v/>
      </c>
      <c r="H4468" s="309" t="e">
        <f>#N/A</f>
        <v>#N/A</v>
      </c>
      <c r="I4468" s="486" t="e">
        <f>#N/A</f>
        <v>#N/A</v>
      </c>
      <c r="J4468" s="270" t="e">
        <f>#N/A</f>
        <v>#N/A</v>
      </c>
      <c r="K4468" s="470" t="e">
        <f>#N/A</f>
        <v>#N/A</v>
      </c>
    </row>
    <row r="4469" spans="2:11" ht="15" customHeight="1">
      <c r="B4469" s="299"/>
      <c r="C4469" s="302" t="str">
        <f>IF(B4469&lt;&gt;"",VLOOKUP(B4469,#REF!,2,0),"")</f>
        <v/>
      </c>
      <c r="D4469" s="301" t="str">
        <f>IF(B4469&lt;&gt;"",VLOOKUP(B4469,#REF!,3,0),"")</f>
        <v/>
      </c>
      <c r="E4469" s="308"/>
      <c r="F4469" s="308" t="str">
        <f>IF(OR(B4469="",D4469=0),"",VLOOKUP(B4469,#REF!,4,0))</f>
        <v/>
      </c>
      <c r="G4469" s="308" t="str">
        <f>IF(OR(B4469="",D4469=0),"",VLOOKUP(B4469,#REF!,5,0))</f>
        <v/>
      </c>
      <c r="H4469" s="309" t="e">
        <f>#N/A</f>
        <v>#N/A</v>
      </c>
      <c r="I4469" s="486" t="e">
        <f>#N/A</f>
        <v>#N/A</v>
      </c>
      <c r="J4469" s="270" t="e">
        <f>#N/A</f>
        <v>#N/A</v>
      </c>
      <c r="K4469" s="470" t="e">
        <f>#N/A</f>
        <v>#N/A</v>
      </c>
    </row>
    <row r="4470" spans="2:11" ht="15" customHeight="1">
      <c r="B4470" s="299"/>
      <c r="C4470" s="302" t="str">
        <f>IF(B4470&lt;&gt;"",VLOOKUP(B4470,#REF!,2,0),"")</f>
        <v/>
      </c>
      <c r="D4470" s="301" t="str">
        <f>IF(B4470&lt;&gt;"",VLOOKUP(B4470,#REF!,3,0),"")</f>
        <v/>
      </c>
      <c r="E4470" s="308"/>
      <c r="F4470" s="308" t="str">
        <f>IF(OR(B4470="",D4470=0),"",VLOOKUP(B4470,#REF!,4,0))</f>
        <v/>
      </c>
      <c r="G4470" s="308" t="str">
        <f>IF(OR(B4470="",D4470=0),"",VLOOKUP(B4470,#REF!,5,0))</f>
        <v/>
      </c>
      <c r="H4470" s="309" t="e">
        <f>#N/A</f>
        <v>#N/A</v>
      </c>
      <c r="I4470" s="486" t="e">
        <f>#N/A</f>
        <v>#N/A</v>
      </c>
      <c r="J4470" s="270" t="e">
        <f>#N/A</f>
        <v>#N/A</v>
      </c>
      <c r="K4470" s="470" t="e">
        <f>#N/A</f>
        <v>#N/A</v>
      </c>
    </row>
    <row r="4471" spans="2:11" ht="15" customHeight="1">
      <c r="B4471" s="299"/>
      <c r="C4471" s="302" t="str">
        <f>IF(B4471&lt;&gt;"",VLOOKUP(B4471,#REF!,2,0),"")</f>
        <v/>
      </c>
      <c r="D4471" s="301" t="str">
        <f>IF(B4471&lt;&gt;"",VLOOKUP(B4471,#REF!,3,0),"")</f>
        <v/>
      </c>
      <c r="E4471" s="308"/>
      <c r="F4471" s="308" t="str">
        <f>IF(OR(B4471="",D4471=0),"",VLOOKUP(B4471,#REF!,4,0))</f>
        <v/>
      </c>
      <c r="G4471" s="308" t="str">
        <f>IF(OR(B4471="",D4471=0),"",VLOOKUP(B4471,#REF!,5,0))</f>
        <v/>
      </c>
      <c r="H4471" s="309" t="e">
        <f>#N/A</f>
        <v>#N/A</v>
      </c>
      <c r="I4471" s="486" t="e">
        <f>#N/A</f>
        <v>#N/A</v>
      </c>
      <c r="J4471" s="270" t="e">
        <f>#N/A</f>
        <v>#N/A</v>
      </c>
      <c r="K4471" s="470" t="e">
        <f>#N/A</f>
        <v>#N/A</v>
      </c>
    </row>
    <row r="4472" spans="2:11" ht="15" customHeight="1">
      <c r="B4472" s="299"/>
      <c r="C4472" s="302" t="str">
        <f>IF(B4472&lt;&gt;"",VLOOKUP(B4472,#REF!,2,0),"")</f>
        <v/>
      </c>
      <c r="D4472" s="301" t="str">
        <f>IF(B4472&lt;&gt;"",VLOOKUP(B4472,#REF!,3,0),"")</f>
        <v/>
      </c>
      <c r="E4472" s="308"/>
      <c r="F4472" s="308" t="str">
        <f>IF(OR(B4472="",D4472=0),"",VLOOKUP(B4472,#REF!,4,0))</f>
        <v/>
      </c>
      <c r="G4472" s="308" t="str">
        <f>IF(OR(B4472="",D4472=0),"",VLOOKUP(B4472,#REF!,5,0))</f>
        <v/>
      </c>
      <c r="H4472" s="309" t="e">
        <f>#N/A</f>
        <v>#N/A</v>
      </c>
      <c r="I4472" s="486" t="e">
        <f>#N/A</f>
        <v>#N/A</v>
      </c>
      <c r="J4472" s="270" t="e">
        <f>#N/A</f>
        <v>#N/A</v>
      </c>
      <c r="K4472" s="470" t="e">
        <f>#N/A</f>
        <v>#N/A</v>
      </c>
    </row>
    <row r="4473" spans="2:11" ht="15" customHeight="1">
      <c r="B4473" s="299"/>
      <c r="C4473" s="302" t="str">
        <f>IF(B4473&lt;&gt;"",VLOOKUP(B4473,#REF!,2,0),"")</f>
        <v/>
      </c>
      <c r="D4473" s="301" t="str">
        <f>IF(B4473&lt;&gt;"",VLOOKUP(B4473,#REF!,3,0),"")</f>
        <v/>
      </c>
      <c r="E4473" s="308"/>
      <c r="F4473" s="308" t="str">
        <f>IF(OR(B4473="",D4473=0),"",VLOOKUP(B4473,#REF!,4,0))</f>
        <v/>
      </c>
      <c r="G4473" s="308" t="str">
        <f>IF(OR(B4473="",D4473=0),"",VLOOKUP(B4473,#REF!,5,0))</f>
        <v/>
      </c>
      <c r="H4473" s="309" t="e">
        <f>#N/A</f>
        <v>#N/A</v>
      </c>
      <c r="I4473" s="486" t="e">
        <f>#N/A</f>
        <v>#N/A</v>
      </c>
      <c r="J4473" s="270" t="e">
        <f>#N/A</f>
        <v>#N/A</v>
      </c>
      <c r="K4473" s="470" t="e">
        <f>#N/A</f>
        <v>#N/A</v>
      </c>
    </row>
    <row r="4474" spans="2:11" ht="15" customHeight="1">
      <c r="B4474" s="299"/>
      <c r="C4474" s="302" t="str">
        <f>IF(B4474&lt;&gt;"",VLOOKUP(B4474,#REF!,2,0),"")</f>
        <v/>
      </c>
      <c r="D4474" s="301" t="str">
        <f>IF(B4474&lt;&gt;"",VLOOKUP(B4474,#REF!,3,0),"")</f>
        <v/>
      </c>
      <c r="E4474" s="308"/>
      <c r="F4474" s="308" t="str">
        <f>IF(OR(B4474="",D4474=0),"",VLOOKUP(B4474,#REF!,4,0))</f>
        <v/>
      </c>
      <c r="G4474" s="308" t="str">
        <f>IF(OR(B4474="",D4474=0),"",VLOOKUP(B4474,#REF!,5,0))</f>
        <v/>
      </c>
      <c r="H4474" s="309" t="e">
        <f>#N/A</f>
        <v>#N/A</v>
      </c>
      <c r="I4474" s="486" t="e">
        <f>#N/A</f>
        <v>#N/A</v>
      </c>
      <c r="J4474" s="270" t="e">
        <f>#N/A</f>
        <v>#N/A</v>
      </c>
      <c r="K4474" s="470" t="e">
        <f>#N/A</f>
        <v>#N/A</v>
      </c>
    </row>
    <row r="4475" spans="2:11" ht="15" customHeight="1">
      <c r="B4475" s="299"/>
      <c r="C4475" s="302" t="str">
        <f>IF(B4475&lt;&gt;"",VLOOKUP(B4475,#REF!,2,0),"")</f>
        <v/>
      </c>
      <c r="D4475" s="301" t="str">
        <f>IF(B4475&lt;&gt;"",VLOOKUP(B4475,#REF!,3,0),"")</f>
        <v/>
      </c>
      <c r="E4475" s="308"/>
      <c r="F4475" s="308" t="str">
        <f>IF(OR(B4475="",D4475=0),"",VLOOKUP(B4475,#REF!,4,0))</f>
        <v/>
      </c>
      <c r="G4475" s="308" t="str">
        <f>IF(OR(B4475="",D4475=0),"",VLOOKUP(B4475,#REF!,5,0))</f>
        <v/>
      </c>
      <c r="H4475" s="309" t="e">
        <f>#N/A</f>
        <v>#N/A</v>
      </c>
      <c r="I4475" s="486" t="e">
        <f>#N/A</f>
        <v>#N/A</v>
      </c>
      <c r="J4475" s="270" t="e">
        <f>#N/A</f>
        <v>#N/A</v>
      </c>
      <c r="K4475" s="470" t="e">
        <f>#N/A</f>
        <v>#N/A</v>
      </c>
    </row>
    <row r="4476" spans="2:11" ht="15" customHeight="1">
      <c r="B4476" s="299"/>
      <c r="C4476" s="302" t="str">
        <f>IF(B4476&lt;&gt;"",VLOOKUP(B4476,#REF!,2,0),"")</f>
        <v/>
      </c>
      <c r="D4476" s="301" t="str">
        <f>IF(B4476&lt;&gt;"",VLOOKUP(B4476,#REF!,3,0),"")</f>
        <v/>
      </c>
      <c r="E4476" s="308"/>
      <c r="F4476" s="308" t="str">
        <f>IF(OR(B4476="",D4476=0),"",VLOOKUP(B4476,#REF!,4,0))</f>
        <v/>
      </c>
      <c r="G4476" s="308" t="str">
        <f>IF(OR(B4476="",D4476=0),"",VLOOKUP(B4476,#REF!,5,0))</f>
        <v/>
      </c>
      <c r="H4476" s="309" t="e">
        <f>#N/A</f>
        <v>#N/A</v>
      </c>
      <c r="I4476" s="486" t="e">
        <f>#N/A</f>
        <v>#N/A</v>
      </c>
      <c r="J4476" s="270" t="e">
        <f>#N/A</f>
        <v>#N/A</v>
      </c>
      <c r="K4476" s="470" t="e">
        <f>#N/A</f>
        <v>#N/A</v>
      </c>
    </row>
    <row r="4477" spans="2:11" ht="15" customHeight="1">
      <c r="B4477" s="299"/>
      <c r="C4477" s="302" t="str">
        <f>IF(B4477&lt;&gt;"",VLOOKUP(B4477,#REF!,2,0),"")</f>
        <v/>
      </c>
      <c r="D4477" s="301" t="str">
        <f>IF(B4477&lt;&gt;"",VLOOKUP(B4477,#REF!,3,0),"")</f>
        <v/>
      </c>
      <c r="E4477" s="308"/>
      <c r="F4477" s="308" t="str">
        <f>IF(OR(B4477="",D4477=0),"",VLOOKUP(B4477,#REF!,4,0))</f>
        <v/>
      </c>
      <c r="G4477" s="308" t="str">
        <f>IF(OR(B4477="",D4477=0),"",VLOOKUP(B4477,#REF!,5,0))</f>
        <v/>
      </c>
      <c r="H4477" s="309" t="e">
        <f>#N/A</f>
        <v>#N/A</v>
      </c>
      <c r="I4477" s="486" t="e">
        <f>#N/A</f>
        <v>#N/A</v>
      </c>
      <c r="J4477" s="270" t="e">
        <f>#N/A</f>
        <v>#N/A</v>
      </c>
      <c r="K4477" s="470" t="e">
        <f>#N/A</f>
        <v>#N/A</v>
      </c>
    </row>
    <row r="4478" spans="2:11" ht="15" customHeight="1">
      <c r="B4478" s="299"/>
      <c r="C4478" s="302" t="str">
        <f>IF(B4478&lt;&gt;"",VLOOKUP(B4478,#REF!,2,0),"")</f>
        <v/>
      </c>
      <c r="D4478" s="301" t="str">
        <f>IF(B4478&lt;&gt;"",VLOOKUP(B4478,#REF!,3,0),"")</f>
        <v/>
      </c>
      <c r="E4478" s="308"/>
      <c r="F4478" s="308" t="str">
        <f>IF(OR(B4478="",D4478=0),"",VLOOKUP(B4478,#REF!,4,0))</f>
        <v/>
      </c>
      <c r="G4478" s="308" t="str">
        <f>IF(OR(B4478="",D4478=0),"",VLOOKUP(B4478,#REF!,5,0))</f>
        <v/>
      </c>
      <c r="H4478" s="309" t="e">
        <f>#N/A</f>
        <v>#N/A</v>
      </c>
      <c r="I4478" s="486" t="e">
        <f>#N/A</f>
        <v>#N/A</v>
      </c>
      <c r="J4478" s="270" t="e">
        <f>#N/A</f>
        <v>#N/A</v>
      </c>
      <c r="K4478" s="470" t="e">
        <f>#N/A</f>
        <v>#N/A</v>
      </c>
    </row>
    <row r="4479" spans="2:11" ht="15" customHeight="1">
      <c r="B4479" s="299"/>
      <c r="C4479" s="302" t="str">
        <f>IF(B4479&lt;&gt;"",VLOOKUP(B4479,#REF!,2,0),"")</f>
        <v/>
      </c>
      <c r="D4479" s="301" t="str">
        <f>IF(B4479&lt;&gt;"",VLOOKUP(B4479,#REF!,3,0),"")</f>
        <v/>
      </c>
      <c r="E4479" s="308"/>
      <c r="F4479" s="308" t="str">
        <f>IF(OR(B4479="",D4479=0),"",VLOOKUP(B4479,#REF!,4,0))</f>
        <v/>
      </c>
      <c r="G4479" s="308" t="str">
        <f>IF(OR(B4479="",D4479=0),"",VLOOKUP(B4479,#REF!,5,0))</f>
        <v/>
      </c>
      <c r="H4479" s="309" t="e">
        <f>#N/A</f>
        <v>#N/A</v>
      </c>
      <c r="I4479" s="486" t="e">
        <f>#N/A</f>
        <v>#N/A</v>
      </c>
      <c r="J4479" s="270" t="e">
        <f>#N/A</f>
        <v>#N/A</v>
      </c>
      <c r="K4479" s="470" t="e">
        <f>#N/A</f>
        <v>#N/A</v>
      </c>
    </row>
    <row r="4480" spans="2:11" ht="15" customHeight="1">
      <c r="B4480" s="299"/>
      <c r="C4480" s="302" t="str">
        <f>IF(B4480&lt;&gt;"",VLOOKUP(B4480,#REF!,2,0),"")</f>
        <v/>
      </c>
      <c r="D4480" s="301" t="str">
        <f>IF(B4480&lt;&gt;"",VLOOKUP(B4480,#REF!,3,0),"")</f>
        <v/>
      </c>
      <c r="E4480" s="308"/>
      <c r="F4480" s="308" t="str">
        <f>IF(OR(B4480="",D4480=0),"",VLOOKUP(B4480,#REF!,4,0))</f>
        <v/>
      </c>
      <c r="G4480" s="308" t="str">
        <f>IF(OR(B4480="",D4480=0),"",VLOOKUP(B4480,#REF!,5,0))</f>
        <v/>
      </c>
      <c r="H4480" s="309" t="e">
        <f>#N/A</f>
        <v>#N/A</v>
      </c>
      <c r="I4480" s="486" t="e">
        <f>#N/A</f>
        <v>#N/A</v>
      </c>
      <c r="J4480" s="270" t="e">
        <f>#N/A</f>
        <v>#N/A</v>
      </c>
      <c r="K4480" s="470" t="e">
        <f>#N/A</f>
        <v>#N/A</v>
      </c>
    </row>
    <row r="4481" spans="2:11" ht="15" customHeight="1">
      <c r="B4481" s="299"/>
      <c r="C4481" s="302" t="str">
        <f>IF(B4481&lt;&gt;"",VLOOKUP(B4481,#REF!,2,0),"")</f>
        <v/>
      </c>
      <c r="D4481" s="301" t="str">
        <f>IF(B4481&lt;&gt;"",VLOOKUP(B4481,#REF!,3,0),"")</f>
        <v/>
      </c>
      <c r="E4481" s="308"/>
      <c r="F4481" s="308" t="str">
        <f>IF(OR(B4481="",D4481=0),"",VLOOKUP(B4481,#REF!,4,0))</f>
        <v/>
      </c>
      <c r="G4481" s="308" t="str">
        <f>IF(OR(B4481="",D4481=0),"",VLOOKUP(B4481,#REF!,5,0))</f>
        <v/>
      </c>
      <c r="H4481" s="309" t="e">
        <f>#N/A</f>
        <v>#N/A</v>
      </c>
      <c r="I4481" s="486" t="e">
        <f>#N/A</f>
        <v>#N/A</v>
      </c>
      <c r="J4481" s="270" t="e">
        <f>#N/A</f>
        <v>#N/A</v>
      </c>
      <c r="K4481" s="470" t="e">
        <f>#N/A</f>
        <v>#N/A</v>
      </c>
    </row>
    <row r="4482" spans="2:11" ht="15" customHeight="1">
      <c r="B4482" s="299"/>
      <c r="C4482" s="302" t="str">
        <f>IF(B4482&lt;&gt;"",VLOOKUP(B4482,#REF!,2,0),"")</f>
        <v/>
      </c>
      <c r="D4482" s="301" t="str">
        <f>IF(B4482&lt;&gt;"",VLOOKUP(B4482,#REF!,3,0),"")</f>
        <v/>
      </c>
      <c r="E4482" s="308"/>
      <c r="F4482" s="308" t="str">
        <f>IF(OR(B4482="",D4482=0),"",VLOOKUP(B4482,#REF!,4,0))</f>
        <v/>
      </c>
      <c r="G4482" s="308" t="str">
        <f>IF(OR(B4482="",D4482=0),"",VLOOKUP(B4482,#REF!,5,0))</f>
        <v/>
      </c>
      <c r="H4482" s="309" t="e">
        <f>#N/A</f>
        <v>#N/A</v>
      </c>
      <c r="I4482" s="486" t="e">
        <f>#N/A</f>
        <v>#N/A</v>
      </c>
      <c r="J4482" s="270" t="e">
        <f>#N/A</f>
        <v>#N/A</v>
      </c>
      <c r="K4482" s="470" t="e">
        <f>#N/A</f>
        <v>#N/A</v>
      </c>
    </row>
    <row r="4483" spans="2:11" ht="15" customHeight="1">
      <c r="B4483" s="299"/>
      <c r="C4483" s="302" t="str">
        <f>IF(B4483&lt;&gt;"",VLOOKUP(B4483,#REF!,2,0),"")</f>
        <v/>
      </c>
      <c r="D4483" s="301" t="str">
        <f>IF(B4483&lt;&gt;"",VLOOKUP(B4483,#REF!,3,0),"")</f>
        <v/>
      </c>
      <c r="E4483" s="308"/>
      <c r="F4483" s="308" t="str">
        <f>IF(OR(B4483="",D4483=0),"",VLOOKUP(B4483,#REF!,4,0))</f>
        <v/>
      </c>
      <c r="G4483" s="308" t="str">
        <f>IF(OR(B4483="",D4483=0),"",VLOOKUP(B4483,#REF!,5,0))</f>
        <v/>
      </c>
      <c r="H4483" s="309" t="e">
        <f>#N/A</f>
        <v>#N/A</v>
      </c>
      <c r="I4483" s="486" t="e">
        <f>#N/A</f>
        <v>#N/A</v>
      </c>
      <c r="J4483" s="270" t="e">
        <f>#N/A</f>
        <v>#N/A</v>
      </c>
      <c r="K4483" s="470" t="e">
        <f>#N/A</f>
        <v>#N/A</v>
      </c>
    </row>
    <row r="4484" spans="2:11" ht="15" customHeight="1">
      <c r="B4484" s="299"/>
      <c r="C4484" s="302" t="str">
        <f>IF(B4484&lt;&gt;"",VLOOKUP(B4484,#REF!,2,0),"")</f>
        <v/>
      </c>
      <c r="D4484" s="301" t="str">
        <f>IF(B4484&lt;&gt;"",VLOOKUP(B4484,#REF!,3,0),"")</f>
        <v/>
      </c>
      <c r="E4484" s="308"/>
      <c r="F4484" s="308" t="str">
        <f>IF(OR(B4484="",D4484=0),"",VLOOKUP(B4484,#REF!,4,0))</f>
        <v/>
      </c>
      <c r="G4484" s="308" t="str">
        <f>IF(OR(B4484="",D4484=0),"",VLOOKUP(B4484,#REF!,5,0))</f>
        <v/>
      </c>
      <c r="H4484" s="309" t="e">
        <f>#N/A</f>
        <v>#N/A</v>
      </c>
      <c r="I4484" s="486" t="e">
        <f>#N/A</f>
        <v>#N/A</v>
      </c>
      <c r="J4484" s="270" t="e">
        <f>#N/A</f>
        <v>#N/A</v>
      </c>
      <c r="K4484" s="470" t="e">
        <f>#N/A</f>
        <v>#N/A</v>
      </c>
    </row>
    <row r="4485" spans="2:11" ht="15" customHeight="1">
      <c r="B4485" s="299"/>
      <c r="C4485" s="302" t="str">
        <f>IF(B4485&lt;&gt;"",VLOOKUP(B4485,#REF!,2,0),"")</f>
        <v/>
      </c>
      <c r="D4485" s="301" t="str">
        <f>IF(B4485&lt;&gt;"",VLOOKUP(B4485,#REF!,3,0),"")</f>
        <v/>
      </c>
      <c r="E4485" s="308"/>
      <c r="F4485" s="308" t="str">
        <f>IF(OR(B4485="",D4485=0),"",VLOOKUP(B4485,#REF!,4,0))</f>
        <v/>
      </c>
      <c r="G4485" s="308" t="str">
        <f>IF(OR(B4485="",D4485=0),"",VLOOKUP(B4485,#REF!,5,0))</f>
        <v/>
      </c>
      <c r="H4485" s="309" t="e">
        <f>#N/A</f>
        <v>#N/A</v>
      </c>
      <c r="I4485" s="486" t="e">
        <f>#N/A</f>
        <v>#N/A</v>
      </c>
      <c r="J4485" s="270" t="e">
        <f>#N/A</f>
        <v>#N/A</v>
      </c>
      <c r="K4485" s="470" t="e">
        <f>#N/A</f>
        <v>#N/A</v>
      </c>
    </row>
    <row r="4486" spans="2:11" ht="15" customHeight="1">
      <c r="B4486" s="299"/>
      <c r="C4486" s="302" t="str">
        <f>IF(B4486&lt;&gt;"",VLOOKUP(B4486,#REF!,2,0),"")</f>
        <v/>
      </c>
      <c r="D4486" s="301" t="str">
        <f>IF(B4486&lt;&gt;"",VLOOKUP(B4486,#REF!,3,0),"")</f>
        <v/>
      </c>
      <c r="E4486" s="308"/>
      <c r="F4486" s="308" t="str">
        <f>IF(OR(B4486="",D4486=0),"",VLOOKUP(B4486,#REF!,4,0))</f>
        <v/>
      </c>
      <c r="G4486" s="308" t="str">
        <f>IF(OR(B4486="",D4486=0),"",VLOOKUP(B4486,#REF!,5,0))</f>
        <v/>
      </c>
      <c r="H4486" s="309" t="e">
        <f>#N/A</f>
        <v>#N/A</v>
      </c>
      <c r="I4486" s="486" t="e">
        <f>#N/A</f>
        <v>#N/A</v>
      </c>
      <c r="J4486" s="270" t="e">
        <f>#N/A</f>
        <v>#N/A</v>
      </c>
      <c r="K4486" s="470" t="e">
        <f>#N/A</f>
        <v>#N/A</v>
      </c>
    </row>
    <row r="4487" spans="2:11" ht="15" customHeight="1">
      <c r="B4487" s="299"/>
      <c r="C4487" s="302" t="str">
        <f>IF(B4487&lt;&gt;"",VLOOKUP(B4487,#REF!,2,0),"")</f>
        <v/>
      </c>
      <c r="D4487" s="301" t="str">
        <f>IF(B4487&lt;&gt;"",VLOOKUP(B4487,#REF!,3,0),"")</f>
        <v/>
      </c>
      <c r="E4487" s="308"/>
      <c r="F4487" s="308" t="str">
        <f>IF(OR(B4487="",D4487=0),"",VLOOKUP(B4487,#REF!,4,0))</f>
        <v/>
      </c>
      <c r="G4487" s="308" t="str">
        <f>IF(OR(B4487="",D4487=0),"",VLOOKUP(B4487,#REF!,5,0))</f>
        <v/>
      </c>
      <c r="H4487" s="309" t="e">
        <f>#N/A</f>
        <v>#N/A</v>
      </c>
      <c r="I4487" s="486" t="e">
        <f>#N/A</f>
        <v>#N/A</v>
      </c>
      <c r="J4487" s="270" t="e">
        <f>#N/A</f>
        <v>#N/A</v>
      </c>
      <c r="K4487" s="470" t="e">
        <f>#N/A</f>
        <v>#N/A</v>
      </c>
    </row>
    <row r="4488" spans="2:11" ht="15" customHeight="1">
      <c r="B4488" s="299"/>
      <c r="C4488" s="302" t="str">
        <f>IF(B4488&lt;&gt;"",VLOOKUP(B4488,#REF!,2,0),"")</f>
        <v/>
      </c>
      <c r="D4488" s="301" t="str">
        <f>IF(B4488&lt;&gt;"",VLOOKUP(B4488,#REF!,3,0),"")</f>
        <v/>
      </c>
      <c r="E4488" s="308"/>
      <c r="F4488" s="308" t="str">
        <f>IF(OR(B4488="",D4488=0),"",VLOOKUP(B4488,#REF!,4,0))</f>
        <v/>
      </c>
      <c r="G4488" s="308" t="str">
        <f>IF(OR(B4488="",D4488=0),"",VLOOKUP(B4488,#REF!,5,0))</f>
        <v/>
      </c>
      <c r="H4488" s="309" t="e">
        <f>#N/A</f>
        <v>#N/A</v>
      </c>
      <c r="I4488" s="486" t="e">
        <f>#N/A</f>
        <v>#N/A</v>
      </c>
      <c r="J4488" s="270" t="e">
        <f>#N/A</f>
        <v>#N/A</v>
      </c>
      <c r="K4488" s="470" t="e">
        <f>#N/A</f>
        <v>#N/A</v>
      </c>
    </row>
    <row r="4489" spans="2:11" ht="15" customHeight="1">
      <c r="B4489" s="299"/>
      <c r="C4489" s="302" t="str">
        <f>IF(B4489&lt;&gt;"",VLOOKUP(B4489,#REF!,2,0),"")</f>
        <v/>
      </c>
      <c r="D4489" s="301" t="str">
        <f>IF(B4489&lt;&gt;"",VLOOKUP(B4489,#REF!,3,0),"")</f>
        <v/>
      </c>
      <c r="E4489" s="308"/>
      <c r="F4489" s="308" t="str">
        <f>IF(OR(B4489="",D4489=0),"",VLOOKUP(B4489,#REF!,4,0))</f>
        <v/>
      </c>
      <c r="G4489" s="308" t="str">
        <f>IF(OR(B4489="",D4489=0),"",VLOOKUP(B4489,#REF!,5,0))</f>
        <v/>
      </c>
      <c r="H4489" s="309" t="e">
        <f>#N/A</f>
        <v>#N/A</v>
      </c>
      <c r="I4489" s="486" t="e">
        <f>#N/A</f>
        <v>#N/A</v>
      </c>
      <c r="J4489" s="270" t="e">
        <f>#N/A</f>
        <v>#N/A</v>
      </c>
      <c r="K4489" s="470" t="e">
        <f>#N/A</f>
        <v>#N/A</v>
      </c>
    </row>
    <row r="4490" spans="2:11" ht="15" customHeight="1">
      <c r="B4490" s="299"/>
      <c r="C4490" s="302" t="str">
        <f>IF(B4490&lt;&gt;"",VLOOKUP(B4490,#REF!,2,0),"")</f>
        <v/>
      </c>
      <c r="D4490" s="301" t="str">
        <f>IF(B4490&lt;&gt;"",VLOOKUP(B4490,#REF!,3,0),"")</f>
        <v/>
      </c>
      <c r="E4490" s="308"/>
      <c r="F4490" s="308" t="str">
        <f>IF(OR(B4490="",D4490=0),"",VLOOKUP(B4490,#REF!,4,0))</f>
        <v/>
      </c>
      <c r="G4490" s="308" t="str">
        <f>IF(OR(B4490="",D4490=0),"",VLOOKUP(B4490,#REF!,5,0))</f>
        <v/>
      </c>
      <c r="H4490" s="309" t="e">
        <f>#N/A</f>
        <v>#N/A</v>
      </c>
      <c r="I4490" s="486" t="e">
        <f>#N/A</f>
        <v>#N/A</v>
      </c>
      <c r="J4490" s="270" t="e">
        <f>#N/A</f>
        <v>#N/A</v>
      </c>
      <c r="K4490" s="470" t="e">
        <f>#N/A</f>
        <v>#N/A</v>
      </c>
    </row>
    <row r="4491" spans="2:11" ht="15" customHeight="1">
      <c r="B4491" s="299"/>
      <c r="C4491" s="302" t="str">
        <f>IF(B4491&lt;&gt;"",VLOOKUP(B4491,#REF!,2,0),"")</f>
        <v/>
      </c>
      <c r="D4491" s="301" t="str">
        <f>IF(B4491&lt;&gt;"",VLOOKUP(B4491,#REF!,3,0),"")</f>
        <v/>
      </c>
      <c r="E4491" s="308"/>
      <c r="F4491" s="308" t="str">
        <f>IF(OR(B4491="",D4491=0),"",VLOOKUP(B4491,#REF!,4,0))</f>
        <v/>
      </c>
      <c r="G4491" s="308" t="str">
        <f>IF(OR(B4491="",D4491=0),"",VLOOKUP(B4491,#REF!,5,0))</f>
        <v/>
      </c>
      <c r="H4491" s="309" t="e">
        <f>#N/A</f>
        <v>#N/A</v>
      </c>
      <c r="I4491" s="486" t="e">
        <f>#N/A</f>
        <v>#N/A</v>
      </c>
      <c r="J4491" s="270" t="e">
        <f>#N/A</f>
        <v>#N/A</v>
      </c>
      <c r="K4491" s="470" t="e">
        <f>#N/A</f>
        <v>#N/A</v>
      </c>
    </row>
    <row r="4492" spans="2:11" ht="15" customHeight="1">
      <c r="B4492" s="299"/>
      <c r="C4492" s="302" t="str">
        <f>IF(B4492&lt;&gt;"",VLOOKUP(B4492,#REF!,2,0),"")</f>
        <v/>
      </c>
      <c r="D4492" s="301" t="str">
        <f>IF(B4492&lt;&gt;"",VLOOKUP(B4492,#REF!,3,0),"")</f>
        <v/>
      </c>
      <c r="E4492" s="308"/>
      <c r="F4492" s="308" t="str">
        <f>IF(OR(B4492="",D4492=0),"",VLOOKUP(B4492,#REF!,4,0))</f>
        <v/>
      </c>
      <c r="G4492" s="308" t="str">
        <f>IF(OR(B4492="",D4492=0),"",VLOOKUP(B4492,#REF!,5,0))</f>
        <v/>
      </c>
      <c r="H4492" s="309" t="e">
        <f>#N/A</f>
        <v>#N/A</v>
      </c>
      <c r="I4492" s="486" t="e">
        <f>#N/A</f>
        <v>#N/A</v>
      </c>
      <c r="J4492" s="270" t="e">
        <f>#N/A</f>
        <v>#N/A</v>
      </c>
      <c r="K4492" s="470" t="e">
        <f>#N/A</f>
        <v>#N/A</v>
      </c>
    </row>
    <row r="4493" spans="2:11" ht="15" customHeight="1">
      <c r="B4493" s="299"/>
      <c r="C4493" s="302" t="str">
        <f>IF(B4493&lt;&gt;"",VLOOKUP(B4493,#REF!,2,0),"")</f>
        <v/>
      </c>
      <c r="D4493" s="301" t="str">
        <f>IF(B4493&lt;&gt;"",VLOOKUP(B4493,#REF!,3,0),"")</f>
        <v/>
      </c>
      <c r="E4493" s="308"/>
      <c r="F4493" s="308" t="str">
        <f>IF(OR(B4493="",D4493=0),"",VLOOKUP(B4493,#REF!,4,0))</f>
        <v/>
      </c>
      <c r="G4493" s="308" t="str">
        <f>IF(OR(B4493="",D4493=0),"",VLOOKUP(B4493,#REF!,5,0))</f>
        <v/>
      </c>
      <c r="H4493" s="309" t="e">
        <f>#N/A</f>
        <v>#N/A</v>
      </c>
      <c r="I4493" s="486" t="e">
        <f>#N/A</f>
        <v>#N/A</v>
      </c>
      <c r="J4493" s="270" t="e">
        <f>#N/A</f>
        <v>#N/A</v>
      </c>
      <c r="K4493" s="470" t="e">
        <f>#N/A</f>
        <v>#N/A</v>
      </c>
    </row>
    <row r="4494" spans="2:11" ht="15" customHeight="1">
      <c r="B4494" s="299"/>
      <c r="C4494" s="302" t="str">
        <f>IF(B4494&lt;&gt;"",VLOOKUP(B4494,#REF!,2,0),"")</f>
        <v/>
      </c>
      <c r="D4494" s="301" t="str">
        <f>IF(B4494&lt;&gt;"",VLOOKUP(B4494,#REF!,3,0),"")</f>
        <v/>
      </c>
      <c r="E4494" s="308"/>
      <c r="F4494" s="308" t="str">
        <f>IF(OR(B4494="",D4494=0),"",VLOOKUP(B4494,#REF!,4,0))</f>
        <v/>
      </c>
      <c r="G4494" s="308" t="str">
        <f>IF(OR(B4494="",D4494=0),"",VLOOKUP(B4494,#REF!,5,0))</f>
        <v/>
      </c>
      <c r="H4494" s="309" t="e">
        <f>#N/A</f>
        <v>#N/A</v>
      </c>
      <c r="I4494" s="486" t="e">
        <f>#N/A</f>
        <v>#N/A</v>
      </c>
      <c r="J4494" s="270" t="e">
        <f>#N/A</f>
        <v>#N/A</v>
      </c>
      <c r="K4494" s="470" t="e">
        <f>#N/A</f>
        <v>#N/A</v>
      </c>
    </row>
    <row r="4495" spans="2:11" ht="15" customHeight="1">
      <c r="B4495" s="299"/>
      <c r="C4495" s="302" t="str">
        <f>IF(B4495&lt;&gt;"",VLOOKUP(B4495,#REF!,2,0),"")</f>
        <v/>
      </c>
      <c r="D4495" s="301" t="str">
        <f>IF(B4495&lt;&gt;"",VLOOKUP(B4495,#REF!,3,0),"")</f>
        <v/>
      </c>
      <c r="E4495" s="308"/>
      <c r="F4495" s="308" t="str">
        <f>IF(OR(B4495="",D4495=0),"",VLOOKUP(B4495,#REF!,4,0))</f>
        <v/>
      </c>
      <c r="G4495" s="308" t="str">
        <f>IF(OR(B4495="",D4495=0),"",VLOOKUP(B4495,#REF!,5,0))</f>
        <v/>
      </c>
      <c r="H4495" s="309" t="e">
        <f>#N/A</f>
        <v>#N/A</v>
      </c>
      <c r="I4495" s="486" t="e">
        <f>#N/A</f>
        <v>#N/A</v>
      </c>
      <c r="J4495" s="270" t="e">
        <f>#N/A</f>
        <v>#N/A</v>
      </c>
      <c r="K4495" s="470" t="e">
        <f>#N/A</f>
        <v>#N/A</v>
      </c>
    </row>
    <row r="4496" spans="2:11" ht="15" customHeight="1">
      <c r="B4496" s="299"/>
      <c r="C4496" s="302" t="str">
        <f>IF(B4496&lt;&gt;"",VLOOKUP(B4496,#REF!,2,0),"")</f>
        <v/>
      </c>
      <c r="D4496" s="301" t="str">
        <f>IF(B4496&lt;&gt;"",VLOOKUP(B4496,#REF!,3,0),"")</f>
        <v/>
      </c>
      <c r="E4496" s="308"/>
      <c r="F4496" s="308" t="str">
        <f>IF(OR(B4496="",D4496=0),"",VLOOKUP(B4496,#REF!,4,0))</f>
        <v/>
      </c>
      <c r="G4496" s="308" t="str">
        <f>IF(OR(B4496="",D4496=0),"",VLOOKUP(B4496,#REF!,5,0))</f>
        <v/>
      </c>
      <c r="H4496" s="309" t="e">
        <f>#N/A</f>
        <v>#N/A</v>
      </c>
      <c r="I4496" s="486" t="e">
        <f>#N/A</f>
        <v>#N/A</v>
      </c>
      <c r="J4496" s="270" t="e">
        <f>#N/A</f>
        <v>#N/A</v>
      </c>
      <c r="K4496" s="470" t="e">
        <f>#N/A</f>
        <v>#N/A</v>
      </c>
    </row>
    <row r="4497" spans="2:11" ht="15" customHeight="1">
      <c r="B4497" s="299"/>
      <c r="C4497" s="302" t="str">
        <f>IF(B4497&lt;&gt;"",VLOOKUP(B4497,#REF!,2,0),"")</f>
        <v/>
      </c>
      <c r="D4497" s="301" t="str">
        <f>IF(B4497&lt;&gt;"",VLOOKUP(B4497,#REF!,3,0),"")</f>
        <v/>
      </c>
      <c r="E4497" s="308"/>
      <c r="F4497" s="308" t="str">
        <f>IF(OR(B4497="",D4497=0),"",VLOOKUP(B4497,#REF!,4,0))</f>
        <v/>
      </c>
      <c r="G4497" s="308" t="str">
        <f>IF(OR(B4497="",D4497=0),"",VLOOKUP(B4497,#REF!,5,0))</f>
        <v/>
      </c>
      <c r="H4497" s="309" t="e">
        <f>#N/A</f>
        <v>#N/A</v>
      </c>
      <c r="I4497" s="486" t="e">
        <f>#N/A</f>
        <v>#N/A</v>
      </c>
      <c r="J4497" s="270" t="e">
        <f>#N/A</f>
        <v>#N/A</v>
      </c>
      <c r="K4497" s="470" t="e">
        <f>#N/A</f>
        <v>#N/A</v>
      </c>
    </row>
    <row r="4498" spans="2:11" ht="15" customHeight="1">
      <c r="B4498" s="299"/>
      <c r="C4498" s="302" t="str">
        <f>IF(B4498&lt;&gt;"",VLOOKUP(B4498,#REF!,2,0),"")</f>
        <v/>
      </c>
      <c r="D4498" s="301" t="str">
        <f>IF(B4498&lt;&gt;"",VLOOKUP(B4498,#REF!,3,0),"")</f>
        <v/>
      </c>
      <c r="E4498" s="308"/>
      <c r="F4498" s="308" t="str">
        <f>IF(OR(B4498="",D4498=0),"",VLOOKUP(B4498,#REF!,4,0))</f>
        <v/>
      </c>
      <c r="G4498" s="308" t="str">
        <f>IF(OR(B4498="",D4498=0),"",VLOOKUP(B4498,#REF!,5,0))</f>
        <v/>
      </c>
      <c r="H4498" s="309" t="e">
        <f>#N/A</f>
        <v>#N/A</v>
      </c>
      <c r="I4498" s="486" t="e">
        <f>#N/A</f>
        <v>#N/A</v>
      </c>
      <c r="J4498" s="270" t="e">
        <f>#N/A</f>
        <v>#N/A</v>
      </c>
      <c r="K4498" s="470" t="e">
        <f>#N/A</f>
        <v>#N/A</v>
      </c>
    </row>
    <row r="4499" spans="2:11" ht="15" customHeight="1">
      <c r="B4499" s="299"/>
      <c r="C4499" s="302" t="str">
        <f>IF(B4499&lt;&gt;"",VLOOKUP(B4499,#REF!,2,0),"")</f>
        <v/>
      </c>
      <c r="D4499" s="301" t="str">
        <f>IF(B4499&lt;&gt;"",VLOOKUP(B4499,#REF!,3,0),"")</f>
        <v/>
      </c>
      <c r="E4499" s="308"/>
      <c r="F4499" s="308" t="str">
        <f>IF(OR(B4499="",D4499=0),"",VLOOKUP(B4499,#REF!,4,0))</f>
        <v/>
      </c>
      <c r="G4499" s="308" t="str">
        <f>IF(OR(B4499="",D4499=0),"",VLOOKUP(B4499,#REF!,5,0))</f>
        <v/>
      </c>
      <c r="H4499" s="309" t="e">
        <f>#N/A</f>
        <v>#N/A</v>
      </c>
      <c r="I4499" s="486" t="e">
        <f>#N/A</f>
        <v>#N/A</v>
      </c>
      <c r="J4499" s="270" t="e">
        <f>#N/A</f>
        <v>#N/A</v>
      </c>
      <c r="K4499" s="470" t="e">
        <f>#N/A</f>
        <v>#N/A</v>
      </c>
    </row>
    <row r="4500" spans="2:11" ht="15" customHeight="1">
      <c r="B4500" s="299"/>
      <c r="C4500" s="302" t="str">
        <f>IF(B4500&lt;&gt;"",VLOOKUP(B4500,#REF!,2,0),"")</f>
        <v/>
      </c>
      <c r="D4500" s="301" t="str">
        <f>IF(B4500&lt;&gt;"",VLOOKUP(B4500,#REF!,3,0),"")</f>
        <v/>
      </c>
      <c r="E4500" s="308"/>
      <c r="F4500" s="308" t="str">
        <f>IF(OR(B4500="",D4500=0),"",VLOOKUP(B4500,#REF!,4,0))</f>
        <v/>
      </c>
      <c r="G4500" s="308" t="str">
        <f>IF(OR(B4500="",D4500=0),"",VLOOKUP(B4500,#REF!,5,0))</f>
        <v/>
      </c>
      <c r="H4500" s="309" t="e">
        <f>#N/A</f>
        <v>#N/A</v>
      </c>
      <c r="I4500" s="486" t="e">
        <f>#N/A</f>
        <v>#N/A</v>
      </c>
      <c r="J4500" s="270" t="e">
        <f>#N/A</f>
        <v>#N/A</v>
      </c>
      <c r="K4500" s="470" t="e">
        <f>#N/A</f>
        <v>#N/A</v>
      </c>
    </row>
    <row r="4501" spans="2:11" ht="15" customHeight="1">
      <c r="B4501" s="299"/>
      <c r="C4501" s="302" t="str">
        <f>IF(B4501&lt;&gt;"",VLOOKUP(B4501,#REF!,2,0),"")</f>
        <v/>
      </c>
      <c r="D4501" s="301" t="str">
        <f>IF(B4501&lt;&gt;"",VLOOKUP(B4501,#REF!,3,0),"")</f>
        <v/>
      </c>
      <c r="E4501" s="308"/>
      <c r="F4501" s="308" t="str">
        <f>IF(OR(B4501="",D4501=0),"",VLOOKUP(B4501,#REF!,4,0))</f>
        <v/>
      </c>
      <c r="G4501" s="308" t="str">
        <f>IF(OR(B4501="",D4501=0),"",VLOOKUP(B4501,#REF!,5,0))</f>
        <v/>
      </c>
      <c r="H4501" s="309" t="e">
        <f>#N/A</f>
        <v>#N/A</v>
      </c>
      <c r="I4501" s="486" t="e">
        <f>#N/A</f>
        <v>#N/A</v>
      </c>
      <c r="J4501" s="270" t="e">
        <f>#N/A</f>
        <v>#N/A</v>
      </c>
      <c r="K4501" s="470" t="e">
        <f>#N/A</f>
        <v>#N/A</v>
      </c>
    </row>
    <row r="4502" spans="2:11" ht="15" customHeight="1">
      <c r="B4502" s="299"/>
      <c r="C4502" s="302" t="str">
        <f>IF(B4502&lt;&gt;"",VLOOKUP(B4502,#REF!,2,0),"")</f>
        <v/>
      </c>
      <c r="D4502" s="301" t="str">
        <f>IF(B4502&lt;&gt;"",VLOOKUP(B4502,#REF!,3,0),"")</f>
        <v/>
      </c>
      <c r="E4502" s="308"/>
      <c r="F4502" s="308" t="str">
        <f>IF(OR(B4502="",D4502=0),"",VLOOKUP(B4502,#REF!,4,0))</f>
        <v/>
      </c>
      <c r="G4502" s="308" t="str">
        <f>IF(OR(B4502="",D4502=0),"",VLOOKUP(B4502,#REF!,5,0))</f>
        <v/>
      </c>
      <c r="H4502" s="309" t="e">
        <f>#N/A</f>
        <v>#N/A</v>
      </c>
      <c r="I4502" s="486" t="e">
        <f>#N/A</f>
        <v>#N/A</v>
      </c>
      <c r="J4502" s="270" t="e">
        <f>#N/A</f>
        <v>#N/A</v>
      </c>
      <c r="K4502" s="470" t="e">
        <f>#N/A</f>
        <v>#N/A</v>
      </c>
    </row>
    <row r="4503" spans="2:11" ht="15" customHeight="1">
      <c r="B4503" s="299"/>
      <c r="C4503" s="302" t="str">
        <f>IF(B4503&lt;&gt;"",VLOOKUP(B4503,#REF!,2,0),"")</f>
        <v/>
      </c>
      <c r="D4503" s="301" t="str">
        <f>IF(B4503&lt;&gt;"",VLOOKUP(B4503,#REF!,3,0),"")</f>
        <v/>
      </c>
      <c r="E4503" s="308"/>
      <c r="F4503" s="308" t="str">
        <f>IF(OR(B4503="",D4503=0),"",VLOOKUP(B4503,#REF!,4,0))</f>
        <v/>
      </c>
      <c r="G4503" s="308" t="str">
        <f>IF(OR(B4503="",D4503=0),"",VLOOKUP(B4503,#REF!,5,0))</f>
        <v/>
      </c>
      <c r="H4503" s="309" t="e">
        <f>#N/A</f>
        <v>#N/A</v>
      </c>
      <c r="I4503" s="486" t="e">
        <f>#N/A</f>
        <v>#N/A</v>
      </c>
      <c r="J4503" s="270" t="e">
        <f>#N/A</f>
        <v>#N/A</v>
      </c>
      <c r="K4503" s="470" t="e">
        <f>#N/A</f>
        <v>#N/A</v>
      </c>
    </row>
    <row r="4504" spans="2:11" ht="15" customHeight="1">
      <c r="B4504" s="299"/>
      <c r="C4504" s="302" t="str">
        <f>IF(B4504&lt;&gt;"",VLOOKUP(B4504,#REF!,2,0),"")</f>
        <v/>
      </c>
      <c r="D4504" s="301" t="str">
        <f>IF(B4504&lt;&gt;"",VLOOKUP(B4504,#REF!,3,0),"")</f>
        <v/>
      </c>
      <c r="E4504" s="308"/>
      <c r="F4504" s="308" t="str">
        <f>IF(OR(B4504="",D4504=0),"",VLOOKUP(B4504,#REF!,4,0))</f>
        <v/>
      </c>
      <c r="G4504" s="308" t="str">
        <f>IF(OR(B4504="",D4504=0),"",VLOOKUP(B4504,#REF!,5,0))</f>
        <v/>
      </c>
      <c r="H4504" s="309" t="e">
        <f>#N/A</f>
        <v>#N/A</v>
      </c>
      <c r="I4504" s="486" t="e">
        <f>#N/A</f>
        <v>#N/A</v>
      </c>
      <c r="J4504" s="270" t="e">
        <f>#N/A</f>
        <v>#N/A</v>
      </c>
      <c r="K4504" s="470" t="e">
        <f>#N/A</f>
        <v>#N/A</v>
      </c>
    </row>
    <row r="4505" spans="2:11" ht="15" customHeight="1">
      <c r="B4505" s="299"/>
      <c r="C4505" s="302" t="str">
        <f>IF(B4505&lt;&gt;"",VLOOKUP(B4505,#REF!,2,0),"")</f>
        <v/>
      </c>
      <c r="D4505" s="301" t="str">
        <f>IF(B4505&lt;&gt;"",VLOOKUP(B4505,#REF!,3,0),"")</f>
        <v/>
      </c>
      <c r="E4505" s="308"/>
      <c r="F4505" s="308" t="str">
        <f>IF(OR(B4505="",D4505=0),"",VLOOKUP(B4505,#REF!,4,0))</f>
        <v/>
      </c>
      <c r="G4505" s="308" t="str">
        <f>IF(OR(B4505="",D4505=0),"",VLOOKUP(B4505,#REF!,5,0))</f>
        <v/>
      </c>
      <c r="H4505" s="309" t="e">
        <f>#N/A</f>
        <v>#N/A</v>
      </c>
      <c r="I4505" s="486" t="e">
        <f>#N/A</f>
        <v>#N/A</v>
      </c>
      <c r="J4505" s="270" t="e">
        <f>#N/A</f>
        <v>#N/A</v>
      </c>
      <c r="K4505" s="470" t="e">
        <f>#N/A</f>
        <v>#N/A</v>
      </c>
    </row>
    <row r="4506" spans="2:11" ht="15" customHeight="1">
      <c r="B4506" s="299"/>
      <c r="C4506" s="302" t="str">
        <f>IF(B4506&lt;&gt;"",VLOOKUP(B4506,#REF!,2,0),"")</f>
        <v/>
      </c>
      <c r="D4506" s="301" t="str">
        <f>IF(B4506&lt;&gt;"",VLOOKUP(B4506,#REF!,3,0),"")</f>
        <v/>
      </c>
      <c r="E4506" s="308"/>
      <c r="F4506" s="308" t="str">
        <f>IF(OR(B4506="",D4506=0),"",VLOOKUP(B4506,#REF!,4,0))</f>
        <v/>
      </c>
      <c r="G4506" s="308" t="str">
        <f>IF(OR(B4506="",D4506=0),"",VLOOKUP(B4506,#REF!,5,0))</f>
        <v/>
      </c>
      <c r="H4506" s="309" t="e">
        <f>#N/A</f>
        <v>#N/A</v>
      </c>
      <c r="I4506" s="486" t="e">
        <f>#N/A</f>
        <v>#N/A</v>
      </c>
      <c r="J4506" s="270" t="e">
        <f>#N/A</f>
        <v>#N/A</v>
      </c>
      <c r="K4506" s="470" t="e">
        <f>#N/A</f>
        <v>#N/A</v>
      </c>
    </row>
    <row r="4507" spans="2:11" ht="15" customHeight="1">
      <c r="B4507" s="299"/>
      <c r="C4507" s="302" t="str">
        <f>IF(B4507&lt;&gt;"",VLOOKUP(B4507,#REF!,2,0),"")</f>
        <v/>
      </c>
      <c r="D4507" s="301" t="str">
        <f>IF(B4507&lt;&gt;"",VLOOKUP(B4507,#REF!,3,0),"")</f>
        <v/>
      </c>
      <c r="E4507" s="308"/>
      <c r="F4507" s="308" t="str">
        <f>IF(OR(B4507="",D4507=0),"",VLOOKUP(B4507,#REF!,4,0))</f>
        <v/>
      </c>
      <c r="G4507" s="308" t="str">
        <f>IF(OR(B4507="",D4507=0),"",VLOOKUP(B4507,#REF!,5,0))</f>
        <v/>
      </c>
      <c r="H4507" s="309" t="e">
        <f>#N/A</f>
        <v>#N/A</v>
      </c>
      <c r="I4507" s="486" t="e">
        <f>#N/A</f>
        <v>#N/A</v>
      </c>
      <c r="J4507" s="270" t="e">
        <f>#N/A</f>
        <v>#N/A</v>
      </c>
      <c r="K4507" s="470" t="e">
        <f>#N/A</f>
        <v>#N/A</v>
      </c>
    </row>
    <row r="4508" spans="2:11" ht="15" customHeight="1">
      <c r="B4508" s="299"/>
      <c r="C4508" s="302" t="str">
        <f>IF(B4508&lt;&gt;"",VLOOKUP(B4508,#REF!,2,0),"")</f>
        <v/>
      </c>
      <c r="D4508" s="301" t="str">
        <f>IF(B4508&lt;&gt;"",VLOOKUP(B4508,#REF!,3,0),"")</f>
        <v/>
      </c>
      <c r="E4508" s="308"/>
      <c r="F4508" s="308" t="str">
        <f>IF(OR(B4508="",D4508=0),"",VLOOKUP(B4508,#REF!,4,0))</f>
        <v/>
      </c>
      <c r="G4508" s="308" t="str">
        <f>IF(OR(B4508="",D4508=0),"",VLOOKUP(B4508,#REF!,5,0))</f>
        <v/>
      </c>
      <c r="H4508" s="309" t="e">
        <f>#N/A</f>
        <v>#N/A</v>
      </c>
      <c r="I4508" s="486" t="e">
        <f>#N/A</f>
        <v>#N/A</v>
      </c>
      <c r="J4508" s="270" t="e">
        <f>#N/A</f>
        <v>#N/A</v>
      </c>
      <c r="K4508" s="470" t="e">
        <f>#N/A</f>
        <v>#N/A</v>
      </c>
    </row>
    <row r="4509" spans="2:11" ht="15" customHeight="1">
      <c r="B4509" s="299"/>
      <c r="C4509" s="302" t="str">
        <f>IF(B4509&lt;&gt;"",VLOOKUP(B4509,#REF!,2,0),"")</f>
        <v/>
      </c>
      <c r="D4509" s="301" t="str">
        <f>IF(B4509&lt;&gt;"",VLOOKUP(B4509,#REF!,3,0),"")</f>
        <v/>
      </c>
      <c r="E4509" s="308"/>
      <c r="F4509" s="308" t="str">
        <f>IF(OR(B4509="",D4509=0),"",VLOOKUP(B4509,#REF!,4,0))</f>
        <v/>
      </c>
      <c r="G4509" s="308" t="str">
        <f>IF(OR(B4509="",D4509=0),"",VLOOKUP(B4509,#REF!,5,0))</f>
        <v/>
      </c>
      <c r="H4509" s="309" t="e">
        <f>#N/A</f>
        <v>#N/A</v>
      </c>
      <c r="I4509" s="486" t="e">
        <f>#N/A</f>
        <v>#N/A</v>
      </c>
      <c r="J4509" s="270" t="e">
        <f>#N/A</f>
        <v>#N/A</v>
      </c>
      <c r="K4509" s="470" t="e">
        <f>#N/A</f>
        <v>#N/A</v>
      </c>
    </row>
    <row r="4510" spans="2:11" ht="15" customHeight="1">
      <c r="B4510" s="299"/>
      <c r="C4510" s="302" t="str">
        <f>IF(B4510&lt;&gt;"",VLOOKUP(B4510,#REF!,2,0),"")</f>
        <v/>
      </c>
      <c r="D4510" s="301" t="str">
        <f>IF(B4510&lt;&gt;"",VLOOKUP(B4510,#REF!,3,0),"")</f>
        <v/>
      </c>
      <c r="E4510" s="308"/>
      <c r="F4510" s="308" t="str">
        <f>IF(OR(B4510="",D4510=0),"",VLOOKUP(B4510,#REF!,4,0))</f>
        <v/>
      </c>
      <c r="G4510" s="308" t="str">
        <f>IF(OR(B4510="",D4510=0),"",VLOOKUP(B4510,#REF!,5,0))</f>
        <v/>
      </c>
      <c r="H4510" s="309" t="e">
        <f>#N/A</f>
        <v>#N/A</v>
      </c>
      <c r="I4510" s="486" t="e">
        <f>#N/A</f>
        <v>#N/A</v>
      </c>
      <c r="J4510" s="270" t="e">
        <f>#N/A</f>
        <v>#N/A</v>
      </c>
      <c r="K4510" s="470" t="e">
        <f>#N/A</f>
        <v>#N/A</v>
      </c>
    </row>
    <row r="4511" spans="2:11" ht="15" customHeight="1">
      <c r="B4511" s="299"/>
      <c r="C4511" s="302" t="str">
        <f>IF(B4511&lt;&gt;"",VLOOKUP(B4511,#REF!,2,0),"")</f>
        <v/>
      </c>
      <c r="D4511" s="301" t="str">
        <f>IF(B4511&lt;&gt;"",VLOOKUP(B4511,#REF!,3,0),"")</f>
        <v/>
      </c>
      <c r="E4511" s="308"/>
      <c r="F4511" s="308" t="str">
        <f>IF(OR(B4511="",D4511=0),"",VLOOKUP(B4511,#REF!,4,0))</f>
        <v/>
      </c>
      <c r="G4511" s="308" t="str">
        <f>IF(OR(B4511="",D4511=0),"",VLOOKUP(B4511,#REF!,5,0))</f>
        <v/>
      </c>
      <c r="H4511" s="309" t="e">
        <f>#N/A</f>
        <v>#N/A</v>
      </c>
      <c r="I4511" s="486" t="e">
        <f>#N/A</f>
        <v>#N/A</v>
      </c>
      <c r="J4511" s="270" t="e">
        <f>#N/A</f>
        <v>#N/A</v>
      </c>
      <c r="K4511" s="470" t="e">
        <f>#N/A</f>
        <v>#N/A</v>
      </c>
    </row>
    <row r="4512" spans="2:11" ht="15" customHeight="1">
      <c r="B4512" s="299"/>
      <c r="C4512" s="302" t="str">
        <f>IF(B4512&lt;&gt;"",VLOOKUP(B4512,#REF!,2,0),"")</f>
        <v/>
      </c>
      <c r="D4512" s="301" t="str">
        <f>IF(B4512&lt;&gt;"",VLOOKUP(B4512,#REF!,3,0),"")</f>
        <v/>
      </c>
      <c r="E4512" s="308"/>
      <c r="F4512" s="308" t="str">
        <f>IF(OR(B4512="",D4512=0),"",VLOOKUP(B4512,#REF!,4,0))</f>
        <v/>
      </c>
      <c r="G4512" s="308" t="str">
        <f>IF(OR(B4512="",D4512=0),"",VLOOKUP(B4512,#REF!,5,0))</f>
        <v/>
      </c>
      <c r="H4512" s="309" t="e">
        <f>#N/A</f>
        <v>#N/A</v>
      </c>
      <c r="I4512" s="486" t="e">
        <f>#N/A</f>
        <v>#N/A</v>
      </c>
      <c r="J4512" s="270" t="e">
        <f>#N/A</f>
        <v>#N/A</v>
      </c>
      <c r="K4512" s="470" t="e">
        <f>#N/A</f>
        <v>#N/A</v>
      </c>
    </row>
    <row r="4513" spans="2:11" ht="15" customHeight="1">
      <c r="B4513" s="299"/>
      <c r="C4513" s="302" t="str">
        <f>IF(B4513&lt;&gt;"",VLOOKUP(B4513,#REF!,2,0),"")</f>
        <v/>
      </c>
      <c r="D4513" s="301" t="str">
        <f>IF(B4513&lt;&gt;"",VLOOKUP(B4513,#REF!,3,0),"")</f>
        <v/>
      </c>
      <c r="E4513" s="308"/>
      <c r="F4513" s="308" t="str">
        <f>IF(OR(B4513="",D4513=0),"",VLOOKUP(B4513,#REF!,4,0))</f>
        <v/>
      </c>
      <c r="G4513" s="308" t="str">
        <f>IF(OR(B4513="",D4513=0),"",VLOOKUP(B4513,#REF!,5,0))</f>
        <v/>
      </c>
      <c r="H4513" s="309" t="e">
        <f>#N/A</f>
        <v>#N/A</v>
      </c>
      <c r="I4513" s="486" t="e">
        <f>#N/A</f>
        <v>#N/A</v>
      </c>
      <c r="J4513" s="270" t="e">
        <f>#N/A</f>
        <v>#N/A</v>
      </c>
      <c r="K4513" s="470" t="e">
        <f>#N/A</f>
        <v>#N/A</v>
      </c>
    </row>
    <row r="4514" spans="2:11" ht="15" customHeight="1">
      <c r="B4514" s="299"/>
      <c r="C4514" s="302" t="str">
        <f>IF(B4514&lt;&gt;"",VLOOKUP(B4514,#REF!,2,0),"")</f>
        <v/>
      </c>
      <c r="D4514" s="301" t="str">
        <f>IF(B4514&lt;&gt;"",VLOOKUP(B4514,#REF!,3,0),"")</f>
        <v/>
      </c>
      <c r="E4514" s="308"/>
      <c r="F4514" s="308" t="str">
        <f>IF(OR(B4514="",D4514=0),"",VLOOKUP(B4514,#REF!,4,0))</f>
        <v/>
      </c>
      <c r="G4514" s="308" t="str">
        <f>IF(OR(B4514="",D4514=0),"",VLOOKUP(B4514,#REF!,5,0))</f>
        <v/>
      </c>
      <c r="H4514" s="309" t="e">
        <f>#N/A</f>
        <v>#N/A</v>
      </c>
      <c r="I4514" s="486" t="e">
        <f>#N/A</f>
        <v>#N/A</v>
      </c>
      <c r="J4514" s="270" t="e">
        <f>#N/A</f>
        <v>#N/A</v>
      </c>
      <c r="K4514" s="470" t="e">
        <f>#N/A</f>
        <v>#N/A</v>
      </c>
    </row>
    <row r="4515" spans="2:11" ht="15" customHeight="1">
      <c r="B4515" s="299"/>
      <c r="C4515" s="302" t="str">
        <f>IF(B4515&lt;&gt;"",VLOOKUP(B4515,#REF!,2,0),"")</f>
        <v/>
      </c>
      <c r="D4515" s="301" t="str">
        <f>IF(B4515&lt;&gt;"",VLOOKUP(B4515,#REF!,3,0),"")</f>
        <v/>
      </c>
      <c r="E4515" s="308"/>
      <c r="F4515" s="308" t="str">
        <f>IF(OR(B4515="",D4515=0),"",VLOOKUP(B4515,#REF!,4,0))</f>
        <v/>
      </c>
      <c r="G4515" s="308" t="str">
        <f>IF(OR(B4515="",D4515=0),"",VLOOKUP(B4515,#REF!,5,0))</f>
        <v/>
      </c>
      <c r="H4515" s="309" t="e">
        <f>#N/A</f>
        <v>#N/A</v>
      </c>
      <c r="I4515" s="486" t="e">
        <f>#N/A</f>
        <v>#N/A</v>
      </c>
      <c r="J4515" s="270" t="e">
        <f>#N/A</f>
        <v>#N/A</v>
      </c>
      <c r="K4515" s="470" t="e">
        <f>#N/A</f>
        <v>#N/A</v>
      </c>
    </row>
    <row r="4516" spans="2:11" ht="15" customHeight="1">
      <c r="B4516" s="299"/>
      <c r="C4516" s="302" t="str">
        <f>IF(B4516&lt;&gt;"",VLOOKUP(B4516,#REF!,2,0),"")</f>
        <v/>
      </c>
      <c r="D4516" s="301" t="str">
        <f>IF(B4516&lt;&gt;"",VLOOKUP(B4516,#REF!,3,0),"")</f>
        <v/>
      </c>
      <c r="E4516" s="308"/>
      <c r="F4516" s="308" t="str">
        <f>IF(OR(B4516="",D4516=0),"",VLOOKUP(B4516,#REF!,4,0))</f>
        <v/>
      </c>
      <c r="G4516" s="308" t="str">
        <f>IF(OR(B4516="",D4516=0),"",VLOOKUP(B4516,#REF!,5,0))</f>
        <v/>
      </c>
      <c r="H4516" s="309" t="e">
        <f>#N/A</f>
        <v>#N/A</v>
      </c>
      <c r="I4516" s="486" t="e">
        <f>#N/A</f>
        <v>#N/A</v>
      </c>
      <c r="J4516" s="270" t="e">
        <f>#N/A</f>
        <v>#N/A</v>
      </c>
      <c r="K4516" s="470" t="e">
        <f>#N/A</f>
        <v>#N/A</v>
      </c>
    </row>
    <row r="4517" spans="2:11" ht="15" customHeight="1">
      <c r="B4517" s="299"/>
      <c r="C4517" s="302" t="str">
        <f>IF(B4517&lt;&gt;"",VLOOKUP(B4517,#REF!,2,0),"")</f>
        <v/>
      </c>
      <c r="D4517" s="301" t="str">
        <f>IF(B4517&lt;&gt;"",VLOOKUP(B4517,#REF!,3,0),"")</f>
        <v/>
      </c>
      <c r="E4517" s="308"/>
      <c r="F4517" s="308" t="str">
        <f>IF(OR(B4517="",D4517=0),"",VLOOKUP(B4517,#REF!,4,0))</f>
        <v/>
      </c>
      <c r="G4517" s="308" t="str">
        <f>IF(OR(B4517="",D4517=0),"",VLOOKUP(B4517,#REF!,5,0))</f>
        <v/>
      </c>
      <c r="H4517" s="309" t="e">
        <f>#N/A</f>
        <v>#N/A</v>
      </c>
      <c r="I4517" s="486" t="e">
        <f>#N/A</f>
        <v>#N/A</v>
      </c>
      <c r="J4517" s="270" t="e">
        <f>#N/A</f>
        <v>#N/A</v>
      </c>
      <c r="K4517" s="470" t="e">
        <f>#N/A</f>
        <v>#N/A</v>
      </c>
    </row>
    <row r="4518" spans="2:11" ht="15" customHeight="1">
      <c r="B4518" s="299"/>
      <c r="C4518" s="302" t="str">
        <f>IF(B4518&lt;&gt;"",VLOOKUP(B4518,#REF!,2,0),"")</f>
        <v/>
      </c>
      <c r="D4518" s="301" t="str">
        <f>IF(B4518&lt;&gt;"",VLOOKUP(B4518,#REF!,3,0),"")</f>
        <v/>
      </c>
      <c r="E4518" s="308"/>
      <c r="F4518" s="308" t="str">
        <f>IF(OR(B4518="",D4518=0),"",VLOOKUP(B4518,#REF!,4,0))</f>
        <v/>
      </c>
      <c r="G4518" s="308" t="str">
        <f>IF(OR(B4518="",D4518=0),"",VLOOKUP(B4518,#REF!,5,0))</f>
        <v/>
      </c>
      <c r="H4518" s="309" t="e">
        <f>#N/A</f>
        <v>#N/A</v>
      </c>
      <c r="I4518" s="486" t="e">
        <f>#N/A</f>
        <v>#N/A</v>
      </c>
      <c r="J4518" s="270" t="e">
        <f>#N/A</f>
        <v>#N/A</v>
      </c>
      <c r="K4518" s="470" t="e">
        <f>#N/A</f>
        <v>#N/A</v>
      </c>
    </row>
    <row r="4519" spans="2:11" ht="15" customHeight="1">
      <c r="B4519" s="299"/>
      <c r="C4519" s="302" t="str">
        <f>IF(B4519&lt;&gt;"",VLOOKUP(B4519,#REF!,2,0),"")</f>
        <v/>
      </c>
      <c r="D4519" s="301" t="str">
        <f>IF(B4519&lt;&gt;"",VLOOKUP(B4519,#REF!,3,0),"")</f>
        <v/>
      </c>
      <c r="E4519" s="308"/>
      <c r="F4519" s="308" t="str">
        <f>IF(OR(B4519="",D4519=0),"",VLOOKUP(B4519,#REF!,4,0))</f>
        <v/>
      </c>
      <c r="G4519" s="308" t="str">
        <f>IF(OR(B4519="",D4519=0),"",VLOOKUP(B4519,#REF!,5,0))</f>
        <v/>
      </c>
      <c r="H4519" s="309" t="e">
        <f>#N/A</f>
        <v>#N/A</v>
      </c>
      <c r="I4519" s="486" t="e">
        <f>#N/A</f>
        <v>#N/A</v>
      </c>
      <c r="J4519" s="270" t="e">
        <f>#N/A</f>
        <v>#N/A</v>
      </c>
      <c r="K4519" s="470" t="e">
        <f>#N/A</f>
        <v>#N/A</v>
      </c>
    </row>
    <row r="4520" spans="2:11" ht="15" customHeight="1">
      <c r="B4520" s="299"/>
      <c r="C4520" s="302" t="str">
        <f>IF(B4520&lt;&gt;"",VLOOKUP(B4520,#REF!,2,0),"")</f>
        <v/>
      </c>
      <c r="D4520" s="301" t="str">
        <f>IF(B4520&lt;&gt;"",VLOOKUP(B4520,#REF!,3,0),"")</f>
        <v/>
      </c>
      <c r="E4520" s="308"/>
      <c r="F4520" s="308" t="str">
        <f>IF(OR(B4520="",D4520=0),"",VLOOKUP(B4520,#REF!,4,0))</f>
        <v/>
      </c>
      <c r="G4520" s="308" t="str">
        <f>IF(OR(B4520="",D4520=0),"",VLOOKUP(B4520,#REF!,5,0))</f>
        <v/>
      </c>
      <c r="H4520" s="309" t="e">
        <f>#N/A</f>
        <v>#N/A</v>
      </c>
      <c r="I4520" s="486" t="e">
        <f>#N/A</f>
        <v>#N/A</v>
      </c>
      <c r="J4520" s="270" t="e">
        <f>#N/A</f>
        <v>#N/A</v>
      </c>
      <c r="K4520" s="470" t="e">
        <f>#N/A</f>
        <v>#N/A</v>
      </c>
    </row>
    <row r="4521" spans="2:11" ht="15" customHeight="1">
      <c r="B4521" s="299"/>
      <c r="C4521" s="302" t="str">
        <f>IF(B4521&lt;&gt;"",VLOOKUP(B4521,#REF!,2,0),"")</f>
        <v/>
      </c>
      <c r="D4521" s="301" t="str">
        <f>IF(B4521&lt;&gt;"",VLOOKUP(B4521,#REF!,3,0),"")</f>
        <v/>
      </c>
      <c r="E4521" s="308"/>
      <c r="F4521" s="308" t="str">
        <f>IF(OR(B4521="",D4521=0),"",VLOOKUP(B4521,#REF!,4,0))</f>
        <v/>
      </c>
      <c r="G4521" s="308" t="str">
        <f>IF(OR(B4521="",D4521=0),"",VLOOKUP(B4521,#REF!,5,0))</f>
        <v/>
      </c>
      <c r="H4521" s="309" t="e">
        <f>#N/A</f>
        <v>#N/A</v>
      </c>
      <c r="I4521" s="486" t="e">
        <f>#N/A</f>
        <v>#N/A</v>
      </c>
      <c r="J4521" s="270" t="e">
        <f>#N/A</f>
        <v>#N/A</v>
      </c>
      <c r="K4521" s="470" t="e">
        <f>#N/A</f>
        <v>#N/A</v>
      </c>
    </row>
    <row r="4522" spans="2:11" ht="15" customHeight="1">
      <c r="B4522" s="299"/>
      <c r="C4522" s="302" t="str">
        <f>IF(B4522&lt;&gt;"",VLOOKUP(B4522,#REF!,2,0),"")</f>
        <v/>
      </c>
      <c r="D4522" s="301" t="str">
        <f>IF(B4522&lt;&gt;"",VLOOKUP(B4522,#REF!,3,0),"")</f>
        <v/>
      </c>
      <c r="E4522" s="308"/>
      <c r="F4522" s="308" t="str">
        <f>IF(OR(B4522="",D4522=0),"",VLOOKUP(B4522,#REF!,4,0))</f>
        <v/>
      </c>
      <c r="G4522" s="308" t="str">
        <f>IF(OR(B4522="",D4522=0),"",VLOOKUP(B4522,#REF!,5,0))</f>
        <v/>
      </c>
      <c r="H4522" s="309" t="e">
        <f>#N/A</f>
        <v>#N/A</v>
      </c>
      <c r="I4522" s="486" t="e">
        <f>#N/A</f>
        <v>#N/A</v>
      </c>
      <c r="J4522" s="270" t="e">
        <f>#N/A</f>
        <v>#N/A</v>
      </c>
      <c r="K4522" s="470" t="e">
        <f>#N/A</f>
        <v>#N/A</v>
      </c>
    </row>
    <row r="4523" spans="2:11" ht="15" customHeight="1">
      <c r="B4523" s="299"/>
      <c r="C4523" s="302" t="str">
        <f>IF(B4523&lt;&gt;"",VLOOKUP(B4523,#REF!,2,0),"")</f>
        <v/>
      </c>
      <c r="D4523" s="301" t="str">
        <f>IF(B4523&lt;&gt;"",VLOOKUP(B4523,#REF!,3,0),"")</f>
        <v/>
      </c>
      <c r="E4523" s="308"/>
      <c r="F4523" s="308" t="str">
        <f>IF(OR(B4523="",D4523=0),"",VLOOKUP(B4523,#REF!,4,0))</f>
        <v/>
      </c>
      <c r="G4523" s="308" t="str">
        <f>IF(OR(B4523="",D4523=0),"",VLOOKUP(B4523,#REF!,5,0))</f>
        <v/>
      </c>
      <c r="H4523" s="309" t="e">
        <f>#N/A</f>
        <v>#N/A</v>
      </c>
      <c r="I4523" s="486" t="e">
        <f>#N/A</f>
        <v>#N/A</v>
      </c>
      <c r="J4523" s="270" t="e">
        <f>#N/A</f>
        <v>#N/A</v>
      </c>
      <c r="K4523" s="470" t="e">
        <f>#N/A</f>
        <v>#N/A</v>
      </c>
    </row>
    <row r="4524" spans="2:11" ht="15" customHeight="1">
      <c r="B4524" s="299"/>
      <c r="C4524" s="302" t="str">
        <f>IF(B4524&lt;&gt;"",VLOOKUP(B4524,#REF!,2,0),"")</f>
        <v/>
      </c>
      <c r="D4524" s="301" t="str">
        <f>IF(B4524&lt;&gt;"",VLOOKUP(B4524,#REF!,3,0),"")</f>
        <v/>
      </c>
      <c r="E4524" s="308"/>
      <c r="F4524" s="308" t="str">
        <f>IF(OR(B4524="",D4524=0),"",VLOOKUP(B4524,#REF!,4,0))</f>
        <v/>
      </c>
      <c r="G4524" s="308" t="str">
        <f>IF(OR(B4524="",D4524=0),"",VLOOKUP(B4524,#REF!,5,0))</f>
        <v/>
      </c>
      <c r="H4524" s="309" t="e">
        <f>#N/A</f>
        <v>#N/A</v>
      </c>
      <c r="I4524" s="486" t="e">
        <f>#N/A</f>
        <v>#N/A</v>
      </c>
      <c r="J4524" s="270" t="e">
        <f>#N/A</f>
        <v>#N/A</v>
      </c>
      <c r="K4524" s="470" t="e">
        <f>#N/A</f>
        <v>#N/A</v>
      </c>
    </row>
    <row r="4525" spans="2:11" ht="15" customHeight="1">
      <c r="B4525" s="299"/>
      <c r="C4525" s="302" t="str">
        <f>IF(B4525&lt;&gt;"",VLOOKUP(B4525,#REF!,2,0),"")</f>
        <v/>
      </c>
      <c r="D4525" s="301" t="str">
        <f>IF(B4525&lt;&gt;"",VLOOKUP(B4525,#REF!,3,0),"")</f>
        <v/>
      </c>
      <c r="E4525" s="308"/>
      <c r="F4525" s="308" t="str">
        <f>IF(OR(B4525="",D4525=0),"",VLOOKUP(B4525,#REF!,4,0))</f>
        <v/>
      </c>
      <c r="G4525" s="308" t="str">
        <f>IF(OR(B4525="",D4525=0),"",VLOOKUP(B4525,#REF!,5,0))</f>
        <v/>
      </c>
      <c r="H4525" s="309" t="e">
        <f>#N/A</f>
        <v>#N/A</v>
      </c>
      <c r="I4525" s="486" t="e">
        <f>#N/A</f>
        <v>#N/A</v>
      </c>
      <c r="J4525" s="270" t="e">
        <f>#N/A</f>
        <v>#N/A</v>
      </c>
      <c r="K4525" s="470" t="e">
        <f>#N/A</f>
        <v>#N/A</v>
      </c>
    </row>
    <row r="4526" spans="2:11" ht="15" customHeight="1">
      <c r="B4526" s="299"/>
      <c r="C4526" s="302" t="str">
        <f>IF(B4526&lt;&gt;"",VLOOKUP(B4526,#REF!,2,0),"")</f>
        <v/>
      </c>
      <c r="D4526" s="301" t="str">
        <f>IF(B4526&lt;&gt;"",VLOOKUP(B4526,#REF!,3,0),"")</f>
        <v/>
      </c>
      <c r="E4526" s="308"/>
      <c r="F4526" s="308" t="str">
        <f>IF(OR(B4526="",D4526=0),"",VLOOKUP(B4526,#REF!,4,0))</f>
        <v/>
      </c>
      <c r="G4526" s="308" t="str">
        <f>IF(OR(B4526="",D4526=0),"",VLOOKUP(B4526,#REF!,5,0))</f>
        <v/>
      </c>
      <c r="H4526" s="309" t="e">
        <f>#N/A</f>
        <v>#N/A</v>
      </c>
      <c r="I4526" s="486" t="e">
        <f>#N/A</f>
        <v>#N/A</v>
      </c>
      <c r="J4526" s="270" t="e">
        <f>#N/A</f>
        <v>#N/A</v>
      </c>
      <c r="K4526" s="470" t="e">
        <f>#N/A</f>
        <v>#N/A</v>
      </c>
    </row>
    <row r="4527" spans="2:11" ht="15" customHeight="1">
      <c r="B4527" s="299"/>
      <c r="C4527" s="302" t="str">
        <f>IF(B4527&lt;&gt;"",VLOOKUP(B4527,#REF!,2,0),"")</f>
        <v/>
      </c>
      <c r="D4527" s="301" t="str">
        <f>IF(B4527&lt;&gt;"",VLOOKUP(B4527,#REF!,3,0),"")</f>
        <v/>
      </c>
      <c r="E4527" s="308"/>
      <c r="F4527" s="308" t="str">
        <f>IF(OR(B4527="",D4527=0),"",VLOOKUP(B4527,#REF!,4,0))</f>
        <v/>
      </c>
      <c r="G4527" s="308" t="str">
        <f>IF(OR(B4527="",D4527=0),"",VLOOKUP(B4527,#REF!,5,0))</f>
        <v/>
      </c>
      <c r="H4527" s="309" t="e">
        <f>#N/A</f>
        <v>#N/A</v>
      </c>
      <c r="I4527" s="486" t="e">
        <f>#N/A</f>
        <v>#N/A</v>
      </c>
      <c r="J4527" s="270" t="e">
        <f>#N/A</f>
        <v>#N/A</v>
      </c>
      <c r="K4527" s="470" t="e">
        <f>#N/A</f>
        <v>#N/A</v>
      </c>
    </row>
    <row r="4528" spans="2:11" ht="15" customHeight="1">
      <c r="B4528" s="299"/>
      <c r="C4528" s="302" t="str">
        <f>IF(B4528&lt;&gt;"",VLOOKUP(B4528,#REF!,2,0),"")</f>
        <v/>
      </c>
      <c r="D4528" s="301" t="str">
        <f>IF(B4528&lt;&gt;"",VLOOKUP(B4528,#REF!,3,0),"")</f>
        <v/>
      </c>
      <c r="E4528" s="308"/>
      <c r="F4528" s="308" t="str">
        <f>IF(OR(B4528="",D4528=0),"",VLOOKUP(B4528,#REF!,4,0))</f>
        <v/>
      </c>
      <c r="G4528" s="308" t="str">
        <f>IF(OR(B4528="",D4528=0),"",VLOOKUP(B4528,#REF!,5,0))</f>
        <v/>
      </c>
      <c r="H4528" s="309" t="e">
        <f>#N/A</f>
        <v>#N/A</v>
      </c>
      <c r="I4528" s="486" t="e">
        <f>#N/A</f>
        <v>#N/A</v>
      </c>
      <c r="J4528" s="270" t="e">
        <f>#N/A</f>
        <v>#N/A</v>
      </c>
      <c r="K4528" s="470" t="e">
        <f>#N/A</f>
        <v>#N/A</v>
      </c>
    </row>
    <row r="4529" spans="2:11" ht="15" customHeight="1">
      <c r="B4529" s="299"/>
      <c r="C4529" s="302" t="str">
        <f>IF(B4529&lt;&gt;"",VLOOKUP(B4529,#REF!,2,0),"")</f>
        <v/>
      </c>
      <c r="D4529" s="301" t="str">
        <f>IF(B4529&lt;&gt;"",VLOOKUP(B4529,#REF!,3,0),"")</f>
        <v/>
      </c>
      <c r="E4529" s="308"/>
      <c r="F4529" s="308" t="str">
        <f>IF(OR(B4529="",D4529=0),"",VLOOKUP(B4529,#REF!,4,0))</f>
        <v/>
      </c>
      <c r="G4529" s="308" t="str">
        <f>IF(OR(B4529="",D4529=0),"",VLOOKUP(B4529,#REF!,5,0))</f>
        <v/>
      </c>
      <c r="H4529" s="309" t="e">
        <f>#N/A</f>
        <v>#N/A</v>
      </c>
      <c r="I4529" s="486" t="e">
        <f>#N/A</f>
        <v>#N/A</v>
      </c>
      <c r="J4529" s="270" t="e">
        <f>#N/A</f>
        <v>#N/A</v>
      </c>
      <c r="K4529" s="470" t="e">
        <f>#N/A</f>
        <v>#N/A</v>
      </c>
    </row>
    <row r="4530" spans="2:11" ht="15" customHeight="1">
      <c r="B4530" s="299"/>
      <c r="C4530" s="302" t="str">
        <f>IF(B4530&lt;&gt;"",VLOOKUP(B4530,#REF!,2,0),"")</f>
        <v/>
      </c>
      <c r="D4530" s="301" t="str">
        <f>IF(B4530&lt;&gt;"",VLOOKUP(B4530,#REF!,3,0),"")</f>
        <v/>
      </c>
      <c r="E4530" s="308"/>
      <c r="F4530" s="308" t="str">
        <f>IF(OR(B4530="",D4530=0),"",VLOOKUP(B4530,#REF!,4,0))</f>
        <v/>
      </c>
      <c r="G4530" s="308" t="str">
        <f>IF(OR(B4530="",D4530=0),"",VLOOKUP(B4530,#REF!,5,0))</f>
        <v/>
      </c>
      <c r="H4530" s="309" t="e">
        <f>#N/A</f>
        <v>#N/A</v>
      </c>
      <c r="I4530" s="486" t="e">
        <f>#N/A</f>
        <v>#N/A</v>
      </c>
      <c r="J4530" s="270" t="e">
        <f>#N/A</f>
        <v>#N/A</v>
      </c>
      <c r="K4530" s="470" t="e">
        <f>#N/A</f>
        <v>#N/A</v>
      </c>
    </row>
    <row r="4531" spans="2:11" ht="15" customHeight="1">
      <c r="B4531" s="299"/>
      <c r="C4531" s="302" t="str">
        <f>IF(B4531&lt;&gt;"",VLOOKUP(B4531,#REF!,2,0),"")</f>
        <v/>
      </c>
      <c r="D4531" s="301" t="str">
        <f>IF(B4531&lt;&gt;"",VLOOKUP(B4531,#REF!,3,0),"")</f>
        <v/>
      </c>
      <c r="E4531" s="308"/>
      <c r="F4531" s="308" t="str">
        <f>IF(OR(B4531="",D4531=0),"",VLOOKUP(B4531,#REF!,4,0))</f>
        <v/>
      </c>
      <c r="G4531" s="308" t="str">
        <f>IF(OR(B4531="",D4531=0),"",VLOOKUP(B4531,#REF!,5,0))</f>
        <v/>
      </c>
      <c r="H4531" s="309" t="e">
        <f>#N/A</f>
        <v>#N/A</v>
      </c>
      <c r="I4531" s="486" t="e">
        <f>#N/A</f>
        <v>#N/A</v>
      </c>
      <c r="J4531" s="270" t="e">
        <f>#N/A</f>
        <v>#N/A</v>
      </c>
      <c r="K4531" s="470" t="e">
        <f>#N/A</f>
        <v>#N/A</v>
      </c>
    </row>
    <row r="4532" spans="2:11" ht="15" customHeight="1">
      <c r="B4532" s="299"/>
      <c r="C4532" s="302" t="str">
        <f>IF(B4532&lt;&gt;"",VLOOKUP(B4532,#REF!,2,0),"")</f>
        <v/>
      </c>
      <c r="D4532" s="301" t="str">
        <f>IF(B4532&lt;&gt;"",VLOOKUP(B4532,#REF!,3,0),"")</f>
        <v/>
      </c>
      <c r="E4532" s="308"/>
      <c r="F4532" s="308" t="str">
        <f>IF(OR(B4532="",D4532=0),"",VLOOKUP(B4532,#REF!,4,0))</f>
        <v/>
      </c>
      <c r="G4532" s="308" t="str">
        <f>IF(OR(B4532="",D4532=0),"",VLOOKUP(B4532,#REF!,5,0))</f>
        <v/>
      </c>
      <c r="H4532" s="309" t="e">
        <f>#N/A</f>
        <v>#N/A</v>
      </c>
      <c r="I4532" s="486" t="e">
        <f>#N/A</f>
        <v>#N/A</v>
      </c>
      <c r="J4532" s="270" t="e">
        <f>#N/A</f>
        <v>#N/A</v>
      </c>
      <c r="K4532" s="470" t="e">
        <f>#N/A</f>
        <v>#N/A</v>
      </c>
    </row>
    <row r="4533" spans="2:11" ht="15" customHeight="1">
      <c r="B4533" s="299"/>
      <c r="C4533" s="302" t="str">
        <f>IF(B4533&lt;&gt;"",VLOOKUP(B4533,#REF!,2,0),"")</f>
        <v/>
      </c>
      <c r="D4533" s="301" t="str">
        <f>IF(B4533&lt;&gt;"",VLOOKUP(B4533,#REF!,3,0),"")</f>
        <v/>
      </c>
      <c r="E4533" s="308"/>
      <c r="F4533" s="308" t="str">
        <f>IF(OR(B4533="",D4533=0),"",VLOOKUP(B4533,#REF!,4,0))</f>
        <v/>
      </c>
      <c r="G4533" s="308" t="str">
        <f>IF(OR(B4533="",D4533=0),"",VLOOKUP(B4533,#REF!,5,0))</f>
        <v/>
      </c>
      <c r="H4533" s="309" t="e">
        <f>#N/A</f>
        <v>#N/A</v>
      </c>
      <c r="I4533" s="486" t="e">
        <f>#N/A</f>
        <v>#N/A</v>
      </c>
      <c r="J4533" s="270" t="e">
        <f>#N/A</f>
        <v>#N/A</v>
      </c>
      <c r="K4533" s="470" t="e">
        <f>#N/A</f>
        <v>#N/A</v>
      </c>
    </row>
    <row r="4534" spans="2:11" ht="15" customHeight="1">
      <c r="B4534" s="299"/>
      <c r="C4534" s="302" t="str">
        <f>IF(B4534&lt;&gt;"",VLOOKUP(B4534,#REF!,2,0),"")</f>
        <v/>
      </c>
      <c r="D4534" s="301" t="str">
        <f>IF(B4534&lt;&gt;"",VLOOKUP(B4534,#REF!,3,0),"")</f>
        <v/>
      </c>
      <c r="E4534" s="308"/>
      <c r="F4534" s="308" t="str">
        <f>IF(OR(B4534="",D4534=0),"",VLOOKUP(B4534,#REF!,4,0))</f>
        <v/>
      </c>
      <c r="G4534" s="308" t="str">
        <f>IF(OR(B4534="",D4534=0),"",VLOOKUP(B4534,#REF!,5,0))</f>
        <v/>
      </c>
      <c r="H4534" s="309" t="e">
        <f>#N/A</f>
        <v>#N/A</v>
      </c>
      <c r="I4534" s="486" t="e">
        <f>#N/A</f>
        <v>#N/A</v>
      </c>
      <c r="J4534" s="270" t="e">
        <f>#N/A</f>
        <v>#N/A</v>
      </c>
      <c r="K4534" s="470" t="e">
        <f>#N/A</f>
        <v>#N/A</v>
      </c>
    </row>
    <row r="4535" spans="2:11" ht="15" customHeight="1">
      <c r="B4535" s="299"/>
      <c r="C4535" s="302" t="str">
        <f>IF(B4535&lt;&gt;"",VLOOKUP(B4535,#REF!,2,0),"")</f>
        <v/>
      </c>
      <c r="D4535" s="301" t="str">
        <f>IF(B4535&lt;&gt;"",VLOOKUP(B4535,#REF!,3,0),"")</f>
        <v/>
      </c>
      <c r="E4535" s="308"/>
      <c r="F4535" s="308" t="str">
        <f>IF(OR(B4535="",D4535=0),"",VLOOKUP(B4535,#REF!,4,0))</f>
        <v/>
      </c>
      <c r="G4535" s="308" t="str">
        <f>IF(OR(B4535="",D4535=0),"",VLOOKUP(B4535,#REF!,5,0))</f>
        <v/>
      </c>
      <c r="H4535" s="309" t="e">
        <f>#N/A</f>
        <v>#N/A</v>
      </c>
      <c r="I4535" s="486" t="e">
        <f>#N/A</f>
        <v>#N/A</v>
      </c>
      <c r="J4535" s="270" t="e">
        <f>#N/A</f>
        <v>#N/A</v>
      </c>
      <c r="K4535" s="470" t="e">
        <f>#N/A</f>
        <v>#N/A</v>
      </c>
    </row>
    <row r="4536" spans="2:11" ht="15" customHeight="1">
      <c r="B4536" s="299"/>
      <c r="C4536" s="302" t="str">
        <f>IF(B4536&lt;&gt;"",VLOOKUP(B4536,#REF!,2,0),"")</f>
        <v/>
      </c>
      <c r="D4536" s="301" t="str">
        <f>IF(B4536&lt;&gt;"",VLOOKUP(B4536,#REF!,3,0),"")</f>
        <v/>
      </c>
      <c r="E4536" s="308"/>
      <c r="F4536" s="308" t="str">
        <f>IF(OR(B4536="",D4536=0),"",VLOOKUP(B4536,#REF!,4,0))</f>
        <v/>
      </c>
      <c r="G4536" s="308" t="str">
        <f>IF(OR(B4536="",D4536=0),"",VLOOKUP(B4536,#REF!,5,0))</f>
        <v/>
      </c>
      <c r="H4536" s="309" t="e">
        <f>#N/A</f>
        <v>#N/A</v>
      </c>
      <c r="I4536" s="486" t="e">
        <f>#N/A</f>
        <v>#N/A</v>
      </c>
      <c r="J4536" s="270" t="e">
        <f>#N/A</f>
        <v>#N/A</v>
      </c>
      <c r="K4536" s="470" t="e">
        <f>#N/A</f>
        <v>#N/A</v>
      </c>
    </row>
    <row r="4537" spans="2:11" ht="15" customHeight="1">
      <c r="B4537" s="299"/>
      <c r="C4537" s="302" t="str">
        <f>IF(B4537&lt;&gt;"",VLOOKUP(B4537,#REF!,2,0),"")</f>
        <v/>
      </c>
      <c r="D4537" s="301" t="str">
        <f>IF(B4537&lt;&gt;"",VLOOKUP(B4537,#REF!,3,0),"")</f>
        <v/>
      </c>
      <c r="E4537" s="308"/>
      <c r="F4537" s="308" t="str">
        <f>IF(OR(B4537="",D4537=0),"",VLOOKUP(B4537,#REF!,4,0))</f>
        <v/>
      </c>
      <c r="G4537" s="308" t="str">
        <f>IF(OR(B4537="",D4537=0),"",VLOOKUP(B4537,#REF!,5,0))</f>
        <v/>
      </c>
      <c r="H4537" s="309" t="e">
        <f>#N/A</f>
        <v>#N/A</v>
      </c>
      <c r="I4537" s="486" t="e">
        <f>#N/A</f>
        <v>#N/A</v>
      </c>
      <c r="J4537" s="270" t="e">
        <f>#N/A</f>
        <v>#N/A</v>
      </c>
      <c r="K4537" s="470" t="e">
        <f>#N/A</f>
        <v>#N/A</v>
      </c>
    </row>
    <row r="4538" spans="2:11" ht="15" customHeight="1">
      <c r="B4538" s="299"/>
      <c r="C4538" s="302" t="str">
        <f>IF(B4538&lt;&gt;"",VLOOKUP(B4538,#REF!,2,0),"")</f>
        <v/>
      </c>
      <c r="D4538" s="301" t="str">
        <f>IF(B4538&lt;&gt;"",VLOOKUP(B4538,#REF!,3,0),"")</f>
        <v/>
      </c>
      <c r="E4538" s="308"/>
      <c r="F4538" s="308" t="str">
        <f>IF(OR(B4538="",D4538=0),"",VLOOKUP(B4538,#REF!,4,0))</f>
        <v/>
      </c>
      <c r="G4538" s="308" t="str">
        <f>IF(OR(B4538="",D4538=0),"",VLOOKUP(B4538,#REF!,5,0))</f>
        <v/>
      </c>
      <c r="H4538" s="309" t="e">
        <f>#N/A</f>
        <v>#N/A</v>
      </c>
      <c r="I4538" s="486" t="e">
        <f>#N/A</f>
        <v>#N/A</v>
      </c>
      <c r="J4538" s="270" t="e">
        <f>#N/A</f>
        <v>#N/A</v>
      </c>
      <c r="K4538" s="470" t="e">
        <f>#N/A</f>
        <v>#N/A</v>
      </c>
    </row>
    <row r="4539" spans="2:11" ht="15" customHeight="1">
      <c r="B4539" s="299"/>
      <c r="C4539" s="302" t="str">
        <f>IF(B4539&lt;&gt;"",VLOOKUP(B4539,#REF!,2,0),"")</f>
        <v/>
      </c>
      <c r="D4539" s="301" t="str">
        <f>IF(B4539&lt;&gt;"",VLOOKUP(B4539,#REF!,3,0),"")</f>
        <v/>
      </c>
      <c r="E4539" s="308"/>
      <c r="F4539" s="308" t="str">
        <f>IF(OR(B4539="",D4539=0),"",VLOOKUP(B4539,#REF!,4,0))</f>
        <v/>
      </c>
      <c r="G4539" s="308" t="str">
        <f>IF(OR(B4539="",D4539=0),"",VLOOKUP(B4539,#REF!,5,0))</f>
        <v/>
      </c>
      <c r="H4539" s="309" t="e">
        <f>#N/A</f>
        <v>#N/A</v>
      </c>
      <c r="I4539" s="486" t="e">
        <f>#N/A</f>
        <v>#N/A</v>
      </c>
      <c r="J4539" s="270" t="e">
        <f>#N/A</f>
        <v>#N/A</v>
      </c>
      <c r="K4539" s="470" t="e">
        <f>#N/A</f>
        <v>#N/A</v>
      </c>
    </row>
    <row r="4540" spans="2:11" ht="15" customHeight="1">
      <c r="B4540" s="299"/>
      <c r="C4540" s="302" t="str">
        <f>IF(B4540&lt;&gt;"",VLOOKUP(B4540,#REF!,2,0),"")</f>
        <v/>
      </c>
      <c r="D4540" s="301" t="str">
        <f>IF(B4540&lt;&gt;"",VLOOKUP(B4540,#REF!,3,0),"")</f>
        <v/>
      </c>
      <c r="E4540" s="308"/>
      <c r="F4540" s="308" t="str">
        <f>IF(OR(B4540="",D4540=0),"",VLOOKUP(B4540,#REF!,4,0))</f>
        <v/>
      </c>
      <c r="G4540" s="308" t="str">
        <f>IF(OR(B4540="",D4540=0),"",VLOOKUP(B4540,#REF!,5,0))</f>
        <v/>
      </c>
      <c r="H4540" s="309" t="e">
        <f>#N/A</f>
        <v>#N/A</v>
      </c>
      <c r="I4540" s="486" t="e">
        <f>#N/A</f>
        <v>#N/A</v>
      </c>
      <c r="J4540" s="270" t="e">
        <f>#N/A</f>
        <v>#N/A</v>
      </c>
      <c r="K4540" s="470" t="e">
        <f>#N/A</f>
        <v>#N/A</v>
      </c>
    </row>
    <row r="4541" spans="2:11" ht="15" customHeight="1">
      <c r="B4541" s="299"/>
      <c r="C4541" s="302" t="str">
        <f>IF(B4541&lt;&gt;"",VLOOKUP(B4541,#REF!,2,0),"")</f>
        <v/>
      </c>
      <c r="D4541" s="301" t="str">
        <f>IF(B4541&lt;&gt;"",VLOOKUP(B4541,#REF!,3,0),"")</f>
        <v/>
      </c>
      <c r="E4541" s="308"/>
      <c r="F4541" s="308" t="str">
        <f>IF(OR(B4541="",D4541=0),"",VLOOKUP(B4541,#REF!,4,0))</f>
        <v/>
      </c>
      <c r="G4541" s="308" t="str">
        <f>IF(OR(B4541="",D4541=0),"",VLOOKUP(B4541,#REF!,5,0))</f>
        <v/>
      </c>
      <c r="H4541" s="309" t="e">
        <f>#N/A</f>
        <v>#N/A</v>
      </c>
      <c r="I4541" s="486" t="e">
        <f>#N/A</f>
        <v>#N/A</v>
      </c>
      <c r="J4541" s="270" t="e">
        <f>#N/A</f>
        <v>#N/A</v>
      </c>
      <c r="K4541" s="470" t="e">
        <f>#N/A</f>
        <v>#N/A</v>
      </c>
    </row>
    <row r="4542" spans="2:11" ht="15" customHeight="1">
      <c r="B4542" s="299"/>
      <c r="C4542" s="302" t="str">
        <f>IF(B4542&lt;&gt;"",VLOOKUP(B4542,#REF!,2,0),"")</f>
        <v/>
      </c>
      <c r="D4542" s="301" t="str">
        <f>IF(B4542&lt;&gt;"",VLOOKUP(B4542,#REF!,3,0),"")</f>
        <v/>
      </c>
      <c r="E4542" s="308"/>
      <c r="F4542" s="308" t="str">
        <f>IF(OR(B4542="",D4542=0),"",VLOOKUP(B4542,#REF!,4,0))</f>
        <v/>
      </c>
      <c r="G4542" s="308" t="str">
        <f>IF(OR(B4542="",D4542=0),"",VLOOKUP(B4542,#REF!,5,0))</f>
        <v/>
      </c>
      <c r="H4542" s="309" t="e">
        <f>#N/A</f>
        <v>#N/A</v>
      </c>
      <c r="I4542" s="486" t="e">
        <f>#N/A</f>
        <v>#N/A</v>
      </c>
      <c r="J4542" s="270" t="e">
        <f>#N/A</f>
        <v>#N/A</v>
      </c>
      <c r="K4542" s="470" t="e">
        <f>#N/A</f>
        <v>#N/A</v>
      </c>
    </row>
    <row r="4543" spans="2:11" ht="15" customHeight="1">
      <c r="B4543" s="299"/>
      <c r="C4543" s="302" t="str">
        <f>IF(B4543&lt;&gt;"",VLOOKUP(B4543,#REF!,2,0),"")</f>
        <v/>
      </c>
      <c r="D4543" s="301" t="str">
        <f>IF(B4543&lt;&gt;"",VLOOKUP(B4543,#REF!,3,0),"")</f>
        <v/>
      </c>
      <c r="E4543" s="308"/>
      <c r="F4543" s="308" t="str">
        <f>IF(OR(B4543="",D4543=0),"",VLOOKUP(B4543,#REF!,4,0))</f>
        <v/>
      </c>
      <c r="G4543" s="308" t="str">
        <f>IF(OR(B4543="",D4543=0),"",VLOOKUP(B4543,#REF!,5,0))</f>
        <v/>
      </c>
      <c r="H4543" s="309" t="e">
        <f>#N/A</f>
        <v>#N/A</v>
      </c>
      <c r="I4543" s="486" t="e">
        <f>#N/A</f>
        <v>#N/A</v>
      </c>
      <c r="J4543" s="270" t="e">
        <f>#N/A</f>
        <v>#N/A</v>
      </c>
      <c r="K4543" s="470" t="e">
        <f>#N/A</f>
        <v>#N/A</v>
      </c>
    </row>
    <row r="4544" spans="2:11" ht="15" customHeight="1">
      <c r="B4544" s="299"/>
      <c r="C4544" s="302" t="str">
        <f>IF(B4544&lt;&gt;"",VLOOKUP(B4544,#REF!,2,0),"")</f>
        <v/>
      </c>
      <c r="D4544" s="301" t="str">
        <f>IF(B4544&lt;&gt;"",VLOOKUP(B4544,#REF!,3,0),"")</f>
        <v/>
      </c>
      <c r="E4544" s="308"/>
      <c r="F4544" s="308" t="str">
        <f>IF(OR(B4544="",D4544=0),"",VLOOKUP(B4544,#REF!,4,0))</f>
        <v/>
      </c>
      <c r="G4544" s="308" t="str">
        <f>IF(OR(B4544="",D4544=0),"",VLOOKUP(B4544,#REF!,5,0))</f>
        <v/>
      </c>
      <c r="H4544" s="309" t="e">
        <f>#N/A</f>
        <v>#N/A</v>
      </c>
      <c r="I4544" s="486" t="e">
        <f>#N/A</f>
        <v>#N/A</v>
      </c>
      <c r="J4544" s="270" t="e">
        <f>#N/A</f>
        <v>#N/A</v>
      </c>
      <c r="K4544" s="470" t="e">
        <f>#N/A</f>
        <v>#N/A</v>
      </c>
    </row>
    <row r="4545" spans="2:11" ht="15" customHeight="1">
      <c r="B4545" s="299"/>
      <c r="C4545" s="302" t="str">
        <f>IF(B4545&lt;&gt;"",VLOOKUP(B4545,#REF!,2,0),"")</f>
        <v/>
      </c>
      <c r="D4545" s="301" t="str">
        <f>IF(B4545&lt;&gt;"",VLOOKUP(B4545,#REF!,3,0),"")</f>
        <v/>
      </c>
      <c r="E4545" s="308"/>
      <c r="F4545" s="308" t="str">
        <f>IF(OR(B4545="",D4545=0),"",VLOOKUP(B4545,#REF!,4,0))</f>
        <v/>
      </c>
      <c r="G4545" s="308" t="str">
        <f>IF(OR(B4545="",D4545=0),"",VLOOKUP(B4545,#REF!,5,0))</f>
        <v/>
      </c>
      <c r="H4545" s="309" t="e">
        <f>#N/A</f>
        <v>#N/A</v>
      </c>
      <c r="I4545" s="486" t="e">
        <f>#N/A</f>
        <v>#N/A</v>
      </c>
      <c r="J4545" s="270" t="e">
        <f>#N/A</f>
        <v>#N/A</v>
      </c>
      <c r="K4545" s="470" t="e">
        <f>#N/A</f>
        <v>#N/A</v>
      </c>
    </row>
    <row r="4546" spans="2:11" ht="15" customHeight="1">
      <c r="B4546" s="299"/>
      <c r="C4546" s="302" t="str">
        <f>IF(B4546&lt;&gt;"",VLOOKUP(B4546,#REF!,2,0),"")</f>
        <v/>
      </c>
      <c r="D4546" s="301" t="str">
        <f>IF(B4546&lt;&gt;"",VLOOKUP(B4546,#REF!,3,0),"")</f>
        <v/>
      </c>
      <c r="E4546" s="308"/>
      <c r="F4546" s="308" t="str">
        <f>IF(OR(B4546="",D4546=0),"",VLOOKUP(B4546,#REF!,4,0))</f>
        <v/>
      </c>
      <c r="G4546" s="308" t="str">
        <f>IF(OR(B4546="",D4546=0),"",VLOOKUP(B4546,#REF!,5,0))</f>
        <v/>
      </c>
      <c r="H4546" s="309" t="e">
        <f>#N/A</f>
        <v>#N/A</v>
      </c>
      <c r="I4546" s="486" t="e">
        <f>#N/A</f>
        <v>#N/A</v>
      </c>
      <c r="J4546" s="270" t="e">
        <f>#N/A</f>
        <v>#N/A</v>
      </c>
      <c r="K4546" s="470" t="e">
        <f>#N/A</f>
        <v>#N/A</v>
      </c>
    </row>
    <row r="4547" spans="2:11" ht="15" customHeight="1">
      <c r="B4547" s="299"/>
      <c r="C4547" s="302" t="str">
        <f>IF(B4547&lt;&gt;"",VLOOKUP(B4547,#REF!,2,0),"")</f>
        <v/>
      </c>
      <c r="D4547" s="301" t="str">
        <f>IF(B4547&lt;&gt;"",VLOOKUP(B4547,#REF!,3,0),"")</f>
        <v/>
      </c>
      <c r="E4547" s="308"/>
      <c r="F4547" s="308" t="str">
        <f>IF(OR(B4547="",D4547=0),"",VLOOKUP(B4547,#REF!,4,0))</f>
        <v/>
      </c>
      <c r="G4547" s="308" t="str">
        <f>IF(OR(B4547="",D4547=0),"",VLOOKUP(B4547,#REF!,5,0))</f>
        <v/>
      </c>
      <c r="H4547" s="309" t="e">
        <f>#N/A</f>
        <v>#N/A</v>
      </c>
      <c r="I4547" s="486" t="e">
        <f>#N/A</f>
        <v>#N/A</v>
      </c>
      <c r="J4547" s="270" t="e">
        <f>#N/A</f>
        <v>#N/A</v>
      </c>
      <c r="K4547" s="470" t="e">
        <f>#N/A</f>
        <v>#N/A</v>
      </c>
    </row>
    <row r="4548" spans="2:11" ht="15" customHeight="1">
      <c r="B4548" s="299"/>
      <c r="C4548" s="302" t="str">
        <f>IF(B4548&lt;&gt;"",VLOOKUP(B4548,#REF!,2,0),"")</f>
        <v/>
      </c>
      <c r="D4548" s="301" t="str">
        <f>IF(B4548&lt;&gt;"",VLOOKUP(B4548,#REF!,3,0),"")</f>
        <v/>
      </c>
      <c r="E4548" s="308"/>
      <c r="F4548" s="308" t="str">
        <f>IF(OR(B4548="",D4548=0),"",VLOOKUP(B4548,#REF!,4,0))</f>
        <v/>
      </c>
      <c r="G4548" s="308" t="str">
        <f>IF(OR(B4548="",D4548=0),"",VLOOKUP(B4548,#REF!,5,0))</f>
        <v/>
      </c>
      <c r="H4548" s="309" t="e">
        <f>#N/A</f>
        <v>#N/A</v>
      </c>
      <c r="I4548" s="486" t="e">
        <f>#N/A</f>
        <v>#N/A</v>
      </c>
      <c r="J4548" s="270" t="e">
        <f>#N/A</f>
        <v>#N/A</v>
      </c>
      <c r="K4548" s="470" t="e">
        <f>#N/A</f>
        <v>#N/A</v>
      </c>
    </row>
    <row r="4549" spans="2:11" ht="15" customHeight="1">
      <c r="B4549" s="299"/>
      <c r="C4549" s="302" t="str">
        <f>IF(B4549&lt;&gt;"",VLOOKUP(B4549,#REF!,2,0),"")</f>
        <v/>
      </c>
      <c r="D4549" s="301" t="str">
        <f>IF(B4549&lt;&gt;"",VLOOKUP(B4549,#REF!,3,0),"")</f>
        <v/>
      </c>
      <c r="E4549" s="308"/>
      <c r="F4549" s="308" t="str">
        <f>IF(OR(B4549="",D4549=0),"",VLOOKUP(B4549,#REF!,4,0))</f>
        <v/>
      </c>
      <c r="G4549" s="308" t="str">
        <f>IF(OR(B4549="",D4549=0),"",VLOOKUP(B4549,#REF!,5,0))</f>
        <v/>
      </c>
      <c r="H4549" s="309" t="e">
        <f>#N/A</f>
        <v>#N/A</v>
      </c>
      <c r="I4549" s="486" t="e">
        <f>#N/A</f>
        <v>#N/A</v>
      </c>
      <c r="J4549" s="270" t="e">
        <f>#N/A</f>
        <v>#N/A</v>
      </c>
      <c r="K4549" s="470" t="e">
        <f>#N/A</f>
        <v>#N/A</v>
      </c>
    </row>
    <row r="4550" spans="2:11" ht="15" customHeight="1">
      <c r="B4550" s="299"/>
      <c r="C4550" s="302" t="str">
        <f>IF(B4550&lt;&gt;"",VLOOKUP(B4550,#REF!,2,0),"")</f>
        <v/>
      </c>
      <c r="D4550" s="301" t="str">
        <f>IF(B4550&lt;&gt;"",VLOOKUP(B4550,#REF!,3,0),"")</f>
        <v/>
      </c>
      <c r="E4550" s="308"/>
      <c r="F4550" s="308" t="str">
        <f>IF(OR(B4550="",D4550=0),"",VLOOKUP(B4550,#REF!,4,0))</f>
        <v/>
      </c>
      <c r="G4550" s="308" t="str">
        <f>IF(OR(B4550="",D4550=0),"",VLOOKUP(B4550,#REF!,5,0))</f>
        <v/>
      </c>
      <c r="H4550" s="309" t="e">
        <f>#N/A</f>
        <v>#N/A</v>
      </c>
      <c r="I4550" s="486" t="e">
        <f>#N/A</f>
        <v>#N/A</v>
      </c>
      <c r="J4550" s="270" t="e">
        <f>#N/A</f>
        <v>#N/A</v>
      </c>
      <c r="K4550" s="470" t="e">
        <f>#N/A</f>
        <v>#N/A</v>
      </c>
    </row>
    <row r="4551" spans="2:11" ht="15" customHeight="1">
      <c r="B4551" s="299"/>
      <c r="C4551" s="302" t="str">
        <f>IF(B4551&lt;&gt;"",VLOOKUP(B4551,#REF!,2,0),"")</f>
        <v/>
      </c>
      <c r="D4551" s="301" t="str">
        <f>IF(B4551&lt;&gt;"",VLOOKUP(B4551,#REF!,3,0),"")</f>
        <v/>
      </c>
      <c r="E4551" s="308"/>
      <c r="F4551" s="308" t="str">
        <f>IF(OR(B4551="",D4551=0),"",VLOOKUP(B4551,#REF!,4,0))</f>
        <v/>
      </c>
      <c r="G4551" s="308" t="str">
        <f>IF(OR(B4551="",D4551=0),"",VLOOKUP(B4551,#REF!,5,0))</f>
        <v/>
      </c>
      <c r="H4551" s="309" t="e">
        <f>#N/A</f>
        <v>#N/A</v>
      </c>
      <c r="I4551" s="486" t="e">
        <f>#N/A</f>
        <v>#N/A</v>
      </c>
      <c r="J4551" s="270" t="e">
        <f>#N/A</f>
        <v>#N/A</v>
      </c>
      <c r="K4551" s="470" t="e">
        <f>#N/A</f>
        <v>#N/A</v>
      </c>
    </row>
    <row r="4552" spans="2:11" ht="15" customHeight="1">
      <c r="B4552" s="299"/>
      <c r="C4552" s="302" t="str">
        <f>IF(B4552&lt;&gt;"",VLOOKUP(B4552,#REF!,2,0),"")</f>
        <v/>
      </c>
      <c r="D4552" s="301" t="str">
        <f>IF(B4552&lt;&gt;"",VLOOKUP(B4552,#REF!,3,0),"")</f>
        <v/>
      </c>
      <c r="E4552" s="308"/>
      <c r="F4552" s="308" t="str">
        <f>IF(OR(B4552="",D4552=0),"",VLOOKUP(B4552,#REF!,4,0))</f>
        <v/>
      </c>
      <c r="G4552" s="308" t="str">
        <f>IF(OR(B4552="",D4552=0),"",VLOOKUP(B4552,#REF!,5,0))</f>
        <v/>
      </c>
      <c r="H4552" s="309" t="e">
        <f>#N/A</f>
        <v>#N/A</v>
      </c>
      <c r="I4552" s="486" t="e">
        <f>#N/A</f>
        <v>#N/A</v>
      </c>
      <c r="J4552" s="270" t="e">
        <f>#N/A</f>
        <v>#N/A</v>
      </c>
      <c r="K4552" s="470" t="e">
        <f>#N/A</f>
        <v>#N/A</v>
      </c>
    </row>
    <row r="4553" spans="2:11" ht="15" customHeight="1">
      <c r="B4553" s="299"/>
      <c r="C4553" s="302" t="str">
        <f>IF(B4553&lt;&gt;"",VLOOKUP(B4553,#REF!,2,0),"")</f>
        <v/>
      </c>
      <c r="D4553" s="301" t="str">
        <f>IF(B4553&lt;&gt;"",VLOOKUP(B4553,#REF!,3,0),"")</f>
        <v/>
      </c>
      <c r="E4553" s="308"/>
      <c r="F4553" s="308" t="str">
        <f>IF(OR(B4553="",D4553=0),"",VLOOKUP(B4553,#REF!,4,0))</f>
        <v/>
      </c>
      <c r="G4553" s="308" t="str">
        <f>IF(OR(B4553="",D4553=0),"",VLOOKUP(B4553,#REF!,5,0))</f>
        <v/>
      </c>
      <c r="H4553" s="309" t="e">
        <f>#N/A</f>
        <v>#N/A</v>
      </c>
      <c r="I4553" s="486" t="e">
        <f>#N/A</f>
        <v>#N/A</v>
      </c>
      <c r="J4553" s="270" t="e">
        <f>#N/A</f>
        <v>#N/A</v>
      </c>
      <c r="K4553" s="470" t="e">
        <f>#N/A</f>
        <v>#N/A</v>
      </c>
    </row>
    <row r="4554" spans="2:11" ht="15" customHeight="1">
      <c r="B4554" s="299"/>
      <c r="C4554" s="302" t="str">
        <f>IF(B4554&lt;&gt;"",VLOOKUP(B4554,#REF!,2,0),"")</f>
        <v/>
      </c>
      <c r="D4554" s="301" t="str">
        <f>IF(B4554&lt;&gt;"",VLOOKUP(B4554,#REF!,3,0),"")</f>
        <v/>
      </c>
      <c r="E4554" s="308"/>
      <c r="F4554" s="308" t="str">
        <f>IF(OR(B4554="",D4554=0),"",VLOOKUP(B4554,#REF!,4,0))</f>
        <v/>
      </c>
      <c r="G4554" s="308" t="str">
        <f>IF(OR(B4554="",D4554=0),"",VLOOKUP(B4554,#REF!,5,0))</f>
        <v/>
      </c>
      <c r="H4554" s="309" t="e">
        <f>#N/A</f>
        <v>#N/A</v>
      </c>
      <c r="I4554" s="486" t="e">
        <f>#N/A</f>
        <v>#N/A</v>
      </c>
      <c r="J4554" s="270" t="e">
        <f>#N/A</f>
        <v>#N/A</v>
      </c>
      <c r="K4554" s="470" t="e">
        <f>#N/A</f>
        <v>#N/A</v>
      </c>
    </row>
    <row r="4555" spans="2:11" ht="15" customHeight="1">
      <c r="B4555" s="299"/>
      <c r="C4555" s="302" t="str">
        <f>IF(B4555&lt;&gt;"",VLOOKUP(B4555,#REF!,2,0),"")</f>
        <v/>
      </c>
      <c r="D4555" s="301" t="str">
        <f>IF(B4555&lt;&gt;"",VLOOKUP(B4555,#REF!,3,0),"")</f>
        <v/>
      </c>
      <c r="E4555" s="308"/>
      <c r="F4555" s="308" t="str">
        <f>IF(OR(B4555="",D4555=0),"",VLOOKUP(B4555,#REF!,4,0))</f>
        <v/>
      </c>
      <c r="G4555" s="308" t="str">
        <f>IF(OR(B4555="",D4555=0),"",VLOOKUP(B4555,#REF!,5,0))</f>
        <v/>
      </c>
      <c r="H4555" s="309" t="e">
        <f>#N/A</f>
        <v>#N/A</v>
      </c>
      <c r="I4555" s="486" t="e">
        <f>#N/A</f>
        <v>#N/A</v>
      </c>
      <c r="J4555" s="270" t="e">
        <f>#N/A</f>
        <v>#N/A</v>
      </c>
      <c r="K4555" s="470" t="e">
        <f>#N/A</f>
        <v>#N/A</v>
      </c>
    </row>
    <row r="4556" spans="2:11" ht="15" customHeight="1">
      <c r="B4556" s="299"/>
      <c r="C4556" s="302" t="str">
        <f>IF(B4556&lt;&gt;"",VLOOKUP(B4556,#REF!,2,0),"")</f>
        <v/>
      </c>
      <c r="D4556" s="301" t="str">
        <f>IF(B4556&lt;&gt;"",VLOOKUP(B4556,#REF!,3,0),"")</f>
        <v/>
      </c>
      <c r="E4556" s="308"/>
      <c r="F4556" s="308" t="str">
        <f>IF(OR(B4556="",D4556=0),"",VLOOKUP(B4556,#REF!,4,0))</f>
        <v/>
      </c>
      <c r="G4556" s="308" t="str">
        <f>IF(OR(B4556="",D4556=0),"",VLOOKUP(B4556,#REF!,5,0))</f>
        <v/>
      </c>
      <c r="H4556" s="309" t="e">
        <f>#N/A</f>
        <v>#N/A</v>
      </c>
      <c r="I4556" s="486" t="e">
        <f>#N/A</f>
        <v>#N/A</v>
      </c>
      <c r="J4556" s="270" t="e">
        <f>#N/A</f>
        <v>#N/A</v>
      </c>
      <c r="K4556" s="470" t="e">
        <f>#N/A</f>
        <v>#N/A</v>
      </c>
    </row>
    <row r="4557" spans="2:11" ht="15" customHeight="1">
      <c r="B4557" s="299"/>
      <c r="C4557" s="302" t="str">
        <f>IF(B4557&lt;&gt;"",VLOOKUP(B4557,#REF!,2,0),"")</f>
        <v/>
      </c>
      <c r="D4557" s="301" t="str">
        <f>IF(B4557&lt;&gt;"",VLOOKUP(B4557,#REF!,3,0),"")</f>
        <v/>
      </c>
      <c r="E4557" s="308"/>
      <c r="F4557" s="308" t="str">
        <f>IF(OR(B4557="",D4557=0),"",VLOOKUP(B4557,#REF!,4,0))</f>
        <v/>
      </c>
      <c r="G4557" s="308" t="str">
        <f>IF(OR(B4557="",D4557=0),"",VLOOKUP(B4557,#REF!,5,0))</f>
        <v/>
      </c>
      <c r="H4557" s="309" t="e">
        <f>#N/A</f>
        <v>#N/A</v>
      </c>
      <c r="I4557" s="486" t="e">
        <f>#N/A</f>
        <v>#N/A</v>
      </c>
      <c r="J4557" s="270" t="e">
        <f>#N/A</f>
        <v>#N/A</v>
      </c>
      <c r="K4557" s="470" t="e">
        <f>#N/A</f>
        <v>#N/A</v>
      </c>
    </row>
    <row r="4558" spans="2:11" ht="15" customHeight="1">
      <c r="B4558" s="299"/>
      <c r="C4558" s="302" t="str">
        <f>IF(B4558&lt;&gt;"",VLOOKUP(B4558,#REF!,2,0),"")</f>
        <v/>
      </c>
      <c r="D4558" s="301" t="str">
        <f>IF(B4558&lt;&gt;"",VLOOKUP(B4558,#REF!,3,0),"")</f>
        <v/>
      </c>
      <c r="E4558" s="308"/>
      <c r="F4558" s="308" t="str">
        <f>IF(OR(B4558="",D4558=0),"",VLOOKUP(B4558,#REF!,4,0))</f>
        <v/>
      </c>
      <c r="G4558" s="308" t="str">
        <f>IF(OR(B4558="",D4558=0),"",VLOOKUP(B4558,#REF!,5,0))</f>
        <v/>
      </c>
      <c r="H4558" s="309" t="e">
        <f>#N/A</f>
        <v>#N/A</v>
      </c>
      <c r="I4558" s="486" t="e">
        <f>#N/A</f>
        <v>#N/A</v>
      </c>
      <c r="J4558" s="270" t="e">
        <f>#N/A</f>
        <v>#N/A</v>
      </c>
      <c r="K4558" s="470" t="e">
        <f>#N/A</f>
        <v>#N/A</v>
      </c>
    </row>
    <row r="4559" spans="2:11" ht="15" customHeight="1">
      <c r="B4559" s="299"/>
      <c r="C4559" s="302" t="str">
        <f>IF(B4559&lt;&gt;"",VLOOKUP(B4559,#REF!,2,0),"")</f>
        <v/>
      </c>
      <c r="D4559" s="301" t="str">
        <f>IF(B4559&lt;&gt;"",VLOOKUP(B4559,#REF!,3,0),"")</f>
        <v/>
      </c>
      <c r="E4559" s="308"/>
      <c r="F4559" s="308" t="str">
        <f>IF(OR(B4559="",D4559=0),"",VLOOKUP(B4559,#REF!,4,0))</f>
        <v/>
      </c>
      <c r="G4559" s="308" t="str">
        <f>IF(OR(B4559="",D4559=0),"",VLOOKUP(B4559,#REF!,5,0))</f>
        <v/>
      </c>
      <c r="H4559" s="309" t="e">
        <f>#N/A</f>
        <v>#N/A</v>
      </c>
      <c r="I4559" s="486" t="e">
        <f>#N/A</f>
        <v>#N/A</v>
      </c>
      <c r="J4559" s="270" t="e">
        <f>#N/A</f>
        <v>#N/A</v>
      </c>
      <c r="K4559" s="470" t="e">
        <f>#N/A</f>
        <v>#N/A</v>
      </c>
    </row>
    <row r="4560" spans="2:11" ht="15" customHeight="1">
      <c r="B4560" s="299"/>
      <c r="C4560" s="302" t="str">
        <f>IF(B4560&lt;&gt;"",VLOOKUP(B4560,#REF!,2,0),"")</f>
        <v/>
      </c>
      <c r="D4560" s="301" t="str">
        <f>IF(B4560&lt;&gt;"",VLOOKUP(B4560,#REF!,3,0),"")</f>
        <v/>
      </c>
      <c r="E4560" s="308"/>
      <c r="F4560" s="308" t="str">
        <f>IF(OR(B4560="",D4560=0),"",VLOOKUP(B4560,#REF!,4,0))</f>
        <v/>
      </c>
      <c r="G4560" s="308" t="str">
        <f>IF(OR(B4560="",D4560=0),"",VLOOKUP(B4560,#REF!,5,0))</f>
        <v/>
      </c>
      <c r="H4560" s="309" t="e">
        <f>#N/A</f>
        <v>#N/A</v>
      </c>
      <c r="I4560" s="486" t="e">
        <f>#N/A</f>
        <v>#N/A</v>
      </c>
      <c r="J4560" s="270" t="e">
        <f>#N/A</f>
        <v>#N/A</v>
      </c>
      <c r="K4560" s="470" t="e">
        <f>#N/A</f>
        <v>#N/A</v>
      </c>
    </row>
    <row r="4561" spans="2:11" ht="15" customHeight="1">
      <c r="B4561" s="299"/>
      <c r="C4561" s="302" t="str">
        <f>IF(B4561&lt;&gt;"",VLOOKUP(B4561,#REF!,2,0),"")</f>
        <v/>
      </c>
      <c r="D4561" s="301" t="str">
        <f>IF(B4561&lt;&gt;"",VLOOKUP(B4561,#REF!,3,0),"")</f>
        <v/>
      </c>
      <c r="E4561" s="308"/>
      <c r="F4561" s="308" t="str">
        <f>IF(OR(B4561="",D4561=0),"",VLOOKUP(B4561,#REF!,4,0))</f>
        <v/>
      </c>
      <c r="G4561" s="308" t="str">
        <f>IF(OR(B4561="",D4561=0),"",VLOOKUP(B4561,#REF!,5,0))</f>
        <v/>
      </c>
      <c r="H4561" s="309" t="e">
        <f>#N/A</f>
        <v>#N/A</v>
      </c>
      <c r="I4561" s="486" t="e">
        <f>#N/A</f>
        <v>#N/A</v>
      </c>
      <c r="J4561" s="270" t="e">
        <f>#N/A</f>
        <v>#N/A</v>
      </c>
      <c r="K4561" s="470" t="e">
        <f>#N/A</f>
        <v>#N/A</v>
      </c>
    </row>
    <row r="4562" spans="2:11" ht="15" customHeight="1">
      <c r="B4562" s="299"/>
      <c r="C4562" s="302" t="str">
        <f>IF(B4562&lt;&gt;"",VLOOKUP(B4562,#REF!,2,0),"")</f>
        <v/>
      </c>
      <c r="D4562" s="301" t="str">
        <f>IF(B4562&lt;&gt;"",VLOOKUP(B4562,#REF!,3,0),"")</f>
        <v/>
      </c>
      <c r="E4562" s="308"/>
      <c r="F4562" s="308" t="str">
        <f>IF(OR(B4562="",D4562=0),"",VLOOKUP(B4562,#REF!,4,0))</f>
        <v/>
      </c>
      <c r="G4562" s="308" t="str">
        <f>IF(OR(B4562="",D4562=0),"",VLOOKUP(B4562,#REF!,5,0))</f>
        <v/>
      </c>
      <c r="H4562" s="309" t="e">
        <f>#N/A</f>
        <v>#N/A</v>
      </c>
      <c r="I4562" s="486" t="e">
        <f>#N/A</f>
        <v>#N/A</v>
      </c>
      <c r="J4562" s="270" t="e">
        <f>#N/A</f>
        <v>#N/A</v>
      </c>
      <c r="K4562" s="470" t="e">
        <f>#N/A</f>
        <v>#N/A</v>
      </c>
    </row>
    <row r="4563" spans="2:11" ht="15" customHeight="1">
      <c r="B4563" s="299"/>
      <c r="C4563" s="302" t="str">
        <f>IF(B4563&lt;&gt;"",VLOOKUP(B4563,#REF!,2,0),"")</f>
        <v/>
      </c>
      <c r="D4563" s="301" t="str">
        <f>IF(B4563&lt;&gt;"",VLOOKUP(B4563,#REF!,3,0),"")</f>
        <v/>
      </c>
      <c r="E4563" s="308"/>
      <c r="F4563" s="308" t="str">
        <f>IF(OR(B4563="",D4563=0),"",VLOOKUP(B4563,#REF!,4,0))</f>
        <v/>
      </c>
      <c r="G4563" s="308" t="str">
        <f>IF(OR(B4563="",D4563=0),"",VLOOKUP(B4563,#REF!,5,0))</f>
        <v/>
      </c>
      <c r="H4563" s="309" t="e">
        <f>#N/A</f>
        <v>#N/A</v>
      </c>
      <c r="I4563" s="486" t="e">
        <f>#N/A</f>
        <v>#N/A</v>
      </c>
      <c r="J4563" s="270" t="e">
        <f>#N/A</f>
        <v>#N/A</v>
      </c>
      <c r="K4563" s="470" t="e">
        <f>#N/A</f>
        <v>#N/A</v>
      </c>
    </row>
    <row r="4564" spans="2:11" ht="15" customHeight="1">
      <c r="B4564" s="299"/>
      <c r="C4564" s="302" t="str">
        <f>IF(B4564&lt;&gt;"",VLOOKUP(B4564,#REF!,2,0),"")</f>
        <v/>
      </c>
      <c r="D4564" s="301" t="str">
        <f>IF(B4564&lt;&gt;"",VLOOKUP(B4564,#REF!,3,0),"")</f>
        <v/>
      </c>
      <c r="E4564" s="308"/>
      <c r="F4564" s="308" t="str">
        <f>IF(OR(B4564="",D4564=0),"",VLOOKUP(B4564,#REF!,4,0))</f>
        <v/>
      </c>
      <c r="G4564" s="308" t="str">
        <f>IF(OR(B4564="",D4564=0),"",VLOOKUP(B4564,#REF!,5,0))</f>
        <v/>
      </c>
      <c r="H4564" s="309" t="e">
        <f>#N/A</f>
        <v>#N/A</v>
      </c>
      <c r="I4564" s="486" t="e">
        <f>#N/A</f>
        <v>#N/A</v>
      </c>
      <c r="J4564" s="270" t="e">
        <f>#N/A</f>
        <v>#N/A</v>
      </c>
      <c r="K4564" s="470" t="e">
        <f>#N/A</f>
        <v>#N/A</v>
      </c>
    </row>
    <row r="4565" spans="2:11" ht="15" customHeight="1">
      <c r="B4565" s="299"/>
      <c r="C4565" s="302" t="str">
        <f>IF(B4565&lt;&gt;"",VLOOKUP(B4565,#REF!,2,0),"")</f>
        <v/>
      </c>
      <c r="D4565" s="301" t="str">
        <f>IF(B4565&lt;&gt;"",VLOOKUP(B4565,#REF!,3,0),"")</f>
        <v/>
      </c>
      <c r="E4565" s="308"/>
      <c r="F4565" s="308" t="str">
        <f>IF(OR(B4565="",D4565=0),"",VLOOKUP(B4565,#REF!,4,0))</f>
        <v/>
      </c>
      <c r="G4565" s="308" t="str">
        <f>IF(OR(B4565="",D4565=0),"",VLOOKUP(B4565,#REF!,5,0))</f>
        <v/>
      </c>
      <c r="H4565" s="309" t="e">
        <f>#N/A</f>
        <v>#N/A</v>
      </c>
      <c r="I4565" s="486" t="e">
        <f>#N/A</f>
        <v>#N/A</v>
      </c>
      <c r="J4565" s="270" t="e">
        <f>#N/A</f>
        <v>#N/A</v>
      </c>
      <c r="K4565" s="470" t="e">
        <f>#N/A</f>
        <v>#N/A</v>
      </c>
    </row>
    <row r="4566" spans="2:11" ht="15" customHeight="1">
      <c r="B4566" s="299"/>
      <c r="C4566" s="302" t="str">
        <f>IF(B4566&lt;&gt;"",VLOOKUP(B4566,#REF!,2,0),"")</f>
        <v/>
      </c>
      <c r="D4566" s="301" t="str">
        <f>IF(B4566&lt;&gt;"",VLOOKUP(B4566,#REF!,3,0),"")</f>
        <v/>
      </c>
      <c r="E4566" s="308"/>
      <c r="F4566" s="308" t="str">
        <f>IF(OR(B4566="",D4566=0),"",VLOOKUP(B4566,#REF!,4,0))</f>
        <v/>
      </c>
      <c r="G4566" s="308" t="str">
        <f>IF(OR(B4566="",D4566=0),"",VLOOKUP(B4566,#REF!,5,0))</f>
        <v/>
      </c>
      <c r="H4566" s="309" t="e">
        <f>#N/A</f>
        <v>#N/A</v>
      </c>
      <c r="I4566" s="486" t="e">
        <f>#N/A</f>
        <v>#N/A</v>
      </c>
      <c r="J4566" s="270" t="e">
        <f>#N/A</f>
        <v>#N/A</v>
      </c>
      <c r="K4566" s="470" t="e">
        <f>#N/A</f>
        <v>#N/A</v>
      </c>
    </row>
    <row r="4567" spans="2:11" ht="15" customHeight="1">
      <c r="B4567" s="299"/>
      <c r="C4567" s="302" t="str">
        <f>IF(B4567&lt;&gt;"",VLOOKUP(B4567,#REF!,2,0),"")</f>
        <v/>
      </c>
      <c r="D4567" s="301" t="str">
        <f>IF(B4567&lt;&gt;"",VLOOKUP(B4567,#REF!,3,0),"")</f>
        <v/>
      </c>
      <c r="E4567" s="308"/>
      <c r="F4567" s="308" t="str">
        <f>IF(OR(B4567="",D4567=0),"",VLOOKUP(B4567,#REF!,4,0))</f>
        <v/>
      </c>
      <c r="G4567" s="308" t="str">
        <f>IF(OR(B4567="",D4567=0),"",VLOOKUP(B4567,#REF!,5,0))</f>
        <v/>
      </c>
      <c r="H4567" s="309" t="e">
        <f>#N/A</f>
        <v>#N/A</v>
      </c>
      <c r="I4567" s="486" t="e">
        <f>#N/A</f>
        <v>#N/A</v>
      </c>
      <c r="J4567" s="270" t="e">
        <f>#N/A</f>
        <v>#N/A</v>
      </c>
      <c r="K4567" s="470" t="e">
        <f>#N/A</f>
        <v>#N/A</v>
      </c>
    </row>
    <row r="4568" spans="2:11" ht="15" customHeight="1">
      <c r="B4568" s="299"/>
      <c r="C4568" s="302" t="str">
        <f>IF(B4568&lt;&gt;"",VLOOKUP(B4568,#REF!,2,0),"")</f>
        <v/>
      </c>
      <c r="D4568" s="301" t="str">
        <f>IF(B4568&lt;&gt;"",VLOOKUP(B4568,#REF!,3,0),"")</f>
        <v/>
      </c>
      <c r="E4568" s="308"/>
      <c r="F4568" s="308" t="str">
        <f>IF(OR(B4568="",D4568=0),"",VLOOKUP(B4568,#REF!,4,0))</f>
        <v/>
      </c>
      <c r="G4568" s="308" t="str">
        <f>IF(OR(B4568="",D4568=0),"",VLOOKUP(B4568,#REF!,5,0))</f>
        <v/>
      </c>
      <c r="H4568" s="309" t="e">
        <f>#N/A</f>
        <v>#N/A</v>
      </c>
      <c r="I4568" s="486" t="e">
        <f>#N/A</f>
        <v>#N/A</v>
      </c>
      <c r="J4568" s="270" t="e">
        <f>#N/A</f>
        <v>#N/A</v>
      </c>
      <c r="K4568" s="470" t="e">
        <f>#N/A</f>
        <v>#N/A</v>
      </c>
    </row>
    <row r="4569" spans="2:11" ht="15" customHeight="1">
      <c r="B4569" s="299"/>
      <c r="C4569" s="302" t="str">
        <f>IF(B4569&lt;&gt;"",VLOOKUP(B4569,#REF!,2,0),"")</f>
        <v/>
      </c>
      <c r="D4569" s="301" t="str">
        <f>IF(B4569&lt;&gt;"",VLOOKUP(B4569,#REF!,3,0),"")</f>
        <v/>
      </c>
      <c r="E4569" s="308"/>
      <c r="F4569" s="308" t="str">
        <f>IF(OR(B4569="",D4569=0),"",VLOOKUP(B4569,#REF!,4,0))</f>
        <v/>
      </c>
      <c r="G4569" s="308" t="str">
        <f>IF(OR(B4569="",D4569=0),"",VLOOKUP(B4569,#REF!,5,0))</f>
        <v/>
      </c>
      <c r="H4569" s="309" t="e">
        <f>#N/A</f>
        <v>#N/A</v>
      </c>
      <c r="I4569" s="486" t="e">
        <f>#N/A</f>
        <v>#N/A</v>
      </c>
      <c r="J4569" s="270" t="e">
        <f>#N/A</f>
        <v>#N/A</v>
      </c>
      <c r="K4569" s="470" t="e">
        <f>#N/A</f>
        <v>#N/A</v>
      </c>
    </row>
    <row r="4570" spans="2:11" ht="15" customHeight="1">
      <c r="B4570" s="299"/>
      <c r="C4570" s="302" t="str">
        <f>IF(B4570&lt;&gt;"",VLOOKUP(B4570,#REF!,2,0),"")</f>
        <v/>
      </c>
      <c r="D4570" s="301" t="str">
        <f>IF(B4570&lt;&gt;"",VLOOKUP(B4570,#REF!,3,0),"")</f>
        <v/>
      </c>
      <c r="E4570" s="308"/>
      <c r="F4570" s="308" t="str">
        <f>IF(OR(B4570="",D4570=0),"",VLOOKUP(B4570,#REF!,4,0))</f>
        <v/>
      </c>
      <c r="G4570" s="308" t="str">
        <f>IF(OR(B4570="",D4570=0),"",VLOOKUP(B4570,#REF!,5,0))</f>
        <v/>
      </c>
      <c r="H4570" s="309" t="e">
        <f>#N/A</f>
        <v>#N/A</v>
      </c>
      <c r="I4570" s="486" t="e">
        <f>#N/A</f>
        <v>#N/A</v>
      </c>
      <c r="J4570" s="270" t="e">
        <f>#N/A</f>
        <v>#N/A</v>
      </c>
      <c r="K4570" s="470" t="e">
        <f>#N/A</f>
        <v>#N/A</v>
      </c>
    </row>
    <row r="4571" spans="2:11" ht="15" customHeight="1">
      <c r="B4571" s="299"/>
      <c r="C4571" s="302" t="str">
        <f>IF(B4571&lt;&gt;"",VLOOKUP(B4571,#REF!,2,0),"")</f>
        <v/>
      </c>
      <c r="D4571" s="301" t="str">
        <f>IF(B4571&lt;&gt;"",VLOOKUP(B4571,#REF!,3,0),"")</f>
        <v/>
      </c>
      <c r="E4571" s="308"/>
      <c r="F4571" s="308" t="str">
        <f>IF(OR(B4571="",D4571=0),"",VLOOKUP(B4571,#REF!,4,0))</f>
        <v/>
      </c>
      <c r="G4571" s="308" t="str">
        <f>IF(OR(B4571="",D4571=0),"",VLOOKUP(B4571,#REF!,5,0))</f>
        <v/>
      </c>
      <c r="H4571" s="309" t="e">
        <f>#N/A</f>
        <v>#N/A</v>
      </c>
      <c r="I4571" s="486" t="e">
        <f>#N/A</f>
        <v>#N/A</v>
      </c>
      <c r="J4571" s="270" t="e">
        <f>#N/A</f>
        <v>#N/A</v>
      </c>
      <c r="K4571" s="470" t="e">
        <f>#N/A</f>
        <v>#N/A</v>
      </c>
    </row>
    <row r="4572" spans="2:11" ht="15" customHeight="1">
      <c r="B4572" s="299"/>
      <c r="C4572" s="302" t="str">
        <f>IF(B4572&lt;&gt;"",VLOOKUP(B4572,#REF!,2,0),"")</f>
        <v/>
      </c>
      <c r="D4572" s="301" t="str">
        <f>IF(B4572&lt;&gt;"",VLOOKUP(B4572,#REF!,3,0),"")</f>
        <v/>
      </c>
      <c r="E4572" s="308"/>
      <c r="F4572" s="308" t="str">
        <f>IF(OR(B4572="",D4572=0),"",VLOOKUP(B4572,#REF!,4,0))</f>
        <v/>
      </c>
      <c r="G4572" s="308" t="str">
        <f>IF(OR(B4572="",D4572=0),"",VLOOKUP(B4572,#REF!,5,0))</f>
        <v/>
      </c>
      <c r="H4572" s="309" t="e">
        <f>#N/A</f>
        <v>#N/A</v>
      </c>
      <c r="I4572" s="486" t="e">
        <f>#N/A</f>
        <v>#N/A</v>
      </c>
      <c r="J4572" s="270" t="e">
        <f>#N/A</f>
        <v>#N/A</v>
      </c>
      <c r="K4572" s="470" t="e">
        <f>#N/A</f>
        <v>#N/A</v>
      </c>
    </row>
    <row r="4573" spans="2:11" ht="15" customHeight="1">
      <c r="B4573" s="299"/>
      <c r="C4573" s="302" t="str">
        <f>IF(B4573&lt;&gt;"",VLOOKUP(B4573,#REF!,2,0),"")</f>
        <v/>
      </c>
      <c r="D4573" s="301" t="str">
        <f>IF(B4573&lt;&gt;"",VLOOKUP(B4573,#REF!,3,0),"")</f>
        <v/>
      </c>
      <c r="E4573" s="308"/>
      <c r="F4573" s="308" t="str">
        <f>IF(OR(B4573="",D4573=0),"",VLOOKUP(B4573,#REF!,4,0))</f>
        <v/>
      </c>
      <c r="G4573" s="308" t="str">
        <f>IF(OR(B4573="",D4573=0),"",VLOOKUP(B4573,#REF!,5,0))</f>
        <v/>
      </c>
      <c r="H4573" s="309" t="e">
        <f>#N/A</f>
        <v>#N/A</v>
      </c>
      <c r="I4573" s="486" t="e">
        <f>#N/A</f>
        <v>#N/A</v>
      </c>
      <c r="J4573" s="270" t="e">
        <f>#N/A</f>
        <v>#N/A</v>
      </c>
      <c r="K4573" s="470" t="e">
        <f>#N/A</f>
        <v>#N/A</v>
      </c>
    </row>
    <row r="4574" spans="2:11" ht="15" customHeight="1">
      <c r="B4574" s="299"/>
      <c r="C4574" s="302" t="str">
        <f>IF(B4574&lt;&gt;"",VLOOKUP(B4574,#REF!,2,0),"")</f>
        <v/>
      </c>
      <c r="D4574" s="301" t="str">
        <f>IF(B4574&lt;&gt;"",VLOOKUP(B4574,#REF!,3,0),"")</f>
        <v/>
      </c>
      <c r="E4574" s="308"/>
      <c r="F4574" s="308" t="str">
        <f>IF(OR(B4574="",D4574=0),"",VLOOKUP(B4574,#REF!,4,0))</f>
        <v/>
      </c>
      <c r="G4574" s="308" t="str">
        <f>IF(OR(B4574="",D4574=0),"",VLOOKUP(B4574,#REF!,5,0))</f>
        <v/>
      </c>
      <c r="H4574" s="309" t="e">
        <f>#N/A</f>
        <v>#N/A</v>
      </c>
      <c r="I4574" s="486" t="e">
        <f>#N/A</f>
        <v>#N/A</v>
      </c>
      <c r="J4574" s="270" t="e">
        <f>#N/A</f>
        <v>#N/A</v>
      </c>
      <c r="K4574" s="470" t="e">
        <f>#N/A</f>
        <v>#N/A</v>
      </c>
    </row>
    <row r="4575" spans="2:11" ht="15" customHeight="1">
      <c r="B4575" s="299"/>
      <c r="C4575" s="302" t="str">
        <f>IF(B4575&lt;&gt;"",VLOOKUP(B4575,#REF!,2,0),"")</f>
        <v/>
      </c>
      <c r="D4575" s="301" t="str">
        <f>IF(B4575&lt;&gt;"",VLOOKUP(B4575,#REF!,3,0),"")</f>
        <v/>
      </c>
      <c r="E4575" s="308"/>
      <c r="F4575" s="308" t="str">
        <f>IF(OR(B4575="",D4575=0),"",VLOOKUP(B4575,#REF!,4,0))</f>
        <v/>
      </c>
      <c r="G4575" s="308" t="str">
        <f>IF(OR(B4575="",D4575=0),"",VLOOKUP(B4575,#REF!,5,0))</f>
        <v/>
      </c>
      <c r="H4575" s="309" t="e">
        <f>#N/A</f>
        <v>#N/A</v>
      </c>
      <c r="I4575" s="486" t="e">
        <f>#N/A</f>
        <v>#N/A</v>
      </c>
      <c r="J4575" s="270" t="e">
        <f>#N/A</f>
        <v>#N/A</v>
      </c>
      <c r="K4575" s="470" t="e">
        <f>#N/A</f>
        <v>#N/A</v>
      </c>
    </row>
    <row r="4576" spans="2:11" ht="15" customHeight="1">
      <c r="B4576" s="299"/>
      <c r="C4576" s="302" t="str">
        <f>IF(B4576&lt;&gt;"",VLOOKUP(B4576,#REF!,2,0),"")</f>
        <v/>
      </c>
      <c r="D4576" s="301" t="str">
        <f>IF(B4576&lt;&gt;"",VLOOKUP(B4576,#REF!,3,0),"")</f>
        <v/>
      </c>
      <c r="E4576" s="308"/>
      <c r="F4576" s="308" t="str">
        <f>IF(OR(B4576="",D4576=0),"",VLOOKUP(B4576,#REF!,4,0))</f>
        <v/>
      </c>
      <c r="G4576" s="308" t="str">
        <f>IF(OR(B4576="",D4576=0),"",VLOOKUP(B4576,#REF!,5,0))</f>
        <v/>
      </c>
      <c r="H4576" s="309" t="e">
        <f>#N/A</f>
        <v>#N/A</v>
      </c>
      <c r="I4576" s="486" t="e">
        <f>#N/A</f>
        <v>#N/A</v>
      </c>
      <c r="J4576" s="270" t="e">
        <f>#N/A</f>
        <v>#N/A</v>
      </c>
      <c r="K4576" s="470" t="e">
        <f>#N/A</f>
        <v>#N/A</v>
      </c>
    </row>
    <row r="4577" spans="2:11" ht="15" customHeight="1">
      <c r="B4577" s="299"/>
      <c r="C4577" s="302" t="str">
        <f>IF(B4577&lt;&gt;"",VLOOKUP(B4577,#REF!,2,0),"")</f>
        <v/>
      </c>
      <c r="D4577" s="301" t="str">
        <f>IF(B4577&lt;&gt;"",VLOOKUP(B4577,#REF!,3,0),"")</f>
        <v/>
      </c>
      <c r="E4577" s="308"/>
      <c r="F4577" s="308" t="str">
        <f>IF(OR(B4577="",D4577=0),"",VLOOKUP(B4577,#REF!,4,0))</f>
        <v/>
      </c>
      <c r="G4577" s="308" t="str">
        <f>IF(OR(B4577="",D4577=0),"",VLOOKUP(B4577,#REF!,5,0))</f>
        <v/>
      </c>
      <c r="H4577" s="309" t="e">
        <f>#N/A</f>
        <v>#N/A</v>
      </c>
      <c r="I4577" s="486" t="e">
        <f>#N/A</f>
        <v>#N/A</v>
      </c>
      <c r="J4577" s="270" t="e">
        <f>#N/A</f>
        <v>#N/A</v>
      </c>
      <c r="K4577" s="470" t="e">
        <f>#N/A</f>
        <v>#N/A</v>
      </c>
    </row>
    <row r="4578" spans="2:11" ht="15" customHeight="1">
      <c r="B4578" s="299"/>
      <c r="C4578" s="302" t="str">
        <f>IF(B4578&lt;&gt;"",VLOOKUP(B4578,#REF!,2,0),"")</f>
        <v/>
      </c>
      <c r="D4578" s="301" t="str">
        <f>IF(B4578&lt;&gt;"",VLOOKUP(B4578,#REF!,3,0),"")</f>
        <v/>
      </c>
      <c r="E4578" s="308"/>
      <c r="F4578" s="308" t="str">
        <f>IF(OR(B4578="",D4578=0),"",VLOOKUP(B4578,#REF!,4,0))</f>
        <v/>
      </c>
      <c r="G4578" s="308" t="str">
        <f>IF(OR(B4578="",D4578=0),"",VLOOKUP(B4578,#REF!,5,0))</f>
        <v/>
      </c>
      <c r="H4578" s="309" t="e">
        <f>#N/A</f>
        <v>#N/A</v>
      </c>
      <c r="I4578" s="486" t="e">
        <f>#N/A</f>
        <v>#N/A</v>
      </c>
      <c r="J4578" s="270" t="e">
        <f>#N/A</f>
        <v>#N/A</v>
      </c>
      <c r="K4578" s="470" t="e">
        <f>#N/A</f>
        <v>#N/A</v>
      </c>
    </row>
    <row r="4579" spans="2:11" ht="15" customHeight="1">
      <c r="B4579" s="299"/>
      <c r="C4579" s="302" t="str">
        <f>IF(B4579&lt;&gt;"",VLOOKUP(B4579,#REF!,2,0),"")</f>
        <v/>
      </c>
      <c r="D4579" s="301" t="str">
        <f>IF(B4579&lt;&gt;"",VLOOKUP(B4579,#REF!,3,0),"")</f>
        <v/>
      </c>
      <c r="E4579" s="308"/>
      <c r="F4579" s="308" t="str">
        <f>IF(OR(B4579="",D4579=0),"",VLOOKUP(B4579,#REF!,4,0))</f>
        <v/>
      </c>
      <c r="G4579" s="308" t="str">
        <f>IF(OR(B4579="",D4579=0),"",VLOOKUP(B4579,#REF!,5,0))</f>
        <v/>
      </c>
      <c r="H4579" s="309" t="e">
        <f>#N/A</f>
        <v>#N/A</v>
      </c>
      <c r="I4579" s="486" t="e">
        <f>#N/A</f>
        <v>#N/A</v>
      </c>
      <c r="J4579" s="270" t="e">
        <f>#N/A</f>
        <v>#N/A</v>
      </c>
      <c r="K4579" s="470" t="e">
        <f>#N/A</f>
        <v>#N/A</v>
      </c>
    </row>
    <row r="4580" spans="2:11" ht="15" customHeight="1">
      <c r="B4580" s="299"/>
      <c r="C4580" s="302" t="str">
        <f>IF(B4580&lt;&gt;"",VLOOKUP(B4580,#REF!,2,0),"")</f>
        <v/>
      </c>
      <c r="D4580" s="301" t="str">
        <f>IF(B4580&lt;&gt;"",VLOOKUP(B4580,#REF!,3,0),"")</f>
        <v/>
      </c>
      <c r="E4580" s="308"/>
      <c r="F4580" s="308" t="str">
        <f>IF(OR(B4580="",D4580=0),"",VLOOKUP(B4580,#REF!,4,0))</f>
        <v/>
      </c>
      <c r="G4580" s="308" t="str">
        <f>IF(OR(B4580="",D4580=0),"",VLOOKUP(B4580,#REF!,5,0))</f>
        <v/>
      </c>
      <c r="H4580" s="309" t="e">
        <f>#N/A</f>
        <v>#N/A</v>
      </c>
      <c r="I4580" s="486" t="e">
        <f>#N/A</f>
        <v>#N/A</v>
      </c>
      <c r="J4580" s="270" t="e">
        <f>#N/A</f>
        <v>#N/A</v>
      </c>
      <c r="K4580" s="470" t="e">
        <f>#N/A</f>
        <v>#N/A</v>
      </c>
    </row>
    <row r="4581" spans="2:11" ht="15" customHeight="1">
      <c r="B4581" s="299"/>
      <c r="C4581" s="302" t="str">
        <f>IF(B4581&lt;&gt;"",VLOOKUP(B4581,#REF!,2,0),"")</f>
        <v/>
      </c>
      <c r="D4581" s="301" t="str">
        <f>IF(B4581&lt;&gt;"",VLOOKUP(B4581,#REF!,3,0),"")</f>
        <v/>
      </c>
      <c r="E4581" s="308"/>
      <c r="F4581" s="308" t="str">
        <f>IF(OR(B4581="",D4581=0),"",VLOOKUP(B4581,#REF!,4,0))</f>
        <v/>
      </c>
      <c r="G4581" s="308" t="str">
        <f>IF(OR(B4581="",D4581=0),"",VLOOKUP(B4581,#REF!,5,0))</f>
        <v/>
      </c>
      <c r="H4581" s="309" t="e">
        <f>#N/A</f>
        <v>#N/A</v>
      </c>
      <c r="I4581" s="486" t="e">
        <f>#N/A</f>
        <v>#N/A</v>
      </c>
      <c r="J4581" s="270" t="e">
        <f>#N/A</f>
        <v>#N/A</v>
      </c>
      <c r="K4581" s="470" t="e">
        <f>#N/A</f>
        <v>#N/A</v>
      </c>
    </row>
    <row r="4582" spans="2:11" ht="15" customHeight="1">
      <c r="B4582" s="299"/>
      <c r="C4582" s="302" t="str">
        <f>IF(B4582&lt;&gt;"",VLOOKUP(B4582,#REF!,2,0),"")</f>
        <v/>
      </c>
      <c r="D4582" s="301" t="str">
        <f>IF(B4582&lt;&gt;"",VLOOKUP(B4582,#REF!,3,0),"")</f>
        <v/>
      </c>
      <c r="E4582" s="308"/>
      <c r="F4582" s="308" t="str">
        <f>IF(OR(B4582="",D4582=0),"",VLOOKUP(B4582,#REF!,4,0))</f>
        <v/>
      </c>
      <c r="G4582" s="308" t="str">
        <f>IF(OR(B4582="",D4582=0),"",VLOOKUP(B4582,#REF!,5,0))</f>
        <v/>
      </c>
      <c r="H4582" s="309" t="e">
        <f>#N/A</f>
        <v>#N/A</v>
      </c>
      <c r="I4582" s="486" t="e">
        <f>#N/A</f>
        <v>#N/A</v>
      </c>
      <c r="J4582" s="270" t="e">
        <f>#N/A</f>
        <v>#N/A</v>
      </c>
      <c r="K4582" s="470" t="e">
        <f>#N/A</f>
        <v>#N/A</v>
      </c>
    </row>
    <row r="4583" spans="2:11" ht="15" customHeight="1">
      <c r="B4583" s="299"/>
      <c r="C4583" s="302" t="str">
        <f>IF(B4583&lt;&gt;"",VLOOKUP(B4583,#REF!,2,0),"")</f>
        <v/>
      </c>
      <c r="D4583" s="301" t="str">
        <f>IF(B4583&lt;&gt;"",VLOOKUP(B4583,#REF!,3,0),"")</f>
        <v/>
      </c>
      <c r="E4583" s="308"/>
      <c r="F4583" s="308" t="str">
        <f>IF(OR(B4583="",D4583=0),"",VLOOKUP(B4583,#REF!,4,0))</f>
        <v/>
      </c>
      <c r="G4583" s="308" t="str">
        <f>IF(OR(B4583="",D4583=0),"",VLOOKUP(B4583,#REF!,5,0))</f>
        <v/>
      </c>
      <c r="H4583" s="309" t="e">
        <f>#N/A</f>
        <v>#N/A</v>
      </c>
      <c r="I4583" s="486" t="e">
        <f>#N/A</f>
        <v>#N/A</v>
      </c>
      <c r="J4583" s="270" t="e">
        <f>#N/A</f>
        <v>#N/A</v>
      </c>
      <c r="K4583" s="470" t="e">
        <f>#N/A</f>
        <v>#N/A</v>
      </c>
    </row>
    <row r="4584" spans="2:11" ht="15" customHeight="1">
      <c r="B4584" s="299"/>
      <c r="C4584" s="302" t="str">
        <f>IF(B4584&lt;&gt;"",VLOOKUP(B4584,#REF!,2,0),"")</f>
        <v/>
      </c>
      <c r="D4584" s="301" t="str">
        <f>IF(B4584&lt;&gt;"",VLOOKUP(B4584,#REF!,3,0),"")</f>
        <v/>
      </c>
      <c r="E4584" s="308"/>
      <c r="F4584" s="308" t="str">
        <f>IF(OR(B4584="",D4584=0),"",VLOOKUP(B4584,#REF!,4,0))</f>
        <v/>
      </c>
      <c r="G4584" s="308" t="str">
        <f>IF(OR(B4584="",D4584=0),"",VLOOKUP(B4584,#REF!,5,0))</f>
        <v/>
      </c>
      <c r="H4584" s="309" t="e">
        <f>#N/A</f>
        <v>#N/A</v>
      </c>
      <c r="I4584" s="486" t="e">
        <f>#N/A</f>
        <v>#N/A</v>
      </c>
      <c r="J4584" s="270" t="e">
        <f>#N/A</f>
        <v>#N/A</v>
      </c>
      <c r="K4584" s="470" t="e">
        <f>#N/A</f>
        <v>#N/A</v>
      </c>
    </row>
    <row r="4585" spans="2:11" ht="15" customHeight="1">
      <c r="B4585" s="299"/>
      <c r="C4585" s="302" t="str">
        <f>IF(B4585&lt;&gt;"",VLOOKUP(B4585,#REF!,2,0),"")</f>
        <v/>
      </c>
      <c r="D4585" s="301" t="str">
        <f>IF(B4585&lt;&gt;"",VLOOKUP(B4585,#REF!,3,0),"")</f>
        <v/>
      </c>
      <c r="E4585" s="308"/>
      <c r="F4585" s="308" t="str">
        <f>IF(OR(B4585="",D4585=0),"",VLOOKUP(B4585,#REF!,4,0))</f>
        <v/>
      </c>
      <c r="G4585" s="308" t="str">
        <f>IF(OR(B4585="",D4585=0),"",VLOOKUP(B4585,#REF!,5,0))</f>
        <v/>
      </c>
      <c r="H4585" s="309" t="e">
        <f>#N/A</f>
        <v>#N/A</v>
      </c>
      <c r="I4585" s="486" t="e">
        <f>#N/A</f>
        <v>#N/A</v>
      </c>
      <c r="J4585" s="270" t="e">
        <f>#N/A</f>
        <v>#N/A</v>
      </c>
      <c r="K4585" s="470" t="e">
        <f>#N/A</f>
        <v>#N/A</v>
      </c>
    </row>
    <row r="4586" spans="2:11" ht="15" customHeight="1">
      <c r="B4586" s="299"/>
      <c r="C4586" s="302" t="str">
        <f>IF(B4586&lt;&gt;"",VLOOKUP(B4586,#REF!,2,0),"")</f>
        <v/>
      </c>
      <c r="D4586" s="301" t="str">
        <f>IF(B4586&lt;&gt;"",VLOOKUP(B4586,#REF!,3,0),"")</f>
        <v/>
      </c>
      <c r="E4586" s="308"/>
      <c r="F4586" s="308" t="str">
        <f>IF(OR(B4586="",D4586=0),"",VLOOKUP(B4586,#REF!,4,0))</f>
        <v/>
      </c>
      <c r="G4586" s="308" t="str">
        <f>IF(OR(B4586="",D4586=0),"",VLOOKUP(B4586,#REF!,5,0))</f>
        <v/>
      </c>
      <c r="H4586" s="309" t="e">
        <f>#N/A</f>
        <v>#N/A</v>
      </c>
      <c r="I4586" s="486" t="e">
        <f>#N/A</f>
        <v>#N/A</v>
      </c>
      <c r="J4586" s="270" t="e">
        <f>#N/A</f>
        <v>#N/A</v>
      </c>
      <c r="K4586" s="470" t="e">
        <f>#N/A</f>
        <v>#N/A</v>
      </c>
    </row>
    <row r="4587" spans="2:11" ht="15" customHeight="1">
      <c r="B4587" s="299"/>
      <c r="C4587" s="302" t="str">
        <f>IF(B4587&lt;&gt;"",VLOOKUP(B4587,#REF!,2,0),"")</f>
        <v/>
      </c>
      <c r="D4587" s="301" t="str">
        <f>IF(B4587&lt;&gt;"",VLOOKUP(B4587,#REF!,3,0),"")</f>
        <v/>
      </c>
      <c r="E4587" s="308"/>
      <c r="F4587" s="308" t="str">
        <f>IF(OR(B4587="",D4587=0),"",VLOOKUP(B4587,#REF!,4,0))</f>
        <v/>
      </c>
      <c r="G4587" s="308" t="str">
        <f>IF(OR(B4587="",D4587=0),"",VLOOKUP(B4587,#REF!,5,0))</f>
        <v/>
      </c>
      <c r="H4587" s="309" t="e">
        <f>#N/A</f>
        <v>#N/A</v>
      </c>
      <c r="I4587" s="486" t="e">
        <f>#N/A</f>
        <v>#N/A</v>
      </c>
      <c r="J4587" s="270" t="e">
        <f>#N/A</f>
        <v>#N/A</v>
      </c>
      <c r="K4587" s="470" t="e">
        <f>#N/A</f>
        <v>#N/A</v>
      </c>
    </row>
    <row r="4588" spans="2:11" ht="15" customHeight="1">
      <c r="B4588" s="299"/>
      <c r="C4588" s="302" t="str">
        <f>IF(B4588&lt;&gt;"",VLOOKUP(B4588,#REF!,2,0),"")</f>
        <v/>
      </c>
      <c r="D4588" s="301" t="str">
        <f>IF(B4588&lt;&gt;"",VLOOKUP(B4588,#REF!,3,0),"")</f>
        <v/>
      </c>
      <c r="E4588" s="308"/>
      <c r="F4588" s="308" t="str">
        <f>IF(OR(B4588="",D4588=0),"",VLOOKUP(B4588,#REF!,4,0))</f>
        <v/>
      </c>
      <c r="G4588" s="308" t="str">
        <f>IF(OR(B4588="",D4588=0),"",VLOOKUP(B4588,#REF!,5,0))</f>
        <v/>
      </c>
      <c r="H4588" s="309" t="e">
        <f>#N/A</f>
        <v>#N/A</v>
      </c>
      <c r="I4588" s="486" t="e">
        <f>#N/A</f>
        <v>#N/A</v>
      </c>
      <c r="J4588" s="270" t="e">
        <f>#N/A</f>
        <v>#N/A</v>
      </c>
      <c r="K4588" s="470" t="e">
        <f>#N/A</f>
        <v>#N/A</v>
      </c>
    </row>
    <row r="4589" spans="2:11" ht="15" customHeight="1">
      <c r="B4589" s="299"/>
      <c r="C4589" s="302" t="str">
        <f>IF(B4589&lt;&gt;"",VLOOKUP(B4589,#REF!,2,0),"")</f>
        <v/>
      </c>
      <c r="D4589" s="301" t="str">
        <f>IF(B4589&lt;&gt;"",VLOOKUP(B4589,#REF!,3,0),"")</f>
        <v/>
      </c>
      <c r="E4589" s="308"/>
      <c r="F4589" s="308" t="str">
        <f>IF(OR(B4589="",D4589=0),"",VLOOKUP(B4589,#REF!,4,0))</f>
        <v/>
      </c>
      <c r="G4589" s="308" t="str">
        <f>IF(OR(B4589="",D4589=0),"",VLOOKUP(B4589,#REF!,5,0))</f>
        <v/>
      </c>
      <c r="H4589" s="309" t="e">
        <f>#N/A</f>
        <v>#N/A</v>
      </c>
      <c r="I4589" s="486" t="e">
        <f>#N/A</f>
        <v>#N/A</v>
      </c>
      <c r="J4589" s="270" t="e">
        <f>#N/A</f>
        <v>#N/A</v>
      </c>
      <c r="K4589" s="470" t="e">
        <f>#N/A</f>
        <v>#N/A</v>
      </c>
    </row>
    <row r="4590" spans="2:11" ht="15" customHeight="1">
      <c r="B4590" s="299"/>
      <c r="C4590" s="302" t="str">
        <f>IF(B4590&lt;&gt;"",VLOOKUP(B4590,#REF!,2,0),"")</f>
        <v/>
      </c>
      <c r="D4590" s="301" t="str">
        <f>IF(B4590&lt;&gt;"",VLOOKUP(B4590,#REF!,3,0),"")</f>
        <v/>
      </c>
      <c r="E4590" s="308"/>
      <c r="F4590" s="308" t="str">
        <f>IF(OR(B4590="",D4590=0),"",VLOOKUP(B4590,#REF!,4,0))</f>
        <v/>
      </c>
      <c r="G4590" s="308" t="str">
        <f>IF(OR(B4590="",D4590=0),"",VLOOKUP(B4590,#REF!,5,0))</f>
        <v/>
      </c>
      <c r="H4590" s="309" t="e">
        <f>#N/A</f>
        <v>#N/A</v>
      </c>
      <c r="I4590" s="486" t="e">
        <f>#N/A</f>
        <v>#N/A</v>
      </c>
      <c r="J4590" s="270" t="e">
        <f>#N/A</f>
        <v>#N/A</v>
      </c>
      <c r="K4590" s="470" t="e">
        <f>#N/A</f>
        <v>#N/A</v>
      </c>
    </row>
    <row r="4591" spans="2:11" ht="15" customHeight="1">
      <c r="B4591" s="299"/>
      <c r="C4591" s="302" t="str">
        <f>IF(B4591&lt;&gt;"",VLOOKUP(B4591,#REF!,2,0),"")</f>
        <v/>
      </c>
      <c r="D4591" s="301" t="str">
        <f>IF(B4591&lt;&gt;"",VLOOKUP(B4591,#REF!,3,0),"")</f>
        <v/>
      </c>
      <c r="E4591" s="308"/>
      <c r="F4591" s="308" t="str">
        <f>IF(OR(B4591="",D4591=0),"",VLOOKUP(B4591,#REF!,4,0))</f>
        <v/>
      </c>
      <c r="G4591" s="308" t="str">
        <f>IF(OR(B4591="",D4591=0),"",VLOOKUP(B4591,#REF!,5,0))</f>
        <v/>
      </c>
      <c r="H4591" s="309" t="e">
        <f>#N/A</f>
        <v>#N/A</v>
      </c>
      <c r="I4591" s="486" t="e">
        <f>#N/A</f>
        <v>#N/A</v>
      </c>
      <c r="J4591" s="270" t="e">
        <f>#N/A</f>
        <v>#N/A</v>
      </c>
      <c r="K4591" s="470" t="e">
        <f>#N/A</f>
        <v>#N/A</v>
      </c>
    </row>
    <row r="4592" spans="2:11" ht="15" customHeight="1">
      <c r="B4592" s="299"/>
      <c r="C4592" s="302" t="str">
        <f>IF(B4592&lt;&gt;"",VLOOKUP(B4592,#REF!,2,0),"")</f>
        <v/>
      </c>
      <c r="D4592" s="301" t="str">
        <f>IF(B4592&lt;&gt;"",VLOOKUP(B4592,#REF!,3,0),"")</f>
        <v/>
      </c>
      <c r="E4592" s="308"/>
      <c r="F4592" s="308" t="str">
        <f>IF(OR(B4592="",D4592=0),"",VLOOKUP(B4592,#REF!,4,0))</f>
        <v/>
      </c>
      <c r="G4592" s="308" t="str">
        <f>IF(OR(B4592="",D4592=0),"",VLOOKUP(B4592,#REF!,5,0))</f>
        <v/>
      </c>
      <c r="H4592" s="309" t="e">
        <f>#N/A</f>
        <v>#N/A</v>
      </c>
      <c r="I4592" s="486" t="e">
        <f>#N/A</f>
        <v>#N/A</v>
      </c>
      <c r="J4592" s="270" t="e">
        <f>#N/A</f>
        <v>#N/A</v>
      </c>
      <c r="K4592" s="470" t="e">
        <f>#N/A</f>
        <v>#N/A</v>
      </c>
    </row>
    <row r="4593" spans="2:11" ht="15" customHeight="1">
      <c r="B4593" s="299"/>
      <c r="C4593" s="302" t="str">
        <f>IF(B4593&lt;&gt;"",VLOOKUP(B4593,#REF!,2,0),"")</f>
        <v/>
      </c>
      <c r="D4593" s="301" t="str">
        <f>IF(B4593&lt;&gt;"",VLOOKUP(B4593,#REF!,3,0),"")</f>
        <v/>
      </c>
      <c r="E4593" s="308"/>
      <c r="F4593" s="308" t="str">
        <f>IF(OR(B4593="",D4593=0),"",VLOOKUP(B4593,#REF!,4,0))</f>
        <v/>
      </c>
      <c r="G4593" s="308" t="str">
        <f>IF(OR(B4593="",D4593=0),"",VLOOKUP(B4593,#REF!,5,0))</f>
        <v/>
      </c>
      <c r="H4593" s="309" t="e">
        <f>#N/A</f>
        <v>#N/A</v>
      </c>
      <c r="I4593" s="486" t="e">
        <f>#N/A</f>
        <v>#N/A</v>
      </c>
      <c r="J4593" s="270" t="e">
        <f>#N/A</f>
        <v>#N/A</v>
      </c>
      <c r="K4593" s="470" t="e">
        <f>#N/A</f>
        <v>#N/A</v>
      </c>
    </row>
    <row r="4594" spans="2:11" ht="15" customHeight="1">
      <c r="B4594" s="299"/>
      <c r="C4594" s="302" t="str">
        <f>IF(B4594&lt;&gt;"",VLOOKUP(B4594,#REF!,2,0),"")</f>
        <v/>
      </c>
      <c r="D4594" s="301" t="str">
        <f>IF(B4594&lt;&gt;"",VLOOKUP(B4594,#REF!,3,0),"")</f>
        <v/>
      </c>
      <c r="E4594" s="308"/>
      <c r="F4594" s="308" t="str">
        <f>IF(OR(B4594="",D4594=0),"",VLOOKUP(B4594,#REF!,4,0))</f>
        <v/>
      </c>
      <c r="G4594" s="308" t="str">
        <f>IF(OR(B4594="",D4594=0),"",VLOOKUP(B4594,#REF!,5,0))</f>
        <v/>
      </c>
      <c r="H4594" s="309" t="e">
        <f>#N/A</f>
        <v>#N/A</v>
      </c>
      <c r="I4594" s="486" t="e">
        <f>#N/A</f>
        <v>#N/A</v>
      </c>
      <c r="J4594" s="270" t="e">
        <f>#N/A</f>
        <v>#N/A</v>
      </c>
      <c r="K4594" s="470" t="e">
        <f>#N/A</f>
        <v>#N/A</v>
      </c>
    </row>
    <row r="4595" spans="2:11" ht="15" customHeight="1">
      <c r="B4595" s="299"/>
      <c r="C4595" s="302" t="str">
        <f>IF(B4595&lt;&gt;"",VLOOKUP(B4595,#REF!,2,0),"")</f>
        <v/>
      </c>
      <c r="D4595" s="301" t="str">
        <f>IF(B4595&lt;&gt;"",VLOOKUP(B4595,#REF!,3,0),"")</f>
        <v/>
      </c>
      <c r="E4595" s="308"/>
      <c r="F4595" s="308" t="str">
        <f>IF(OR(B4595="",D4595=0),"",VLOOKUP(B4595,#REF!,4,0))</f>
        <v/>
      </c>
      <c r="G4595" s="308" t="str">
        <f>IF(OR(B4595="",D4595=0),"",VLOOKUP(B4595,#REF!,5,0))</f>
        <v/>
      </c>
      <c r="H4595" s="309" t="e">
        <f>#N/A</f>
        <v>#N/A</v>
      </c>
      <c r="I4595" s="486" t="e">
        <f>#N/A</f>
        <v>#N/A</v>
      </c>
      <c r="J4595" s="270" t="e">
        <f>#N/A</f>
        <v>#N/A</v>
      </c>
      <c r="K4595" s="470" t="e">
        <f>#N/A</f>
        <v>#N/A</v>
      </c>
    </row>
    <row r="4596" spans="2:11" ht="15" customHeight="1">
      <c r="B4596" s="299"/>
      <c r="C4596" s="302" t="str">
        <f>IF(B4596&lt;&gt;"",VLOOKUP(B4596,#REF!,2,0),"")</f>
        <v/>
      </c>
      <c r="D4596" s="301" t="str">
        <f>IF(B4596&lt;&gt;"",VLOOKUP(B4596,#REF!,3,0),"")</f>
        <v/>
      </c>
      <c r="E4596" s="308"/>
      <c r="F4596" s="308" t="str">
        <f>IF(OR(B4596="",D4596=0),"",VLOOKUP(B4596,#REF!,4,0))</f>
        <v/>
      </c>
      <c r="G4596" s="308" t="str">
        <f>IF(OR(B4596="",D4596=0),"",VLOOKUP(B4596,#REF!,5,0))</f>
        <v/>
      </c>
      <c r="H4596" s="309" t="e">
        <f>#N/A</f>
        <v>#N/A</v>
      </c>
      <c r="I4596" s="486" t="e">
        <f>#N/A</f>
        <v>#N/A</v>
      </c>
      <c r="J4596" s="270" t="e">
        <f>#N/A</f>
        <v>#N/A</v>
      </c>
      <c r="K4596" s="470" t="e">
        <f>#N/A</f>
        <v>#N/A</v>
      </c>
    </row>
    <row r="4597" spans="2:11" ht="15" customHeight="1">
      <c r="B4597" s="299"/>
      <c r="C4597" s="302" t="str">
        <f>IF(B4597&lt;&gt;"",VLOOKUP(B4597,#REF!,2,0),"")</f>
        <v/>
      </c>
      <c r="D4597" s="301" t="str">
        <f>IF(B4597&lt;&gt;"",VLOOKUP(B4597,#REF!,3,0),"")</f>
        <v/>
      </c>
      <c r="E4597" s="308"/>
      <c r="F4597" s="308" t="str">
        <f>IF(OR(B4597="",D4597=0),"",VLOOKUP(B4597,#REF!,4,0))</f>
        <v/>
      </c>
      <c r="G4597" s="308" t="str">
        <f>IF(OR(B4597="",D4597=0),"",VLOOKUP(B4597,#REF!,5,0))</f>
        <v/>
      </c>
      <c r="H4597" s="309" t="e">
        <f>#N/A</f>
        <v>#N/A</v>
      </c>
      <c r="I4597" s="486" t="e">
        <f>#N/A</f>
        <v>#N/A</v>
      </c>
      <c r="J4597" s="270" t="e">
        <f>#N/A</f>
        <v>#N/A</v>
      </c>
      <c r="K4597" s="470" t="e">
        <f>#N/A</f>
        <v>#N/A</v>
      </c>
    </row>
    <row r="4598" spans="2:11" ht="15" customHeight="1">
      <c r="B4598" s="299"/>
      <c r="C4598" s="302" t="str">
        <f>IF(B4598&lt;&gt;"",VLOOKUP(B4598,#REF!,2,0),"")</f>
        <v/>
      </c>
      <c r="D4598" s="301" t="str">
        <f>IF(B4598&lt;&gt;"",VLOOKUP(B4598,#REF!,3,0),"")</f>
        <v/>
      </c>
      <c r="E4598" s="308"/>
      <c r="F4598" s="308" t="str">
        <f>IF(OR(B4598="",D4598=0),"",VLOOKUP(B4598,#REF!,4,0))</f>
        <v/>
      </c>
      <c r="G4598" s="308" t="str">
        <f>IF(OR(B4598="",D4598=0),"",VLOOKUP(B4598,#REF!,5,0))</f>
        <v/>
      </c>
      <c r="H4598" s="309" t="e">
        <f>#N/A</f>
        <v>#N/A</v>
      </c>
      <c r="I4598" s="486" t="e">
        <f>#N/A</f>
        <v>#N/A</v>
      </c>
      <c r="J4598" s="270" t="e">
        <f>#N/A</f>
        <v>#N/A</v>
      </c>
      <c r="K4598" s="470" t="e">
        <f>#N/A</f>
        <v>#N/A</v>
      </c>
    </row>
    <row r="4599" spans="2:11" ht="15" customHeight="1">
      <c r="B4599" s="299"/>
      <c r="C4599" s="302" t="str">
        <f>IF(B4599&lt;&gt;"",VLOOKUP(B4599,#REF!,2,0),"")</f>
        <v/>
      </c>
      <c r="D4599" s="301" t="str">
        <f>IF(B4599&lt;&gt;"",VLOOKUP(B4599,#REF!,3,0),"")</f>
        <v/>
      </c>
      <c r="E4599" s="308"/>
      <c r="F4599" s="308" t="str">
        <f>IF(OR(B4599="",D4599=0),"",VLOOKUP(B4599,#REF!,4,0))</f>
        <v/>
      </c>
      <c r="G4599" s="308" t="str">
        <f>IF(OR(B4599="",D4599=0),"",VLOOKUP(B4599,#REF!,5,0))</f>
        <v/>
      </c>
      <c r="H4599" s="309" t="e">
        <f>#N/A</f>
        <v>#N/A</v>
      </c>
      <c r="I4599" s="486" t="e">
        <f>#N/A</f>
        <v>#N/A</v>
      </c>
      <c r="J4599" s="270" t="e">
        <f>#N/A</f>
        <v>#N/A</v>
      </c>
      <c r="K4599" s="470" t="e">
        <f>#N/A</f>
        <v>#N/A</v>
      </c>
    </row>
    <row r="4600" spans="2:11" ht="15" customHeight="1">
      <c r="B4600" s="299"/>
      <c r="C4600" s="302" t="str">
        <f>IF(B4600&lt;&gt;"",VLOOKUP(B4600,#REF!,2,0),"")</f>
        <v/>
      </c>
      <c r="D4600" s="301" t="str">
        <f>IF(B4600&lt;&gt;"",VLOOKUP(B4600,#REF!,3,0),"")</f>
        <v/>
      </c>
      <c r="E4600" s="308"/>
      <c r="F4600" s="308" t="str">
        <f>IF(OR(B4600="",D4600=0),"",VLOOKUP(B4600,#REF!,4,0))</f>
        <v/>
      </c>
      <c r="G4600" s="308" t="str">
        <f>IF(OR(B4600="",D4600=0),"",VLOOKUP(B4600,#REF!,5,0))</f>
        <v/>
      </c>
      <c r="H4600" s="309" t="e">
        <f>#N/A</f>
        <v>#N/A</v>
      </c>
      <c r="I4600" s="486" t="e">
        <f>#N/A</f>
        <v>#N/A</v>
      </c>
      <c r="J4600" s="270" t="e">
        <f>#N/A</f>
        <v>#N/A</v>
      </c>
      <c r="K4600" s="470" t="e">
        <f>#N/A</f>
        <v>#N/A</v>
      </c>
    </row>
    <row r="4601" spans="2:11" ht="15" customHeight="1">
      <c r="B4601" s="299"/>
      <c r="C4601" s="302" t="str">
        <f>IF(B4601&lt;&gt;"",VLOOKUP(B4601,#REF!,2,0),"")</f>
        <v/>
      </c>
      <c r="D4601" s="301" t="str">
        <f>IF(B4601&lt;&gt;"",VLOOKUP(B4601,#REF!,3,0),"")</f>
        <v/>
      </c>
      <c r="E4601" s="308"/>
      <c r="F4601" s="308" t="str">
        <f>IF(OR(B4601="",D4601=0),"",VLOOKUP(B4601,#REF!,4,0))</f>
        <v/>
      </c>
      <c r="G4601" s="308" t="str">
        <f>IF(OR(B4601="",D4601=0),"",VLOOKUP(B4601,#REF!,5,0))</f>
        <v/>
      </c>
      <c r="H4601" s="309" t="e">
        <f>#N/A</f>
        <v>#N/A</v>
      </c>
      <c r="I4601" s="486" t="e">
        <f>#N/A</f>
        <v>#N/A</v>
      </c>
      <c r="J4601" s="270" t="e">
        <f>#N/A</f>
        <v>#N/A</v>
      </c>
      <c r="K4601" s="470" t="e">
        <f>#N/A</f>
        <v>#N/A</v>
      </c>
    </row>
    <row r="4602" spans="2:11" ht="15" customHeight="1">
      <c r="B4602" s="299"/>
      <c r="C4602" s="302" t="str">
        <f>IF(B4602&lt;&gt;"",VLOOKUP(B4602,#REF!,2,0),"")</f>
        <v/>
      </c>
      <c r="D4602" s="301" t="str">
        <f>IF(B4602&lt;&gt;"",VLOOKUP(B4602,#REF!,3,0),"")</f>
        <v/>
      </c>
      <c r="E4602" s="308"/>
      <c r="F4602" s="308" t="str">
        <f>IF(OR(B4602="",D4602=0),"",VLOOKUP(B4602,#REF!,4,0))</f>
        <v/>
      </c>
      <c r="G4602" s="308" t="str">
        <f>IF(OR(B4602="",D4602=0),"",VLOOKUP(B4602,#REF!,5,0))</f>
        <v/>
      </c>
      <c r="H4602" s="309" t="e">
        <f>#N/A</f>
        <v>#N/A</v>
      </c>
      <c r="I4602" s="486" t="e">
        <f>#N/A</f>
        <v>#N/A</v>
      </c>
      <c r="J4602" s="270" t="e">
        <f>#N/A</f>
        <v>#N/A</v>
      </c>
      <c r="K4602" s="470" t="e">
        <f>#N/A</f>
        <v>#N/A</v>
      </c>
    </row>
    <row r="4603" spans="2:11" ht="15" customHeight="1">
      <c r="B4603" s="299"/>
      <c r="C4603" s="302" t="str">
        <f>IF(B4603&lt;&gt;"",VLOOKUP(B4603,#REF!,2,0),"")</f>
        <v/>
      </c>
      <c r="D4603" s="301" t="str">
        <f>IF(B4603&lt;&gt;"",VLOOKUP(B4603,#REF!,3,0),"")</f>
        <v/>
      </c>
      <c r="E4603" s="308"/>
      <c r="F4603" s="308" t="str">
        <f>IF(OR(B4603="",D4603=0),"",VLOOKUP(B4603,#REF!,4,0))</f>
        <v/>
      </c>
      <c r="G4603" s="308" t="str">
        <f>IF(OR(B4603="",D4603=0),"",VLOOKUP(B4603,#REF!,5,0))</f>
        <v/>
      </c>
      <c r="H4603" s="309" t="e">
        <f>#N/A</f>
        <v>#N/A</v>
      </c>
      <c r="I4603" s="486" t="e">
        <f>#N/A</f>
        <v>#N/A</v>
      </c>
      <c r="J4603" s="270" t="e">
        <f>#N/A</f>
        <v>#N/A</v>
      </c>
      <c r="K4603" s="470" t="e">
        <f>#N/A</f>
        <v>#N/A</v>
      </c>
    </row>
    <row r="4604" spans="2:11" ht="15" customHeight="1">
      <c r="B4604" s="299"/>
      <c r="C4604" s="302" t="str">
        <f>IF(B4604&lt;&gt;"",VLOOKUP(B4604,#REF!,2,0),"")</f>
        <v/>
      </c>
      <c r="D4604" s="301" t="str">
        <f>IF(B4604&lt;&gt;"",VLOOKUP(B4604,#REF!,3,0),"")</f>
        <v/>
      </c>
      <c r="E4604" s="308"/>
      <c r="F4604" s="308" t="str">
        <f>IF(OR(B4604="",D4604=0),"",VLOOKUP(B4604,#REF!,4,0))</f>
        <v/>
      </c>
      <c r="G4604" s="308" t="str">
        <f>IF(OR(B4604="",D4604=0),"",VLOOKUP(B4604,#REF!,5,0))</f>
        <v/>
      </c>
      <c r="H4604" s="309" t="e">
        <f>#N/A</f>
        <v>#N/A</v>
      </c>
      <c r="I4604" s="486" t="e">
        <f>#N/A</f>
        <v>#N/A</v>
      </c>
      <c r="J4604" s="270" t="e">
        <f>#N/A</f>
        <v>#N/A</v>
      </c>
      <c r="K4604" s="470" t="e">
        <f>#N/A</f>
        <v>#N/A</v>
      </c>
    </row>
    <row r="4605" spans="2:11" ht="15" customHeight="1">
      <c r="B4605" s="299"/>
      <c r="C4605" s="302" t="str">
        <f>IF(B4605&lt;&gt;"",VLOOKUP(B4605,#REF!,2,0),"")</f>
        <v/>
      </c>
      <c r="D4605" s="301" t="str">
        <f>IF(B4605&lt;&gt;"",VLOOKUP(B4605,#REF!,3,0),"")</f>
        <v/>
      </c>
      <c r="E4605" s="308"/>
      <c r="F4605" s="308" t="str">
        <f>IF(OR(B4605="",D4605=0),"",VLOOKUP(B4605,#REF!,4,0))</f>
        <v/>
      </c>
      <c r="G4605" s="308" t="str">
        <f>IF(OR(B4605="",D4605=0),"",VLOOKUP(B4605,#REF!,5,0))</f>
        <v/>
      </c>
      <c r="H4605" s="309" t="e">
        <f>#N/A</f>
        <v>#N/A</v>
      </c>
      <c r="I4605" s="486" t="e">
        <f>#N/A</f>
        <v>#N/A</v>
      </c>
      <c r="J4605" s="270" t="e">
        <f>#N/A</f>
        <v>#N/A</v>
      </c>
      <c r="K4605" s="470" t="e">
        <f>#N/A</f>
        <v>#N/A</v>
      </c>
    </row>
    <row r="4606" spans="2:11" ht="15" customHeight="1">
      <c r="B4606" s="299"/>
      <c r="C4606" s="302" t="str">
        <f>IF(B4606&lt;&gt;"",VLOOKUP(B4606,#REF!,2,0),"")</f>
        <v/>
      </c>
      <c r="D4606" s="301" t="str">
        <f>IF(B4606&lt;&gt;"",VLOOKUP(B4606,#REF!,3,0),"")</f>
        <v/>
      </c>
      <c r="E4606" s="308"/>
      <c r="F4606" s="308" t="str">
        <f>IF(OR(B4606="",D4606=0),"",VLOOKUP(B4606,#REF!,4,0))</f>
        <v/>
      </c>
      <c r="G4606" s="308" t="str">
        <f>IF(OR(B4606="",D4606=0),"",VLOOKUP(B4606,#REF!,5,0))</f>
        <v/>
      </c>
      <c r="H4606" s="309" t="e">
        <f>#N/A</f>
        <v>#N/A</v>
      </c>
      <c r="I4606" s="486" t="e">
        <f>#N/A</f>
        <v>#N/A</v>
      </c>
      <c r="J4606" s="270" t="e">
        <f>#N/A</f>
        <v>#N/A</v>
      </c>
      <c r="K4606" s="470" t="e">
        <f>#N/A</f>
        <v>#N/A</v>
      </c>
    </row>
    <row r="4607" spans="2:11" ht="15" customHeight="1">
      <c r="B4607" s="299"/>
      <c r="C4607" s="302" t="str">
        <f>IF(B4607&lt;&gt;"",VLOOKUP(B4607,#REF!,2,0),"")</f>
        <v/>
      </c>
      <c r="D4607" s="301" t="str">
        <f>IF(B4607&lt;&gt;"",VLOOKUP(B4607,#REF!,3,0),"")</f>
        <v/>
      </c>
      <c r="E4607" s="308"/>
      <c r="F4607" s="308" t="str">
        <f>IF(OR(B4607="",D4607=0),"",VLOOKUP(B4607,#REF!,4,0))</f>
        <v/>
      </c>
      <c r="G4607" s="308" t="str">
        <f>IF(OR(B4607="",D4607=0),"",VLOOKUP(B4607,#REF!,5,0))</f>
        <v/>
      </c>
      <c r="H4607" s="309" t="e">
        <f>#N/A</f>
        <v>#N/A</v>
      </c>
      <c r="I4607" s="486" t="e">
        <f>#N/A</f>
        <v>#N/A</v>
      </c>
      <c r="J4607" s="270" t="e">
        <f>#N/A</f>
        <v>#N/A</v>
      </c>
      <c r="K4607" s="470" t="e">
        <f>#N/A</f>
        <v>#N/A</v>
      </c>
    </row>
    <row r="4608" spans="2:11" ht="15" customHeight="1">
      <c r="B4608" s="299"/>
      <c r="C4608" s="302" t="str">
        <f>IF(B4608&lt;&gt;"",VLOOKUP(B4608,#REF!,2,0),"")</f>
        <v/>
      </c>
      <c r="D4608" s="301" t="str">
        <f>IF(B4608&lt;&gt;"",VLOOKUP(B4608,#REF!,3,0),"")</f>
        <v/>
      </c>
      <c r="E4608" s="308"/>
      <c r="F4608" s="308" t="str">
        <f>IF(OR(B4608="",D4608=0),"",VLOOKUP(B4608,#REF!,4,0))</f>
        <v/>
      </c>
      <c r="G4608" s="308" t="str">
        <f>IF(OR(B4608="",D4608=0),"",VLOOKUP(B4608,#REF!,5,0))</f>
        <v/>
      </c>
      <c r="H4608" s="309" t="e">
        <f>#N/A</f>
        <v>#N/A</v>
      </c>
      <c r="I4608" s="486" t="e">
        <f>#N/A</f>
        <v>#N/A</v>
      </c>
      <c r="J4608" s="270" t="e">
        <f>#N/A</f>
        <v>#N/A</v>
      </c>
      <c r="K4608" s="470" t="e">
        <f>#N/A</f>
        <v>#N/A</v>
      </c>
    </row>
    <row r="4609" spans="2:11" ht="15" customHeight="1">
      <c r="B4609" s="299"/>
      <c r="C4609" s="302" t="str">
        <f>IF(B4609&lt;&gt;"",VLOOKUP(B4609,#REF!,2,0),"")</f>
        <v/>
      </c>
      <c r="D4609" s="301" t="str">
        <f>IF(B4609&lt;&gt;"",VLOOKUP(B4609,#REF!,3,0),"")</f>
        <v/>
      </c>
      <c r="E4609" s="308"/>
      <c r="F4609" s="308" t="str">
        <f>IF(OR(B4609="",D4609=0),"",VLOOKUP(B4609,#REF!,4,0))</f>
        <v/>
      </c>
      <c r="G4609" s="308" t="str">
        <f>IF(OR(B4609="",D4609=0),"",VLOOKUP(B4609,#REF!,5,0))</f>
        <v/>
      </c>
      <c r="H4609" s="309" t="e">
        <f>#N/A</f>
        <v>#N/A</v>
      </c>
      <c r="I4609" s="486" t="e">
        <f>#N/A</f>
        <v>#N/A</v>
      </c>
      <c r="J4609" s="270" t="e">
        <f>#N/A</f>
        <v>#N/A</v>
      </c>
      <c r="K4609" s="470" t="e">
        <f>#N/A</f>
        <v>#N/A</v>
      </c>
    </row>
    <row r="4610" spans="2:11" ht="15" customHeight="1">
      <c r="B4610" s="299"/>
      <c r="C4610" s="302" t="str">
        <f>IF(B4610&lt;&gt;"",VLOOKUP(B4610,#REF!,2,0),"")</f>
        <v/>
      </c>
      <c r="D4610" s="301" t="str">
        <f>IF(B4610&lt;&gt;"",VLOOKUP(B4610,#REF!,3,0),"")</f>
        <v/>
      </c>
      <c r="E4610" s="308"/>
      <c r="F4610" s="308" t="str">
        <f>IF(OR(B4610="",D4610=0),"",VLOOKUP(B4610,#REF!,4,0))</f>
        <v/>
      </c>
      <c r="G4610" s="308" t="str">
        <f>IF(OR(B4610="",D4610=0),"",VLOOKUP(B4610,#REF!,5,0))</f>
        <v/>
      </c>
      <c r="H4610" s="309" t="e">
        <f>#N/A</f>
        <v>#N/A</v>
      </c>
      <c r="I4610" s="486" t="e">
        <f>#N/A</f>
        <v>#N/A</v>
      </c>
      <c r="J4610" s="270" t="e">
        <f>#N/A</f>
        <v>#N/A</v>
      </c>
      <c r="K4610" s="470" t="e">
        <f>#N/A</f>
        <v>#N/A</v>
      </c>
    </row>
    <row r="4611" spans="2:11" ht="15" customHeight="1">
      <c r="B4611" s="299"/>
      <c r="C4611" s="302" t="str">
        <f>IF(B4611&lt;&gt;"",VLOOKUP(B4611,#REF!,2,0),"")</f>
        <v/>
      </c>
      <c r="D4611" s="301" t="str">
        <f>IF(B4611&lt;&gt;"",VLOOKUP(B4611,#REF!,3,0),"")</f>
        <v/>
      </c>
      <c r="E4611" s="308"/>
      <c r="F4611" s="308" t="str">
        <f>IF(OR(B4611="",D4611=0),"",VLOOKUP(B4611,#REF!,4,0))</f>
        <v/>
      </c>
      <c r="G4611" s="308" t="str">
        <f>IF(OR(B4611="",D4611=0),"",VLOOKUP(B4611,#REF!,5,0))</f>
        <v/>
      </c>
      <c r="H4611" s="309" t="e">
        <f>#N/A</f>
        <v>#N/A</v>
      </c>
      <c r="I4611" s="486" t="e">
        <f>#N/A</f>
        <v>#N/A</v>
      </c>
      <c r="J4611" s="270" t="e">
        <f>#N/A</f>
        <v>#N/A</v>
      </c>
      <c r="K4611" s="470" t="e">
        <f>#N/A</f>
        <v>#N/A</v>
      </c>
    </row>
    <row r="4612" spans="2:11" ht="15" customHeight="1">
      <c r="B4612" s="299"/>
      <c r="C4612" s="302" t="str">
        <f>IF(B4612&lt;&gt;"",VLOOKUP(B4612,#REF!,2,0),"")</f>
        <v/>
      </c>
      <c r="D4612" s="301" t="str">
        <f>IF(B4612&lt;&gt;"",VLOOKUP(B4612,#REF!,3,0),"")</f>
        <v/>
      </c>
      <c r="E4612" s="308"/>
      <c r="F4612" s="308" t="str">
        <f>IF(OR(B4612="",D4612=0),"",VLOOKUP(B4612,#REF!,4,0))</f>
        <v/>
      </c>
      <c r="G4612" s="308" t="str">
        <f>IF(OR(B4612="",D4612=0),"",VLOOKUP(B4612,#REF!,5,0))</f>
        <v/>
      </c>
      <c r="H4612" s="309" t="e">
        <f>#N/A</f>
        <v>#N/A</v>
      </c>
      <c r="I4612" s="486" t="e">
        <f>#N/A</f>
        <v>#N/A</v>
      </c>
      <c r="J4612" s="270" t="e">
        <f>#N/A</f>
        <v>#N/A</v>
      </c>
      <c r="K4612" s="470" t="e">
        <f>#N/A</f>
        <v>#N/A</v>
      </c>
    </row>
    <row r="4613" spans="2:11" ht="15" customHeight="1">
      <c r="B4613" s="299"/>
      <c r="C4613" s="302" t="str">
        <f>IF(B4613&lt;&gt;"",VLOOKUP(B4613,#REF!,2,0),"")</f>
        <v/>
      </c>
      <c r="D4613" s="301" t="str">
        <f>IF(B4613&lt;&gt;"",VLOOKUP(B4613,#REF!,3,0),"")</f>
        <v/>
      </c>
      <c r="E4613" s="308"/>
      <c r="F4613" s="308" t="str">
        <f>IF(OR(B4613="",D4613=0),"",VLOOKUP(B4613,#REF!,4,0))</f>
        <v/>
      </c>
      <c r="G4613" s="308" t="str">
        <f>IF(OR(B4613="",D4613=0),"",VLOOKUP(B4613,#REF!,5,0))</f>
        <v/>
      </c>
      <c r="H4613" s="309" t="e">
        <f>#N/A</f>
        <v>#N/A</v>
      </c>
      <c r="I4613" s="486" t="e">
        <f>#N/A</f>
        <v>#N/A</v>
      </c>
      <c r="J4613" s="270" t="e">
        <f>#N/A</f>
        <v>#N/A</v>
      </c>
      <c r="K4613" s="470" t="e">
        <f>#N/A</f>
        <v>#N/A</v>
      </c>
    </row>
    <row r="4614" spans="2:11" ht="15" customHeight="1">
      <c r="B4614" s="299"/>
      <c r="C4614" s="302" t="str">
        <f>IF(B4614&lt;&gt;"",VLOOKUP(B4614,#REF!,2,0),"")</f>
        <v/>
      </c>
      <c r="D4614" s="301" t="str">
        <f>IF(B4614&lt;&gt;"",VLOOKUP(B4614,#REF!,3,0),"")</f>
        <v/>
      </c>
      <c r="E4614" s="308"/>
      <c r="F4614" s="308" t="str">
        <f>IF(OR(B4614="",D4614=0),"",VLOOKUP(B4614,#REF!,4,0))</f>
        <v/>
      </c>
      <c r="G4614" s="308" t="str">
        <f>IF(OR(B4614="",D4614=0),"",VLOOKUP(B4614,#REF!,5,0))</f>
        <v/>
      </c>
      <c r="H4614" s="309" t="e">
        <f>#N/A</f>
        <v>#N/A</v>
      </c>
      <c r="I4614" s="486" t="e">
        <f>#N/A</f>
        <v>#N/A</v>
      </c>
      <c r="J4614" s="270" t="e">
        <f>#N/A</f>
        <v>#N/A</v>
      </c>
      <c r="K4614" s="470" t="e">
        <f>#N/A</f>
        <v>#N/A</v>
      </c>
    </row>
    <row r="4615" spans="2:11" ht="15" customHeight="1">
      <c r="B4615" s="299"/>
      <c r="C4615" s="302" t="str">
        <f>IF(B4615&lt;&gt;"",VLOOKUP(B4615,#REF!,2,0),"")</f>
        <v/>
      </c>
      <c r="D4615" s="301" t="str">
        <f>IF(B4615&lt;&gt;"",VLOOKUP(B4615,#REF!,3,0),"")</f>
        <v/>
      </c>
      <c r="E4615" s="308"/>
      <c r="F4615" s="308" t="str">
        <f>IF(OR(B4615="",D4615=0),"",VLOOKUP(B4615,#REF!,4,0))</f>
        <v/>
      </c>
      <c r="G4615" s="308" t="str">
        <f>IF(OR(B4615="",D4615=0),"",VLOOKUP(B4615,#REF!,5,0))</f>
        <v/>
      </c>
      <c r="H4615" s="309" t="e">
        <f>#N/A</f>
        <v>#N/A</v>
      </c>
      <c r="I4615" s="486" t="e">
        <f>#N/A</f>
        <v>#N/A</v>
      </c>
      <c r="J4615" s="270" t="e">
        <f>#N/A</f>
        <v>#N/A</v>
      </c>
      <c r="K4615" s="470" t="e">
        <f>#N/A</f>
        <v>#N/A</v>
      </c>
    </row>
    <row r="4616" spans="2:11" ht="15" customHeight="1">
      <c r="B4616" s="299"/>
      <c r="C4616" s="302" t="str">
        <f>IF(B4616&lt;&gt;"",VLOOKUP(B4616,#REF!,2,0),"")</f>
        <v/>
      </c>
      <c r="D4616" s="301" t="str">
        <f>IF(B4616&lt;&gt;"",VLOOKUP(B4616,#REF!,3,0),"")</f>
        <v/>
      </c>
      <c r="E4616" s="308"/>
      <c r="F4616" s="308" t="str">
        <f>IF(OR(B4616="",D4616=0),"",VLOOKUP(B4616,#REF!,4,0))</f>
        <v/>
      </c>
      <c r="G4616" s="308" t="str">
        <f>IF(OR(B4616="",D4616=0),"",VLOOKUP(B4616,#REF!,5,0))</f>
        <v/>
      </c>
      <c r="H4616" s="309" t="e">
        <f>#N/A</f>
        <v>#N/A</v>
      </c>
      <c r="I4616" s="486" t="e">
        <f>#N/A</f>
        <v>#N/A</v>
      </c>
      <c r="J4616" s="270" t="e">
        <f>#N/A</f>
        <v>#N/A</v>
      </c>
      <c r="K4616" s="470" t="e">
        <f>#N/A</f>
        <v>#N/A</v>
      </c>
    </row>
    <row r="4617" spans="2:11" ht="15" customHeight="1">
      <c r="B4617" s="299"/>
      <c r="C4617" s="302" t="str">
        <f>IF(B4617&lt;&gt;"",VLOOKUP(B4617,#REF!,2,0),"")</f>
        <v/>
      </c>
      <c r="D4617" s="301" t="str">
        <f>IF(B4617&lt;&gt;"",VLOOKUP(B4617,#REF!,3,0),"")</f>
        <v/>
      </c>
      <c r="E4617" s="308"/>
      <c r="F4617" s="308" t="str">
        <f>IF(OR(B4617="",D4617=0),"",VLOOKUP(B4617,#REF!,4,0))</f>
        <v/>
      </c>
      <c r="G4617" s="308" t="str">
        <f>IF(OR(B4617="",D4617=0),"",VLOOKUP(B4617,#REF!,5,0))</f>
        <v/>
      </c>
      <c r="H4617" s="309" t="e">
        <f>#N/A</f>
        <v>#N/A</v>
      </c>
      <c r="I4617" s="486" t="e">
        <f>#N/A</f>
        <v>#N/A</v>
      </c>
      <c r="J4617" s="270" t="e">
        <f>#N/A</f>
        <v>#N/A</v>
      </c>
      <c r="K4617" s="470" t="e">
        <f>#N/A</f>
        <v>#N/A</v>
      </c>
    </row>
    <row r="4618" spans="2:11" ht="15" customHeight="1">
      <c r="B4618" s="299"/>
      <c r="C4618" s="302" t="str">
        <f>IF(B4618&lt;&gt;"",VLOOKUP(B4618,#REF!,2,0),"")</f>
        <v/>
      </c>
      <c r="D4618" s="301" t="str">
        <f>IF(B4618&lt;&gt;"",VLOOKUP(B4618,#REF!,3,0),"")</f>
        <v/>
      </c>
      <c r="E4618" s="308"/>
      <c r="F4618" s="308" t="str">
        <f>IF(OR(B4618="",D4618=0),"",VLOOKUP(B4618,#REF!,4,0))</f>
        <v/>
      </c>
      <c r="G4618" s="308" t="str">
        <f>IF(OR(B4618="",D4618=0),"",VLOOKUP(B4618,#REF!,5,0))</f>
        <v/>
      </c>
      <c r="H4618" s="309" t="e">
        <f>#N/A</f>
        <v>#N/A</v>
      </c>
      <c r="I4618" s="486" t="e">
        <f>#N/A</f>
        <v>#N/A</v>
      </c>
      <c r="J4618" s="270" t="e">
        <f>#N/A</f>
        <v>#N/A</v>
      </c>
      <c r="K4618" s="470" t="e">
        <f>#N/A</f>
        <v>#N/A</v>
      </c>
    </row>
    <row r="4619" spans="2:11" ht="15" customHeight="1">
      <c r="B4619" s="299"/>
      <c r="C4619" s="302" t="str">
        <f>IF(B4619&lt;&gt;"",VLOOKUP(B4619,#REF!,2,0),"")</f>
        <v/>
      </c>
      <c r="D4619" s="301" t="str">
        <f>IF(B4619&lt;&gt;"",VLOOKUP(B4619,#REF!,3,0),"")</f>
        <v/>
      </c>
      <c r="E4619" s="308"/>
      <c r="F4619" s="308" t="str">
        <f>IF(OR(B4619="",D4619=0),"",VLOOKUP(B4619,#REF!,4,0))</f>
        <v/>
      </c>
      <c r="G4619" s="308" t="str">
        <f>IF(OR(B4619="",D4619=0),"",VLOOKUP(B4619,#REF!,5,0))</f>
        <v/>
      </c>
      <c r="H4619" s="309" t="e">
        <f>#N/A</f>
        <v>#N/A</v>
      </c>
      <c r="I4619" s="486" t="e">
        <f>#N/A</f>
        <v>#N/A</v>
      </c>
      <c r="J4619" s="270" t="e">
        <f>#N/A</f>
        <v>#N/A</v>
      </c>
      <c r="K4619" s="470" t="e">
        <f>#N/A</f>
        <v>#N/A</v>
      </c>
    </row>
    <row r="4620" spans="2:11" ht="15" customHeight="1">
      <c r="B4620" s="299"/>
      <c r="C4620" s="302" t="str">
        <f>IF(B4620&lt;&gt;"",VLOOKUP(B4620,#REF!,2,0),"")</f>
        <v/>
      </c>
      <c r="D4620" s="301" t="str">
        <f>IF(B4620&lt;&gt;"",VLOOKUP(B4620,#REF!,3,0),"")</f>
        <v/>
      </c>
      <c r="E4620" s="308"/>
      <c r="F4620" s="308" t="str">
        <f>IF(OR(B4620="",D4620=0),"",VLOOKUP(B4620,#REF!,4,0))</f>
        <v/>
      </c>
      <c r="G4620" s="308" t="str">
        <f>IF(OR(B4620="",D4620=0),"",VLOOKUP(B4620,#REF!,5,0))</f>
        <v/>
      </c>
      <c r="H4620" s="309" t="e">
        <f>#N/A</f>
        <v>#N/A</v>
      </c>
      <c r="I4620" s="486" t="e">
        <f>#N/A</f>
        <v>#N/A</v>
      </c>
      <c r="J4620" s="270" t="e">
        <f>#N/A</f>
        <v>#N/A</v>
      </c>
      <c r="K4620" s="470" t="e">
        <f>#N/A</f>
        <v>#N/A</v>
      </c>
    </row>
    <row r="4621" spans="2:11" ht="15" customHeight="1">
      <c r="B4621" s="299"/>
      <c r="C4621" s="302" t="str">
        <f>IF(B4621&lt;&gt;"",VLOOKUP(B4621,#REF!,2,0),"")</f>
        <v/>
      </c>
      <c r="D4621" s="301" t="str">
        <f>IF(B4621&lt;&gt;"",VLOOKUP(B4621,#REF!,3,0),"")</f>
        <v/>
      </c>
      <c r="E4621" s="308"/>
      <c r="F4621" s="308" t="str">
        <f>IF(OR(B4621="",D4621=0),"",VLOOKUP(B4621,#REF!,4,0))</f>
        <v/>
      </c>
      <c r="G4621" s="308" t="str">
        <f>IF(OR(B4621="",D4621=0),"",VLOOKUP(B4621,#REF!,5,0))</f>
        <v/>
      </c>
      <c r="H4621" s="309" t="e">
        <f>#N/A</f>
        <v>#N/A</v>
      </c>
      <c r="I4621" s="486" t="e">
        <f>#N/A</f>
        <v>#N/A</v>
      </c>
      <c r="J4621" s="270" t="e">
        <f>#N/A</f>
        <v>#N/A</v>
      </c>
      <c r="K4621" s="470" t="e">
        <f>#N/A</f>
        <v>#N/A</v>
      </c>
    </row>
    <row r="4622" spans="2:11" ht="15" customHeight="1">
      <c r="B4622" s="299"/>
      <c r="C4622" s="302" t="str">
        <f>IF(B4622&lt;&gt;"",VLOOKUP(B4622,#REF!,2,0),"")</f>
        <v/>
      </c>
      <c r="D4622" s="301" t="str">
        <f>IF(B4622&lt;&gt;"",VLOOKUP(B4622,#REF!,3,0),"")</f>
        <v/>
      </c>
      <c r="E4622" s="308"/>
      <c r="F4622" s="308" t="str">
        <f>IF(OR(B4622="",D4622=0),"",VLOOKUP(B4622,#REF!,4,0))</f>
        <v/>
      </c>
      <c r="G4622" s="308" t="str">
        <f>IF(OR(B4622="",D4622=0),"",VLOOKUP(B4622,#REF!,5,0))</f>
        <v/>
      </c>
      <c r="H4622" s="309" t="e">
        <f>#N/A</f>
        <v>#N/A</v>
      </c>
      <c r="I4622" s="486" t="e">
        <f>#N/A</f>
        <v>#N/A</v>
      </c>
      <c r="J4622" s="270" t="e">
        <f>#N/A</f>
        <v>#N/A</v>
      </c>
      <c r="K4622" s="470" t="e">
        <f>#N/A</f>
        <v>#N/A</v>
      </c>
    </row>
    <row r="4623" spans="2:11" ht="15" customHeight="1">
      <c r="B4623" s="299"/>
      <c r="C4623" s="302" t="str">
        <f>IF(B4623&lt;&gt;"",VLOOKUP(B4623,#REF!,2,0),"")</f>
        <v/>
      </c>
      <c r="D4623" s="301" t="str">
        <f>IF(B4623&lt;&gt;"",VLOOKUP(B4623,#REF!,3,0),"")</f>
        <v/>
      </c>
      <c r="E4623" s="308"/>
      <c r="F4623" s="308" t="str">
        <f>IF(OR(B4623="",D4623=0),"",VLOOKUP(B4623,#REF!,4,0))</f>
        <v/>
      </c>
      <c r="G4623" s="308" t="str">
        <f>IF(OR(B4623="",D4623=0),"",VLOOKUP(B4623,#REF!,5,0))</f>
        <v/>
      </c>
      <c r="H4623" s="309" t="e">
        <f>#N/A</f>
        <v>#N/A</v>
      </c>
      <c r="I4623" s="486" t="e">
        <f>#N/A</f>
        <v>#N/A</v>
      </c>
      <c r="J4623" s="270" t="e">
        <f>#N/A</f>
        <v>#N/A</v>
      </c>
      <c r="K4623" s="470" t="e">
        <f>#N/A</f>
        <v>#N/A</v>
      </c>
    </row>
    <row r="4624" spans="2:11" ht="15" customHeight="1">
      <c r="B4624" s="299"/>
      <c r="C4624" s="302" t="str">
        <f>IF(B4624&lt;&gt;"",VLOOKUP(B4624,#REF!,2,0),"")</f>
        <v/>
      </c>
      <c r="D4624" s="301" t="str">
        <f>IF(B4624&lt;&gt;"",VLOOKUP(B4624,#REF!,3,0),"")</f>
        <v/>
      </c>
      <c r="E4624" s="308"/>
      <c r="F4624" s="308" t="str">
        <f>IF(OR(B4624="",D4624=0),"",VLOOKUP(B4624,#REF!,4,0))</f>
        <v/>
      </c>
      <c r="G4624" s="308" t="str">
        <f>IF(OR(B4624="",D4624=0),"",VLOOKUP(B4624,#REF!,5,0))</f>
        <v/>
      </c>
      <c r="H4624" s="309" t="e">
        <f>#N/A</f>
        <v>#N/A</v>
      </c>
      <c r="I4624" s="486" t="e">
        <f>#N/A</f>
        <v>#N/A</v>
      </c>
      <c r="J4624" s="270" t="e">
        <f>#N/A</f>
        <v>#N/A</v>
      </c>
      <c r="K4624" s="470" t="e">
        <f>#N/A</f>
        <v>#N/A</v>
      </c>
    </row>
    <row r="4625" spans="2:11" ht="15" customHeight="1">
      <c r="B4625" s="299"/>
      <c r="C4625" s="302" t="str">
        <f>IF(B4625&lt;&gt;"",VLOOKUP(B4625,#REF!,2,0),"")</f>
        <v/>
      </c>
      <c r="D4625" s="301" t="str">
        <f>IF(B4625&lt;&gt;"",VLOOKUP(B4625,#REF!,3,0),"")</f>
        <v/>
      </c>
      <c r="E4625" s="308"/>
      <c r="F4625" s="308" t="str">
        <f>IF(OR(B4625="",D4625=0),"",VLOOKUP(B4625,#REF!,4,0))</f>
        <v/>
      </c>
      <c r="G4625" s="308" t="str">
        <f>IF(OR(B4625="",D4625=0),"",VLOOKUP(B4625,#REF!,5,0))</f>
        <v/>
      </c>
      <c r="H4625" s="309" t="e">
        <f>#N/A</f>
        <v>#N/A</v>
      </c>
      <c r="I4625" s="486" t="e">
        <f>#N/A</f>
        <v>#N/A</v>
      </c>
      <c r="J4625" s="270" t="e">
        <f>#N/A</f>
        <v>#N/A</v>
      </c>
      <c r="K4625" s="470" t="e">
        <f>#N/A</f>
        <v>#N/A</v>
      </c>
    </row>
    <row r="4626" spans="2:11" ht="15" customHeight="1">
      <c r="B4626" s="299"/>
      <c r="C4626" s="302" t="str">
        <f>IF(B4626&lt;&gt;"",VLOOKUP(B4626,#REF!,2,0),"")</f>
        <v/>
      </c>
      <c r="D4626" s="301" t="str">
        <f>IF(B4626&lt;&gt;"",VLOOKUP(B4626,#REF!,3,0),"")</f>
        <v/>
      </c>
      <c r="E4626" s="308"/>
      <c r="F4626" s="308" t="str">
        <f>IF(OR(B4626="",D4626=0),"",VLOOKUP(B4626,#REF!,4,0))</f>
        <v/>
      </c>
      <c r="G4626" s="308" t="str">
        <f>IF(OR(B4626="",D4626=0),"",VLOOKUP(B4626,#REF!,5,0))</f>
        <v/>
      </c>
      <c r="H4626" s="309" t="e">
        <f>#N/A</f>
        <v>#N/A</v>
      </c>
      <c r="I4626" s="486" t="e">
        <f>#N/A</f>
        <v>#N/A</v>
      </c>
      <c r="J4626" s="270" t="e">
        <f>#N/A</f>
        <v>#N/A</v>
      </c>
      <c r="K4626" s="470" t="e">
        <f>#N/A</f>
        <v>#N/A</v>
      </c>
    </row>
    <row r="4627" spans="2:11" ht="15" customHeight="1">
      <c r="B4627" s="299"/>
      <c r="C4627" s="302" t="str">
        <f>IF(B4627&lt;&gt;"",VLOOKUP(B4627,#REF!,2,0),"")</f>
        <v/>
      </c>
      <c r="D4627" s="301" t="str">
        <f>IF(B4627&lt;&gt;"",VLOOKUP(B4627,#REF!,3,0),"")</f>
        <v/>
      </c>
      <c r="E4627" s="308"/>
      <c r="F4627" s="308" t="str">
        <f>IF(OR(B4627="",D4627=0),"",VLOOKUP(B4627,#REF!,4,0))</f>
        <v/>
      </c>
      <c r="G4627" s="308" t="str">
        <f>IF(OR(B4627="",D4627=0),"",VLOOKUP(B4627,#REF!,5,0))</f>
        <v/>
      </c>
      <c r="H4627" s="309" t="e">
        <f>#N/A</f>
        <v>#N/A</v>
      </c>
      <c r="I4627" s="486" t="e">
        <f>#N/A</f>
        <v>#N/A</v>
      </c>
      <c r="J4627" s="270" t="e">
        <f>#N/A</f>
        <v>#N/A</v>
      </c>
      <c r="K4627" s="470" t="e">
        <f>#N/A</f>
        <v>#N/A</v>
      </c>
    </row>
    <row r="4628" spans="2:11" ht="15" customHeight="1">
      <c r="B4628" s="299"/>
      <c r="C4628" s="302" t="str">
        <f>IF(B4628&lt;&gt;"",VLOOKUP(B4628,#REF!,2,0),"")</f>
        <v/>
      </c>
      <c r="D4628" s="301" t="str">
        <f>IF(B4628&lt;&gt;"",VLOOKUP(B4628,#REF!,3,0),"")</f>
        <v/>
      </c>
      <c r="E4628" s="308"/>
      <c r="F4628" s="308" t="str">
        <f>IF(OR(B4628="",D4628=0),"",VLOOKUP(B4628,#REF!,4,0))</f>
        <v/>
      </c>
      <c r="G4628" s="308" t="str">
        <f>IF(OR(B4628="",D4628=0),"",VLOOKUP(B4628,#REF!,5,0))</f>
        <v/>
      </c>
      <c r="H4628" s="309" t="e">
        <f>#N/A</f>
        <v>#N/A</v>
      </c>
      <c r="I4628" s="486" t="e">
        <f>#N/A</f>
        <v>#N/A</v>
      </c>
      <c r="J4628" s="270" t="e">
        <f>#N/A</f>
        <v>#N/A</v>
      </c>
      <c r="K4628" s="470" t="e">
        <f>#N/A</f>
        <v>#N/A</v>
      </c>
    </row>
    <row r="4629" spans="2:11" ht="15" customHeight="1">
      <c r="B4629" s="299"/>
      <c r="C4629" s="302" t="str">
        <f>IF(B4629&lt;&gt;"",VLOOKUP(B4629,#REF!,2,0),"")</f>
        <v/>
      </c>
      <c r="D4629" s="301" t="str">
        <f>IF(B4629&lt;&gt;"",VLOOKUP(B4629,#REF!,3,0),"")</f>
        <v/>
      </c>
      <c r="E4629" s="308"/>
      <c r="F4629" s="308" t="str">
        <f>IF(OR(B4629="",D4629=0),"",VLOOKUP(B4629,#REF!,4,0))</f>
        <v/>
      </c>
      <c r="G4629" s="308" t="str">
        <f>IF(OR(B4629="",D4629=0),"",VLOOKUP(B4629,#REF!,5,0))</f>
        <v/>
      </c>
      <c r="H4629" s="309" t="e">
        <f>#N/A</f>
        <v>#N/A</v>
      </c>
      <c r="I4629" s="486" t="e">
        <f>#N/A</f>
        <v>#N/A</v>
      </c>
      <c r="J4629" s="270" t="e">
        <f>#N/A</f>
        <v>#N/A</v>
      </c>
      <c r="K4629" s="470" t="e">
        <f>#N/A</f>
        <v>#N/A</v>
      </c>
    </row>
    <row r="4630" spans="2:11" ht="15" customHeight="1">
      <c r="B4630" s="299"/>
      <c r="C4630" s="302" t="str">
        <f>IF(B4630&lt;&gt;"",VLOOKUP(B4630,#REF!,2,0),"")</f>
        <v/>
      </c>
      <c r="D4630" s="301" t="str">
        <f>IF(B4630&lt;&gt;"",VLOOKUP(B4630,#REF!,3,0),"")</f>
        <v/>
      </c>
      <c r="E4630" s="308"/>
      <c r="F4630" s="308" t="str">
        <f>IF(OR(B4630="",D4630=0),"",VLOOKUP(B4630,#REF!,4,0))</f>
        <v/>
      </c>
      <c r="G4630" s="308" t="str">
        <f>IF(OR(B4630="",D4630=0),"",VLOOKUP(B4630,#REF!,5,0))</f>
        <v/>
      </c>
      <c r="H4630" s="309" t="e">
        <f>#N/A</f>
        <v>#N/A</v>
      </c>
      <c r="I4630" s="486" t="e">
        <f>#N/A</f>
        <v>#N/A</v>
      </c>
      <c r="J4630" s="270" t="e">
        <f>#N/A</f>
        <v>#N/A</v>
      </c>
      <c r="K4630" s="470" t="e">
        <f>#N/A</f>
        <v>#N/A</v>
      </c>
    </row>
    <row r="4631" spans="2:11" ht="15" customHeight="1">
      <c r="B4631" s="299"/>
      <c r="C4631" s="302" t="str">
        <f>IF(B4631&lt;&gt;"",VLOOKUP(B4631,#REF!,2,0),"")</f>
        <v/>
      </c>
      <c r="D4631" s="301" t="str">
        <f>IF(B4631&lt;&gt;"",VLOOKUP(B4631,#REF!,3,0),"")</f>
        <v/>
      </c>
      <c r="E4631" s="308"/>
      <c r="F4631" s="308" t="str">
        <f>IF(OR(B4631="",D4631=0),"",VLOOKUP(B4631,#REF!,4,0))</f>
        <v/>
      </c>
      <c r="G4631" s="308" t="str">
        <f>IF(OR(B4631="",D4631=0),"",VLOOKUP(B4631,#REF!,5,0))</f>
        <v/>
      </c>
      <c r="H4631" s="309" t="e">
        <f>#N/A</f>
        <v>#N/A</v>
      </c>
      <c r="I4631" s="486" t="e">
        <f>#N/A</f>
        <v>#N/A</v>
      </c>
      <c r="J4631" s="270" t="e">
        <f>#N/A</f>
        <v>#N/A</v>
      </c>
      <c r="K4631" s="470" t="e">
        <f>#N/A</f>
        <v>#N/A</v>
      </c>
    </row>
    <row r="4632" spans="2:11" ht="15" customHeight="1">
      <c r="B4632" s="299"/>
      <c r="C4632" s="302" t="str">
        <f>IF(B4632&lt;&gt;"",VLOOKUP(B4632,#REF!,2,0),"")</f>
        <v/>
      </c>
      <c r="D4632" s="301" t="str">
        <f>IF(B4632&lt;&gt;"",VLOOKUP(B4632,#REF!,3,0),"")</f>
        <v/>
      </c>
      <c r="E4632" s="308"/>
      <c r="F4632" s="308" t="str">
        <f>IF(OR(B4632="",D4632=0),"",VLOOKUP(B4632,#REF!,4,0))</f>
        <v/>
      </c>
      <c r="G4632" s="308" t="str">
        <f>IF(OR(B4632="",D4632=0),"",VLOOKUP(B4632,#REF!,5,0))</f>
        <v/>
      </c>
      <c r="H4632" s="309" t="e">
        <f>#N/A</f>
        <v>#N/A</v>
      </c>
      <c r="I4632" s="486" t="e">
        <f>#N/A</f>
        <v>#N/A</v>
      </c>
      <c r="J4632" s="270" t="e">
        <f>#N/A</f>
        <v>#N/A</v>
      </c>
      <c r="K4632" s="470" t="e">
        <f>#N/A</f>
        <v>#N/A</v>
      </c>
    </row>
    <row r="4633" spans="2:11" ht="15" customHeight="1">
      <c r="B4633" s="299"/>
      <c r="C4633" s="302" t="str">
        <f>IF(B4633&lt;&gt;"",VLOOKUP(B4633,#REF!,2,0),"")</f>
        <v/>
      </c>
      <c r="D4633" s="301" t="str">
        <f>IF(B4633&lt;&gt;"",VLOOKUP(B4633,#REF!,3,0),"")</f>
        <v/>
      </c>
      <c r="E4633" s="308"/>
      <c r="F4633" s="308" t="str">
        <f>IF(OR(B4633="",D4633=0),"",VLOOKUP(B4633,#REF!,4,0))</f>
        <v/>
      </c>
      <c r="G4633" s="308" t="str">
        <f>IF(OR(B4633="",D4633=0),"",VLOOKUP(B4633,#REF!,5,0))</f>
        <v/>
      </c>
      <c r="H4633" s="309" t="e">
        <f>#N/A</f>
        <v>#N/A</v>
      </c>
      <c r="I4633" s="486" t="e">
        <f>#N/A</f>
        <v>#N/A</v>
      </c>
      <c r="J4633" s="270" t="e">
        <f>#N/A</f>
        <v>#N/A</v>
      </c>
      <c r="K4633" s="470" t="e">
        <f>#N/A</f>
        <v>#N/A</v>
      </c>
    </row>
    <row r="4634" spans="2:11" ht="15" customHeight="1">
      <c r="B4634" s="299"/>
      <c r="C4634" s="302" t="str">
        <f>IF(B4634&lt;&gt;"",VLOOKUP(B4634,#REF!,2,0),"")</f>
        <v/>
      </c>
      <c r="D4634" s="301" t="str">
        <f>IF(B4634&lt;&gt;"",VLOOKUP(B4634,#REF!,3,0),"")</f>
        <v/>
      </c>
      <c r="E4634" s="308"/>
      <c r="F4634" s="308" t="str">
        <f>IF(OR(B4634="",D4634=0),"",VLOOKUP(B4634,#REF!,4,0))</f>
        <v/>
      </c>
      <c r="G4634" s="308" t="str">
        <f>IF(OR(B4634="",D4634=0),"",VLOOKUP(B4634,#REF!,5,0))</f>
        <v/>
      </c>
      <c r="H4634" s="309" t="e">
        <f>#N/A</f>
        <v>#N/A</v>
      </c>
      <c r="I4634" s="486" t="e">
        <f>#N/A</f>
        <v>#N/A</v>
      </c>
      <c r="J4634" s="270" t="e">
        <f>#N/A</f>
        <v>#N/A</v>
      </c>
      <c r="K4634" s="470" t="e">
        <f>#N/A</f>
        <v>#N/A</v>
      </c>
    </row>
    <row r="4635" spans="2:11" ht="15" customHeight="1">
      <c r="B4635" s="299"/>
      <c r="C4635" s="302" t="str">
        <f>IF(B4635&lt;&gt;"",VLOOKUP(B4635,#REF!,2,0),"")</f>
        <v/>
      </c>
      <c r="D4635" s="301" t="str">
        <f>IF(B4635&lt;&gt;"",VLOOKUP(B4635,#REF!,3,0),"")</f>
        <v/>
      </c>
      <c r="E4635" s="308"/>
      <c r="F4635" s="308" t="str">
        <f>IF(OR(B4635="",D4635=0),"",VLOOKUP(B4635,#REF!,4,0))</f>
        <v/>
      </c>
      <c r="G4635" s="308" t="str">
        <f>IF(OR(B4635="",D4635=0),"",VLOOKUP(B4635,#REF!,5,0))</f>
        <v/>
      </c>
      <c r="H4635" s="309" t="e">
        <f>#N/A</f>
        <v>#N/A</v>
      </c>
      <c r="I4635" s="486" t="e">
        <f>#N/A</f>
        <v>#N/A</v>
      </c>
      <c r="J4635" s="270" t="e">
        <f>#N/A</f>
        <v>#N/A</v>
      </c>
      <c r="K4635" s="470" t="e">
        <f>#N/A</f>
        <v>#N/A</v>
      </c>
    </row>
    <row r="4636" spans="2:11" ht="15" customHeight="1">
      <c r="B4636" s="299"/>
      <c r="C4636" s="302" t="str">
        <f>IF(B4636&lt;&gt;"",VLOOKUP(B4636,#REF!,2,0),"")</f>
        <v/>
      </c>
      <c r="D4636" s="301" t="str">
        <f>IF(B4636&lt;&gt;"",VLOOKUP(B4636,#REF!,3,0),"")</f>
        <v/>
      </c>
      <c r="E4636" s="308"/>
      <c r="F4636" s="308" t="str">
        <f>IF(OR(B4636="",D4636=0),"",VLOOKUP(B4636,#REF!,4,0))</f>
        <v/>
      </c>
      <c r="G4636" s="308" t="str">
        <f>IF(OR(B4636="",D4636=0),"",VLOOKUP(B4636,#REF!,5,0))</f>
        <v/>
      </c>
      <c r="H4636" s="309" t="e">
        <f>#N/A</f>
        <v>#N/A</v>
      </c>
      <c r="I4636" s="486" t="e">
        <f>#N/A</f>
        <v>#N/A</v>
      </c>
      <c r="J4636" s="270" t="e">
        <f>#N/A</f>
        <v>#N/A</v>
      </c>
      <c r="K4636" s="470" t="e">
        <f>#N/A</f>
        <v>#N/A</v>
      </c>
    </row>
    <row r="4637" spans="2:11" ht="15" customHeight="1">
      <c r="B4637" s="299"/>
      <c r="C4637" s="302" t="str">
        <f>IF(B4637&lt;&gt;"",VLOOKUP(B4637,#REF!,2,0),"")</f>
        <v/>
      </c>
      <c r="D4637" s="301" t="str">
        <f>IF(B4637&lt;&gt;"",VLOOKUP(B4637,#REF!,3,0),"")</f>
        <v/>
      </c>
      <c r="E4637" s="308"/>
      <c r="F4637" s="308" t="str">
        <f>IF(OR(B4637="",D4637=0),"",VLOOKUP(B4637,#REF!,4,0))</f>
        <v/>
      </c>
      <c r="G4637" s="308" t="str">
        <f>IF(OR(B4637="",D4637=0),"",VLOOKUP(B4637,#REF!,5,0))</f>
        <v/>
      </c>
      <c r="H4637" s="309" t="e">
        <f>#N/A</f>
        <v>#N/A</v>
      </c>
      <c r="I4637" s="486" t="e">
        <f>#N/A</f>
        <v>#N/A</v>
      </c>
      <c r="J4637" s="270" t="e">
        <f>#N/A</f>
        <v>#N/A</v>
      </c>
      <c r="K4637" s="470" t="e">
        <f>#N/A</f>
        <v>#N/A</v>
      </c>
    </row>
    <row r="4638" spans="2:11" ht="15" customHeight="1">
      <c r="B4638" s="299"/>
      <c r="C4638" s="302" t="str">
        <f>IF(B4638&lt;&gt;"",VLOOKUP(B4638,#REF!,2,0),"")</f>
        <v/>
      </c>
      <c r="D4638" s="301" t="str">
        <f>IF(B4638&lt;&gt;"",VLOOKUP(B4638,#REF!,3,0),"")</f>
        <v/>
      </c>
      <c r="E4638" s="308"/>
      <c r="F4638" s="308" t="str">
        <f>IF(OR(B4638="",D4638=0),"",VLOOKUP(B4638,#REF!,4,0))</f>
        <v/>
      </c>
      <c r="G4638" s="308" t="str">
        <f>IF(OR(B4638="",D4638=0),"",VLOOKUP(B4638,#REF!,5,0))</f>
        <v/>
      </c>
      <c r="H4638" s="309" t="e">
        <f>#N/A</f>
        <v>#N/A</v>
      </c>
      <c r="I4638" s="486" t="e">
        <f>#N/A</f>
        <v>#N/A</v>
      </c>
      <c r="J4638" s="270" t="e">
        <f>#N/A</f>
        <v>#N/A</v>
      </c>
      <c r="K4638" s="470" t="e">
        <f>#N/A</f>
        <v>#N/A</v>
      </c>
    </row>
    <row r="4639" spans="2:11" ht="15" customHeight="1">
      <c r="B4639" s="299"/>
      <c r="C4639" s="302" t="str">
        <f>IF(B4639&lt;&gt;"",VLOOKUP(B4639,#REF!,2,0),"")</f>
        <v/>
      </c>
      <c r="D4639" s="301" t="str">
        <f>IF(B4639&lt;&gt;"",VLOOKUP(B4639,#REF!,3,0),"")</f>
        <v/>
      </c>
      <c r="E4639" s="308"/>
      <c r="F4639" s="308" t="str">
        <f>IF(OR(B4639="",D4639=0),"",VLOOKUP(B4639,#REF!,4,0))</f>
        <v/>
      </c>
      <c r="G4639" s="308" t="str">
        <f>IF(OR(B4639="",D4639=0),"",VLOOKUP(B4639,#REF!,5,0))</f>
        <v/>
      </c>
      <c r="H4639" s="309" t="e">
        <f>#N/A</f>
        <v>#N/A</v>
      </c>
      <c r="I4639" s="486" t="e">
        <f>#N/A</f>
        <v>#N/A</v>
      </c>
      <c r="J4639" s="270" t="e">
        <f>#N/A</f>
        <v>#N/A</v>
      </c>
      <c r="K4639" s="470" t="e">
        <f>#N/A</f>
        <v>#N/A</v>
      </c>
    </row>
    <row r="4640" spans="2:11" ht="15" customHeight="1">
      <c r="B4640" s="299"/>
      <c r="C4640" s="302" t="str">
        <f>IF(B4640&lt;&gt;"",VLOOKUP(B4640,#REF!,2,0),"")</f>
        <v/>
      </c>
      <c r="D4640" s="301" t="str">
        <f>IF(B4640&lt;&gt;"",VLOOKUP(B4640,#REF!,3,0),"")</f>
        <v/>
      </c>
      <c r="E4640" s="308"/>
      <c r="F4640" s="308" t="str">
        <f>IF(OR(B4640="",D4640=0),"",VLOOKUP(B4640,#REF!,4,0))</f>
        <v/>
      </c>
      <c r="G4640" s="308" t="str">
        <f>IF(OR(B4640="",D4640=0),"",VLOOKUP(B4640,#REF!,5,0))</f>
        <v/>
      </c>
      <c r="H4640" s="309" t="e">
        <f>#N/A</f>
        <v>#N/A</v>
      </c>
      <c r="I4640" s="486" t="e">
        <f>#N/A</f>
        <v>#N/A</v>
      </c>
      <c r="J4640" s="270" t="e">
        <f>#N/A</f>
        <v>#N/A</v>
      </c>
      <c r="K4640" s="470" t="e">
        <f>#N/A</f>
        <v>#N/A</v>
      </c>
    </row>
    <row r="4641" spans="2:11" ht="15" customHeight="1">
      <c r="B4641" s="299"/>
      <c r="C4641" s="302" t="str">
        <f>IF(B4641&lt;&gt;"",VLOOKUP(B4641,#REF!,2,0),"")</f>
        <v/>
      </c>
      <c r="D4641" s="301" t="str">
        <f>IF(B4641&lt;&gt;"",VLOOKUP(B4641,#REF!,3,0),"")</f>
        <v/>
      </c>
      <c r="E4641" s="308"/>
      <c r="F4641" s="308" t="str">
        <f>IF(OR(B4641="",D4641=0),"",VLOOKUP(B4641,#REF!,4,0))</f>
        <v/>
      </c>
      <c r="G4641" s="308" t="str">
        <f>IF(OR(B4641="",D4641=0),"",VLOOKUP(B4641,#REF!,5,0))</f>
        <v/>
      </c>
      <c r="H4641" s="309" t="e">
        <f>#N/A</f>
        <v>#N/A</v>
      </c>
      <c r="I4641" s="486" t="e">
        <f>#N/A</f>
        <v>#N/A</v>
      </c>
      <c r="J4641" s="270" t="e">
        <f>#N/A</f>
        <v>#N/A</v>
      </c>
      <c r="K4641" s="470" t="e">
        <f>#N/A</f>
        <v>#N/A</v>
      </c>
    </row>
    <row r="4642" spans="2:11" ht="15" customHeight="1">
      <c r="B4642" s="299"/>
      <c r="C4642" s="302" t="str">
        <f>IF(B4642&lt;&gt;"",VLOOKUP(B4642,#REF!,2,0),"")</f>
        <v/>
      </c>
      <c r="D4642" s="301" t="str">
        <f>IF(B4642&lt;&gt;"",VLOOKUP(B4642,#REF!,3,0),"")</f>
        <v/>
      </c>
      <c r="E4642" s="308"/>
      <c r="F4642" s="308" t="str">
        <f>IF(OR(B4642="",D4642=0),"",VLOOKUP(B4642,#REF!,4,0))</f>
        <v/>
      </c>
      <c r="G4642" s="308" t="str">
        <f>IF(OR(B4642="",D4642=0),"",VLOOKUP(B4642,#REF!,5,0))</f>
        <v/>
      </c>
      <c r="H4642" s="309" t="e">
        <f>#N/A</f>
        <v>#N/A</v>
      </c>
      <c r="I4642" s="486" t="e">
        <f>#N/A</f>
        <v>#N/A</v>
      </c>
      <c r="J4642" s="270" t="e">
        <f>#N/A</f>
        <v>#N/A</v>
      </c>
      <c r="K4642" s="470" t="e">
        <f>#N/A</f>
        <v>#N/A</v>
      </c>
    </row>
    <row r="4643" spans="2:11" ht="15" customHeight="1">
      <c r="B4643" s="299"/>
      <c r="C4643" s="302" t="str">
        <f>IF(B4643&lt;&gt;"",VLOOKUP(B4643,#REF!,2,0),"")</f>
        <v/>
      </c>
      <c r="D4643" s="301" t="str">
        <f>IF(B4643&lt;&gt;"",VLOOKUP(B4643,#REF!,3,0),"")</f>
        <v/>
      </c>
      <c r="E4643" s="308"/>
      <c r="F4643" s="308" t="str">
        <f>IF(OR(B4643="",D4643=0),"",VLOOKUP(B4643,#REF!,4,0))</f>
        <v/>
      </c>
      <c r="G4643" s="308" t="str">
        <f>IF(OR(B4643="",D4643=0),"",VLOOKUP(B4643,#REF!,5,0))</f>
        <v/>
      </c>
      <c r="H4643" s="309" t="e">
        <f>#N/A</f>
        <v>#N/A</v>
      </c>
      <c r="I4643" s="486" t="e">
        <f>#N/A</f>
        <v>#N/A</v>
      </c>
      <c r="J4643" s="270" t="e">
        <f>#N/A</f>
        <v>#N/A</v>
      </c>
      <c r="K4643" s="470" t="e">
        <f>#N/A</f>
        <v>#N/A</v>
      </c>
    </row>
    <row r="4644" spans="2:11" ht="15" customHeight="1">
      <c r="B4644" s="299"/>
      <c r="C4644" s="302" t="str">
        <f>IF(B4644&lt;&gt;"",VLOOKUP(B4644,#REF!,2,0),"")</f>
        <v/>
      </c>
      <c r="D4644" s="301" t="str">
        <f>IF(B4644&lt;&gt;"",VLOOKUP(B4644,#REF!,3,0),"")</f>
        <v/>
      </c>
      <c r="E4644" s="308"/>
      <c r="F4644" s="308" t="str">
        <f>IF(OR(B4644="",D4644=0),"",VLOOKUP(B4644,#REF!,4,0))</f>
        <v/>
      </c>
      <c r="G4644" s="308" t="str">
        <f>IF(OR(B4644="",D4644=0),"",VLOOKUP(B4644,#REF!,5,0))</f>
        <v/>
      </c>
      <c r="H4644" s="309" t="e">
        <f>#N/A</f>
        <v>#N/A</v>
      </c>
      <c r="I4644" s="486" t="e">
        <f>#N/A</f>
        <v>#N/A</v>
      </c>
      <c r="J4644" s="270" t="e">
        <f>#N/A</f>
        <v>#N/A</v>
      </c>
      <c r="K4644" s="470" t="e">
        <f>#N/A</f>
        <v>#N/A</v>
      </c>
    </row>
    <row r="4645" spans="2:11" ht="15" customHeight="1">
      <c r="B4645" s="299"/>
      <c r="C4645" s="302" t="str">
        <f>IF(B4645&lt;&gt;"",VLOOKUP(B4645,#REF!,2,0),"")</f>
        <v/>
      </c>
      <c r="D4645" s="301" t="str">
        <f>IF(B4645&lt;&gt;"",VLOOKUP(B4645,#REF!,3,0),"")</f>
        <v/>
      </c>
      <c r="E4645" s="308"/>
      <c r="F4645" s="308" t="str">
        <f>IF(OR(B4645="",D4645=0),"",VLOOKUP(B4645,#REF!,4,0))</f>
        <v/>
      </c>
      <c r="G4645" s="308" t="str">
        <f>IF(OR(B4645="",D4645=0),"",VLOOKUP(B4645,#REF!,5,0))</f>
        <v/>
      </c>
      <c r="H4645" s="309" t="e">
        <f>#N/A</f>
        <v>#N/A</v>
      </c>
      <c r="I4645" s="486" t="e">
        <f>#N/A</f>
        <v>#N/A</v>
      </c>
      <c r="J4645" s="270" t="e">
        <f>#N/A</f>
        <v>#N/A</v>
      </c>
      <c r="K4645" s="470" t="e">
        <f>#N/A</f>
        <v>#N/A</v>
      </c>
    </row>
    <row r="4646" spans="2:11" ht="15" customHeight="1">
      <c r="B4646" s="299"/>
      <c r="C4646" s="302" t="str">
        <f>IF(B4646&lt;&gt;"",VLOOKUP(B4646,#REF!,2,0),"")</f>
        <v/>
      </c>
      <c r="D4646" s="301" t="str">
        <f>IF(B4646&lt;&gt;"",VLOOKUP(B4646,#REF!,3,0),"")</f>
        <v/>
      </c>
      <c r="E4646" s="308"/>
      <c r="F4646" s="308" t="str">
        <f>IF(OR(B4646="",D4646=0),"",VLOOKUP(B4646,#REF!,4,0))</f>
        <v/>
      </c>
      <c r="G4646" s="308" t="str">
        <f>IF(OR(B4646="",D4646=0),"",VLOOKUP(B4646,#REF!,5,0))</f>
        <v/>
      </c>
      <c r="H4646" s="309" t="e">
        <f>#N/A</f>
        <v>#N/A</v>
      </c>
      <c r="I4646" s="486" t="e">
        <f>#N/A</f>
        <v>#N/A</v>
      </c>
      <c r="J4646" s="270" t="e">
        <f>#N/A</f>
        <v>#N/A</v>
      </c>
      <c r="K4646" s="470" t="e">
        <f>#N/A</f>
        <v>#N/A</v>
      </c>
    </row>
    <row r="4647" spans="2:11" ht="15" customHeight="1">
      <c r="B4647" s="299"/>
      <c r="C4647" s="302" t="str">
        <f>IF(B4647&lt;&gt;"",VLOOKUP(B4647,#REF!,2,0),"")</f>
        <v/>
      </c>
      <c r="D4647" s="301" t="str">
        <f>IF(B4647&lt;&gt;"",VLOOKUP(B4647,#REF!,3,0),"")</f>
        <v/>
      </c>
      <c r="E4647" s="308"/>
      <c r="F4647" s="308" t="str">
        <f>IF(OR(B4647="",D4647=0),"",VLOOKUP(B4647,#REF!,4,0))</f>
        <v/>
      </c>
      <c r="G4647" s="308" t="str">
        <f>IF(OR(B4647="",D4647=0),"",VLOOKUP(B4647,#REF!,5,0))</f>
        <v/>
      </c>
      <c r="H4647" s="309" t="e">
        <f>#N/A</f>
        <v>#N/A</v>
      </c>
      <c r="I4647" s="486" t="e">
        <f>#N/A</f>
        <v>#N/A</v>
      </c>
      <c r="J4647" s="270" t="e">
        <f>#N/A</f>
        <v>#N/A</v>
      </c>
      <c r="K4647" s="470" t="e">
        <f>#N/A</f>
        <v>#N/A</v>
      </c>
    </row>
    <row r="4648" spans="2:11" ht="15" customHeight="1">
      <c r="B4648" s="299"/>
      <c r="C4648" s="302" t="str">
        <f>IF(B4648&lt;&gt;"",VLOOKUP(B4648,#REF!,2,0),"")</f>
        <v/>
      </c>
      <c r="D4648" s="301" t="str">
        <f>IF(B4648&lt;&gt;"",VLOOKUP(B4648,#REF!,3,0),"")</f>
        <v/>
      </c>
      <c r="E4648" s="308"/>
      <c r="F4648" s="308" t="str">
        <f>IF(OR(B4648="",D4648=0),"",VLOOKUP(B4648,#REF!,4,0))</f>
        <v/>
      </c>
      <c r="G4648" s="308" t="str">
        <f>IF(OR(B4648="",D4648=0),"",VLOOKUP(B4648,#REF!,5,0))</f>
        <v/>
      </c>
      <c r="H4648" s="309" t="e">
        <f>#N/A</f>
        <v>#N/A</v>
      </c>
      <c r="I4648" s="486" t="e">
        <f>#N/A</f>
        <v>#N/A</v>
      </c>
      <c r="J4648" s="270" t="e">
        <f>#N/A</f>
        <v>#N/A</v>
      </c>
      <c r="K4648" s="470" t="e">
        <f>#N/A</f>
        <v>#N/A</v>
      </c>
    </row>
    <row r="4649" spans="2:11" ht="15" customHeight="1">
      <c r="B4649" s="299"/>
      <c r="C4649" s="302" t="str">
        <f>IF(B4649&lt;&gt;"",VLOOKUP(B4649,#REF!,2,0),"")</f>
        <v/>
      </c>
      <c r="D4649" s="301" t="str">
        <f>IF(B4649&lt;&gt;"",VLOOKUP(B4649,#REF!,3,0),"")</f>
        <v/>
      </c>
      <c r="E4649" s="308"/>
      <c r="F4649" s="308" t="str">
        <f>IF(OR(B4649="",D4649=0),"",VLOOKUP(B4649,#REF!,4,0))</f>
        <v/>
      </c>
      <c r="G4649" s="308" t="str">
        <f>IF(OR(B4649="",D4649=0),"",VLOOKUP(B4649,#REF!,5,0))</f>
        <v/>
      </c>
      <c r="H4649" s="309" t="e">
        <f>#N/A</f>
        <v>#N/A</v>
      </c>
      <c r="I4649" s="486" t="e">
        <f>#N/A</f>
        <v>#N/A</v>
      </c>
      <c r="J4649" s="270" t="e">
        <f>#N/A</f>
        <v>#N/A</v>
      </c>
      <c r="K4649" s="470" t="e">
        <f>#N/A</f>
        <v>#N/A</v>
      </c>
    </row>
    <row r="4650" spans="2:11" ht="15" customHeight="1">
      <c r="B4650" s="299"/>
      <c r="C4650" s="302" t="str">
        <f>IF(B4650&lt;&gt;"",VLOOKUP(B4650,#REF!,2,0),"")</f>
        <v/>
      </c>
      <c r="D4650" s="301" t="str">
        <f>IF(B4650&lt;&gt;"",VLOOKUP(B4650,#REF!,3,0),"")</f>
        <v/>
      </c>
      <c r="E4650" s="308"/>
      <c r="F4650" s="308" t="str">
        <f>IF(OR(B4650="",D4650=0),"",VLOOKUP(B4650,#REF!,4,0))</f>
        <v/>
      </c>
      <c r="G4650" s="308" t="str">
        <f>IF(OR(B4650="",D4650=0),"",VLOOKUP(B4650,#REF!,5,0))</f>
        <v/>
      </c>
      <c r="H4650" s="309" t="e">
        <f>#N/A</f>
        <v>#N/A</v>
      </c>
      <c r="I4650" s="486" t="e">
        <f>#N/A</f>
        <v>#N/A</v>
      </c>
      <c r="J4650" s="270" t="e">
        <f>#N/A</f>
        <v>#N/A</v>
      </c>
      <c r="K4650" s="470" t="e">
        <f>#N/A</f>
        <v>#N/A</v>
      </c>
    </row>
    <row r="4651" spans="2:11" ht="15" customHeight="1">
      <c r="B4651" s="299"/>
      <c r="C4651" s="302" t="str">
        <f>IF(B4651&lt;&gt;"",VLOOKUP(B4651,#REF!,2,0),"")</f>
        <v/>
      </c>
      <c r="D4651" s="301" t="str">
        <f>IF(B4651&lt;&gt;"",VLOOKUP(B4651,#REF!,3,0),"")</f>
        <v/>
      </c>
      <c r="E4651" s="308"/>
      <c r="F4651" s="308" t="str">
        <f>IF(OR(B4651="",D4651=0),"",VLOOKUP(B4651,#REF!,4,0))</f>
        <v/>
      </c>
      <c r="G4651" s="308" t="str">
        <f>IF(OR(B4651="",D4651=0),"",VLOOKUP(B4651,#REF!,5,0))</f>
        <v/>
      </c>
      <c r="H4651" s="309" t="e">
        <f>#N/A</f>
        <v>#N/A</v>
      </c>
      <c r="I4651" s="486" t="e">
        <f>#N/A</f>
        <v>#N/A</v>
      </c>
      <c r="J4651" s="270" t="e">
        <f>#N/A</f>
        <v>#N/A</v>
      </c>
      <c r="K4651" s="470" t="e">
        <f>#N/A</f>
        <v>#N/A</v>
      </c>
    </row>
    <row r="4652" spans="2:11" ht="15" customHeight="1">
      <c r="B4652" s="299"/>
      <c r="C4652" s="302" t="str">
        <f>IF(B4652&lt;&gt;"",VLOOKUP(B4652,#REF!,2,0),"")</f>
        <v/>
      </c>
      <c r="D4652" s="301" t="str">
        <f>IF(B4652&lt;&gt;"",VLOOKUP(B4652,#REF!,3,0),"")</f>
        <v/>
      </c>
      <c r="E4652" s="308"/>
      <c r="F4652" s="308" t="str">
        <f>IF(OR(B4652="",D4652=0),"",VLOOKUP(B4652,#REF!,4,0))</f>
        <v/>
      </c>
      <c r="G4652" s="308" t="str">
        <f>IF(OR(B4652="",D4652=0),"",VLOOKUP(B4652,#REF!,5,0))</f>
        <v/>
      </c>
      <c r="H4652" s="309" t="e">
        <f>#N/A</f>
        <v>#N/A</v>
      </c>
      <c r="I4652" s="486" t="e">
        <f>#N/A</f>
        <v>#N/A</v>
      </c>
      <c r="J4652" s="270" t="e">
        <f>#N/A</f>
        <v>#N/A</v>
      </c>
      <c r="K4652" s="470" t="e">
        <f>#N/A</f>
        <v>#N/A</v>
      </c>
    </row>
    <row r="4653" spans="2:11" ht="15" customHeight="1">
      <c r="B4653" s="299"/>
      <c r="C4653" s="302" t="str">
        <f>IF(B4653&lt;&gt;"",VLOOKUP(B4653,#REF!,2,0),"")</f>
        <v/>
      </c>
      <c r="D4653" s="301" t="str">
        <f>IF(B4653&lt;&gt;"",VLOOKUP(B4653,#REF!,3,0),"")</f>
        <v/>
      </c>
      <c r="E4653" s="308"/>
      <c r="F4653" s="308" t="str">
        <f>IF(OR(B4653="",D4653=0),"",VLOOKUP(B4653,#REF!,4,0))</f>
        <v/>
      </c>
      <c r="G4653" s="308" t="str">
        <f>IF(OR(B4653="",D4653=0),"",VLOOKUP(B4653,#REF!,5,0))</f>
        <v/>
      </c>
      <c r="H4653" s="309" t="e">
        <f>#N/A</f>
        <v>#N/A</v>
      </c>
      <c r="I4653" s="486" t="e">
        <f>#N/A</f>
        <v>#N/A</v>
      </c>
      <c r="J4653" s="270" t="e">
        <f>#N/A</f>
        <v>#N/A</v>
      </c>
      <c r="K4653" s="470" t="e">
        <f>#N/A</f>
        <v>#N/A</v>
      </c>
    </row>
    <row r="4654" spans="2:11" ht="15" customHeight="1">
      <c r="B4654" s="299"/>
      <c r="C4654" s="302" t="str">
        <f>IF(B4654&lt;&gt;"",VLOOKUP(B4654,#REF!,2,0),"")</f>
        <v/>
      </c>
      <c r="D4654" s="301" t="str">
        <f>IF(B4654&lt;&gt;"",VLOOKUP(B4654,#REF!,3,0),"")</f>
        <v/>
      </c>
      <c r="E4654" s="308"/>
      <c r="F4654" s="308" t="str">
        <f>IF(OR(B4654="",D4654=0),"",VLOOKUP(B4654,#REF!,4,0))</f>
        <v/>
      </c>
      <c r="G4654" s="308" t="str">
        <f>IF(OR(B4654="",D4654=0),"",VLOOKUP(B4654,#REF!,5,0))</f>
        <v/>
      </c>
      <c r="H4654" s="309" t="e">
        <f>#N/A</f>
        <v>#N/A</v>
      </c>
      <c r="I4654" s="486" t="e">
        <f>#N/A</f>
        <v>#N/A</v>
      </c>
      <c r="J4654" s="270" t="e">
        <f>#N/A</f>
        <v>#N/A</v>
      </c>
      <c r="K4654" s="470" t="e">
        <f>#N/A</f>
        <v>#N/A</v>
      </c>
    </row>
    <row r="4655" spans="2:11" ht="15" customHeight="1">
      <c r="B4655" s="299"/>
      <c r="C4655" s="302" t="str">
        <f>IF(B4655&lt;&gt;"",VLOOKUP(B4655,#REF!,2,0),"")</f>
        <v/>
      </c>
      <c r="D4655" s="301" t="str">
        <f>IF(B4655&lt;&gt;"",VLOOKUP(B4655,#REF!,3,0),"")</f>
        <v/>
      </c>
      <c r="E4655" s="308"/>
      <c r="F4655" s="308" t="str">
        <f>IF(OR(B4655="",D4655=0),"",VLOOKUP(B4655,#REF!,4,0))</f>
        <v/>
      </c>
      <c r="G4655" s="308" t="str">
        <f>IF(OR(B4655="",D4655=0),"",VLOOKUP(B4655,#REF!,5,0))</f>
        <v/>
      </c>
      <c r="H4655" s="309" t="e">
        <f>#N/A</f>
        <v>#N/A</v>
      </c>
      <c r="I4655" s="486" t="e">
        <f>#N/A</f>
        <v>#N/A</v>
      </c>
      <c r="J4655" s="270" t="e">
        <f>#N/A</f>
        <v>#N/A</v>
      </c>
      <c r="K4655" s="470" t="e">
        <f>#N/A</f>
        <v>#N/A</v>
      </c>
    </row>
    <row r="4656" spans="2:11" ht="15" customHeight="1">
      <c r="B4656" s="299"/>
      <c r="C4656" s="302" t="str">
        <f>IF(B4656&lt;&gt;"",VLOOKUP(B4656,#REF!,2,0),"")</f>
        <v/>
      </c>
      <c r="D4656" s="301" t="str">
        <f>IF(B4656&lt;&gt;"",VLOOKUP(B4656,#REF!,3,0),"")</f>
        <v/>
      </c>
      <c r="E4656" s="308"/>
      <c r="F4656" s="308" t="str">
        <f>IF(OR(B4656="",D4656=0),"",VLOOKUP(B4656,#REF!,4,0))</f>
        <v/>
      </c>
      <c r="G4656" s="308" t="str">
        <f>IF(OR(B4656="",D4656=0),"",VLOOKUP(B4656,#REF!,5,0))</f>
        <v/>
      </c>
      <c r="H4656" s="309" t="e">
        <f>#N/A</f>
        <v>#N/A</v>
      </c>
      <c r="I4656" s="486" t="e">
        <f>#N/A</f>
        <v>#N/A</v>
      </c>
      <c r="J4656" s="270" t="e">
        <f>#N/A</f>
        <v>#N/A</v>
      </c>
      <c r="K4656" s="470" t="e">
        <f>#N/A</f>
        <v>#N/A</v>
      </c>
    </row>
    <row r="4657" spans="2:11" ht="15" customHeight="1">
      <c r="B4657" s="299"/>
      <c r="C4657" s="302" t="str">
        <f>IF(B4657&lt;&gt;"",VLOOKUP(B4657,#REF!,2,0),"")</f>
        <v/>
      </c>
      <c r="D4657" s="301" t="str">
        <f>IF(B4657&lt;&gt;"",VLOOKUP(B4657,#REF!,3,0),"")</f>
        <v/>
      </c>
      <c r="E4657" s="308"/>
      <c r="F4657" s="308" t="str">
        <f>IF(OR(B4657="",D4657=0),"",VLOOKUP(B4657,#REF!,4,0))</f>
        <v/>
      </c>
      <c r="G4657" s="308" t="str">
        <f>IF(OR(B4657="",D4657=0),"",VLOOKUP(B4657,#REF!,5,0))</f>
        <v/>
      </c>
      <c r="H4657" s="309" t="e">
        <f>#N/A</f>
        <v>#N/A</v>
      </c>
      <c r="I4657" s="486" t="e">
        <f>#N/A</f>
        <v>#N/A</v>
      </c>
      <c r="J4657" s="270" t="e">
        <f>#N/A</f>
        <v>#N/A</v>
      </c>
      <c r="K4657" s="470" t="e">
        <f>#N/A</f>
        <v>#N/A</v>
      </c>
    </row>
    <row r="4658" spans="2:11" ht="15" customHeight="1">
      <c r="B4658" s="299"/>
      <c r="C4658" s="302" t="str">
        <f>IF(B4658&lt;&gt;"",VLOOKUP(B4658,#REF!,2,0),"")</f>
        <v/>
      </c>
      <c r="D4658" s="301" t="str">
        <f>IF(B4658&lt;&gt;"",VLOOKUP(B4658,#REF!,3,0),"")</f>
        <v/>
      </c>
      <c r="E4658" s="308"/>
      <c r="F4658" s="308" t="str">
        <f>IF(OR(B4658="",D4658=0),"",VLOOKUP(B4658,#REF!,4,0))</f>
        <v/>
      </c>
      <c r="G4658" s="308" t="str">
        <f>IF(OR(B4658="",D4658=0),"",VLOOKUP(B4658,#REF!,5,0))</f>
        <v/>
      </c>
      <c r="H4658" s="309" t="e">
        <f>#N/A</f>
        <v>#N/A</v>
      </c>
      <c r="I4658" s="486" t="e">
        <f>#N/A</f>
        <v>#N/A</v>
      </c>
      <c r="J4658" s="270" t="e">
        <f>#N/A</f>
        <v>#N/A</v>
      </c>
      <c r="K4658" s="470" t="e">
        <f>#N/A</f>
        <v>#N/A</v>
      </c>
    </row>
    <row r="4659" spans="2:11" ht="15" customHeight="1">
      <c r="B4659" s="299"/>
      <c r="C4659" s="302" t="str">
        <f>IF(B4659&lt;&gt;"",VLOOKUP(B4659,#REF!,2,0),"")</f>
        <v/>
      </c>
      <c r="D4659" s="301" t="str">
        <f>IF(B4659&lt;&gt;"",VLOOKUP(B4659,#REF!,3,0),"")</f>
        <v/>
      </c>
      <c r="E4659" s="308"/>
      <c r="F4659" s="308" t="str">
        <f>IF(OR(B4659="",D4659=0),"",VLOOKUP(B4659,#REF!,4,0))</f>
        <v/>
      </c>
      <c r="G4659" s="308" t="str">
        <f>IF(OR(B4659="",D4659=0),"",VLOOKUP(B4659,#REF!,5,0))</f>
        <v/>
      </c>
      <c r="H4659" s="309" t="e">
        <f>#N/A</f>
        <v>#N/A</v>
      </c>
      <c r="I4659" s="486" t="e">
        <f>#N/A</f>
        <v>#N/A</v>
      </c>
      <c r="J4659" s="270" t="e">
        <f>#N/A</f>
        <v>#N/A</v>
      </c>
      <c r="K4659" s="470" t="e">
        <f>#N/A</f>
        <v>#N/A</v>
      </c>
    </row>
    <row r="4660" spans="2:11" ht="15" customHeight="1">
      <c r="B4660" s="299"/>
      <c r="C4660" s="302" t="str">
        <f>IF(B4660&lt;&gt;"",VLOOKUP(B4660,#REF!,2,0),"")</f>
        <v/>
      </c>
      <c r="D4660" s="301" t="str">
        <f>IF(B4660&lt;&gt;"",VLOOKUP(B4660,#REF!,3,0),"")</f>
        <v/>
      </c>
      <c r="E4660" s="308"/>
      <c r="F4660" s="308" t="str">
        <f>IF(OR(B4660="",D4660=0),"",VLOOKUP(B4660,#REF!,4,0))</f>
        <v/>
      </c>
      <c r="G4660" s="308" t="str">
        <f>IF(OR(B4660="",D4660=0),"",VLOOKUP(B4660,#REF!,5,0))</f>
        <v/>
      </c>
      <c r="H4660" s="309" t="e">
        <f>#N/A</f>
        <v>#N/A</v>
      </c>
      <c r="I4660" s="486" t="e">
        <f>#N/A</f>
        <v>#N/A</v>
      </c>
      <c r="J4660" s="270" t="e">
        <f>#N/A</f>
        <v>#N/A</v>
      </c>
      <c r="K4660" s="470" t="e">
        <f>#N/A</f>
        <v>#N/A</v>
      </c>
    </row>
    <row r="4661" spans="2:11" ht="15" customHeight="1">
      <c r="B4661" s="299"/>
      <c r="C4661" s="302" t="str">
        <f>IF(B4661&lt;&gt;"",VLOOKUP(B4661,#REF!,2,0),"")</f>
        <v/>
      </c>
      <c r="D4661" s="301" t="str">
        <f>IF(B4661&lt;&gt;"",VLOOKUP(B4661,#REF!,3,0),"")</f>
        <v/>
      </c>
      <c r="E4661" s="308"/>
      <c r="F4661" s="308" t="str">
        <f>IF(OR(B4661="",D4661=0),"",VLOOKUP(B4661,#REF!,4,0))</f>
        <v/>
      </c>
      <c r="G4661" s="308" t="str">
        <f>IF(OR(B4661="",D4661=0),"",VLOOKUP(B4661,#REF!,5,0))</f>
        <v/>
      </c>
      <c r="H4661" s="309" t="e">
        <f>#N/A</f>
        <v>#N/A</v>
      </c>
      <c r="I4661" s="486" t="e">
        <f>#N/A</f>
        <v>#N/A</v>
      </c>
      <c r="J4661" s="270" t="e">
        <f>#N/A</f>
        <v>#N/A</v>
      </c>
      <c r="K4661" s="470" t="e">
        <f>#N/A</f>
        <v>#N/A</v>
      </c>
    </row>
    <row r="4662" spans="2:11" ht="15" customHeight="1">
      <c r="B4662" s="299"/>
      <c r="C4662" s="302" t="str">
        <f>IF(B4662&lt;&gt;"",VLOOKUP(B4662,#REF!,2,0),"")</f>
        <v/>
      </c>
      <c r="D4662" s="301" t="str">
        <f>IF(B4662&lt;&gt;"",VLOOKUP(B4662,#REF!,3,0),"")</f>
        <v/>
      </c>
      <c r="E4662" s="308"/>
      <c r="F4662" s="308" t="str">
        <f>IF(OR(B4662="",D4662=0),"",VLOOKUP(B4662,#REF!,4,0))</f>
        <v/>
      </c>
      <c r="G4662" s="308" t="str">
        <f>IF(OR(B4662="",D4662=0),"",VLOOKUP(B4662,#REF!,5,0))</f>
        <v/>
      </c>
      <c r="H4662" s="309" t="e">
        <f>#N/A</f>
        <v>#N/A</v>
      </c>
      <c r="I4662" s="486" t="e">
        <f>#N/A</f>
        <v>#N/A</v>
      </c>
      <c r="J4662" s="270" t="e">
        <f>#N/A</f>
        <v>#N/A</v>
      </c>
      <c r="K4662" s="470" t="e">
        <f>#N/A</f>
        <v>#N/A</v>
      </c>
    </row>
    <row r="4663" spans="2:11" ht="15" customHeight="1">
      <c r="B4663" s="299"/>
      <c r="C4663" s="302" t="str">
        <f>IF(B4663&lt;&gt;"",VLOOKUP(B4663,#REF!,2,0),"")</f>
        <v/>
      </c>
      <c r="D4663" s="301" t="str">
        <f>IF(B4663&lt;&gt;"",VLOOKUP(B4663,#REF!,3,0),"")</f>
        <v/>
      </c>
      <c r="E4663" s="308"/>
      <c r="F4663" s="308" t="str">
        <f>IF(OR(B4663="",D4663=0),"",VLOOKUP(B4663,#REF!,4,0))</f>
        <v/>
      </c>
      <c r="G4663" s="308" t="str">
        <f>IF(OR(B4663="",D4663=0),"",VLOOKUP(B4663,#REF!,5,0))</f>
        <v/>
      </c>
      <c r="H4663" s="309" t="e">
        <f>#N/A</f>
        <v>#N/A</v>
      </c>
      <c r="I4663" s="486" t="e">
        <f>#N/A</f>
        <v>#N/A</v>
      </c>
      <c r="J4663" s="270" t="e">
        <f>#N/A</f>
        <v>#N/A</v>
      </c>
      <c r="K4663" s="470" t="e">
        <f>#N/A</f>
        <v>#N/A</v>
      </c>
    </row>
    <row r="4664" spans="2:11" ht="15" customHeight="1">
      <c r="B4664" s="299"/>
      <c r="C4664" s="302" t="str">
        <f>IF(B4664&lt;&gt;"",VLOOKUP(B4664,#REF!,2,0),"")</f>
        <v/>
      </c>
      <c r="D4664" s="301" t="str">
        <f>IF(B4664&lt;&gt;"",VLOOKUP(B4664,#REF!,3,0),"")</f>
        <v/>
      </c>
      <c r="E4664" s="308"/>
      <c r="F4664" s="308" t="str">
        <f>IF(OR(B4664="",D4664=0),"",VLOOKUP(B4664,#REF!,4,0))</f>
        <v/>
      </c>
      <c r="G4664" s="308" t="str">
        <f>IF(OR(B4664="",D4664=0),"",VLOOKUP(B4664,#REF!,5,0))</f>
        <v/>
      </c>
      <c r="H4664" s="309" t="e">
        <f>#N/A</f>
        <v>#N/A</v>
      </c>
      <c r="I4664" s="486" t="e">
        <f>#N/A</f>
        <v>#N/A</v>
      </c>
      <c r="J4664" s="270" t="e">
        <f>#N/A</f>
        <v>#N/A</v>
      </c>
      <c r="K4664" s="470" t="e">
        <f>#N/A</f>
        <v>#N/A</v>
      </c>
    </row>
    <row r="4665" spans="2:11" ht="15" customHeight="1">
      <c r="B4665" s="299"/>
      <c r="C4665" s="302" t="str">
        <f>IF(B4665&lt;&gt;"",VLOOKUP(B4665,#REF!,2,0),"")</f>
        <v/>
      </c>
      <c r="D4665" s="301" t="str">
        <f>IF(B4665&lt;&gt;"",VLOOKUP(B4665,#REF!,3,0),"")</f>
        <v/>
      </c>
      <c r="E4665" s="308"/>
      <c r="F4665" s="308" t="str">
        <f>IF(OR(B4665="",D4665=0),"",VLOOKUP(B4665,#REF!,4,0))</f>
        <v/>
      </c>
      <c r="G4665" s="308" t="str">
        <f>IF(OR(B4665="",D4665=0),"",VLOOKUP(B4665,#REF!,5,0))</f>
        <v/>
      </c>
      <c r="H4665" s="309" t="e">
        <f>#N/A</f>
        <v>#N/A</v>
      </c>
      <c r="I4665" s="486" t="e">
        <f>#N/A</f>
        <v>#N/A</v>
      </c>
      <c r="J4665" s="270" t="e">
        <f>#N/A</f>
        <v>#N/A</v>
      </c>
      <c r="K4665" s="470" t="e">
        <f>#N/A</f>
        <v>#N/A</v>
      </c>
    </row>
    <row r="4666" spans="2:11" ht="15" customHeight="1">
      <c r="B4666" s="299"/>
      <c r="C4666" s="302" t="str">
        <f>IF(B4666&lt;&gt;"",VLOOKUP(B4666,#REF!,2,0),"")</f>
        <v/>
      </c>
      <c r="D4666" s="301" t="str">
        <f>IF(B4666&lt;&gt;"",VLOOKUP(B4666,#REF!,3,0),"")</f>
        <v/>
      </c>
      <c r="E4666" s="308"/>
      <c r="F4666" s="308" t="str">
        <f>IF(OR(B4666="",D4666=0),"",VLOOKUP(B4666,#REF!,4,0))</f>
        <v/>
      </c>
      <c r="G4666" s="308" t="str">
        <f>IF(OR(B4666="",D4666=0),"",VLOOKUP(B4666,#REF!,5,0))</f>
        <v/>
      </c>
      <c r="H4666" s="309" t="e">
        <f>#N/A</f>
        <v>#N/A</v>
      </c>
      <c r="I4666" s="486" t="e">
        <f>#N/A</f>
        <v>#N/A</v>
      </c>
      <c r="J4666" s="270" t="e">
        <f>#N/A</f>
        <v>#N/A</v>
      </c>
      <c r="K4666" s="470" t="e">
        <f>#N/A</f>
        <v>#N/A</v>
      </c>
    </row>
    <row r="4667" spans="2:11" ht="15" customHeight="1">
      <c r="B4667" s="299"/>
      <c r="C4667" s="302" t="str">
        <f>IF(B4667&lt;&gt;"",VLOOKUP(B4667,#REF!,2,0),"")</f>
        <v/>
      </c>
      <c r="D4667" s="301" t="str">
        <f>IF(B4667&lt;&gt;"",VLOOKUP(B4667,#REF!,3,0),"")</f>
        <v/>
      </c>
      <c r="E4667" s="308"/>
      <c r="F4667" s="308" t="str">
        <f>IF(OR(B4667="",D4667=0),"",VLOOKUP(B4667,#REF!,4,0))</f>
        <v/>
      </c>
      <c r="G4667" s="308" t="str">
        <f>IF(OR(B4667="",D4667=0),"",VLOOKUP(B4667,#REF!,5,0))</f>
        <v/>
      </c>
      <c r="H4667" s="309" t="e">
        <f>#N/A</f>
        <v>#N/A</v>
      </c>
      <c r="I4667" s="486" t="e">
        <f>#N/A</f>
        <v>#N/A</v>
      </c>
      <c r="J4667" s="270" t="e">
        <f>#N/A</f>
        <v>#N/A</v>
      </c>
      <c r="K4667" s="470" t="e">
        <f>#N/A</f>
        <v>#N/A</v>
      </c>
    </row>
    <row r="4668" spans="2:11" ht="15" customHeight="1">
      <c r="B4668" s="299"/>
      <c r="C4668" s="302" t="str">
        <f>IF(B4668&lt;&gt;"",VLOOKUP(B4668,#REF!,2,0),"")</f>
        <v/>
      </c>
      <c r="D4668" s="301" t="str">
        <f>IF(B4668&lt;&gt;"",VLOOKUP(B4668,#REF!,3,0),"")</f>
        <v/>
      </c>
      <c r="E4668" s="308"/>
      <c r="F4668" s="308" t="str">
        <f>IF(OR(B4668="",D4668=0),"",VLOOKUP(B4668,#REF!,4,0))</f>
        <v/>
      </c>
      <c r="G4668" s="308" t="str">
        <f>IF(OR(B4668="",D4668=0),"",VLOOKUP(B4668,#REF!,5,0))</f>
        <v/>
      </c>
      <c r="H4668" s="309" t="e">
        <f>#N/A</f>
        <v>#N/A</v>
      </c>
      <c r="I4668" s="486" t="e">
        <f>#N/A</f>
        <v>#N/A</v>
      </c>
      <c r="J4668" s="270" t="e">
        <f>#N/A</f>
        <v>#N/A</v>
      </c>
      <c r="K4668" s="470" t="e">
        <f>#N/A</f>
        <v>#N/A</v>
      </c>
    </row>
    <row r="4669" spans="2:11" ht="15" customHeight="1">
      <c r="B4669" s="299"/>
      <c r="C4669" s="302" t="str">
        <f>IF(B4669&lt;&gt;"",VLOOKUP(B4669,#REF!,2,0),"")</f>
        <v/>
      </c>
      <c r="D4669" s="301" t="str">
        <f>IF(B4669&lt;&gt;"",VLOOKUP(B4669,#REF!,3,0),"")</f>
        <v/>
      </c>
      <c r="E4669" s="308"/>
      <c r="F4669" s="308" t="str">
        <f>IF(OR(B4669="",D4669=0),"",VLOOKUP(B4669,#REF!,4,0))</f>
        <v/>
      </c>
      <c r="G4669" s="308" t="str">
        <f>IF(OR(B4669="",D4669=0),"",VLOOKUP(B4669,#REF!,5,0))</f>
        <v/>
      </c>
      <c r="H4669" s="309" t="e">
        <f>#N/A</f>
        <v>#N/A</v>
      </c>
      <c r="I4669" s="486" t="e">
        <f>#N/A</f>
        <v>#N/A</v>
      </c>
      <c r="J4669" s="270" t="e">
        <f>#N/A</f>
        <v>#N/A</v>
      </c>
      <c r="K4669" s="470" t="e">
        <f>#N/A</f>
        <v>#N/A</v>
      </c>
    </row>
    <row r="4670" spans="2:11" ht="15" customHeight="1">
      <c r="B4670" s="299"/>
      <c r="C4670" s="302" t="str">
        <f>IF(B4670&lt;&gt;"",VLOOKUP(B4670,#REF!,2,0),"")</f>
        <v/>
      </c>
      <c r="D4670" s="301" t="str">
        <f>IF(B4670&lt;&gt;"",VLOOKUP(B4670,#REF!,3,0),"")</f>
        <v/>
      </c>
      <c r="E4670" s="308"/>
      <c r="F4670" s="308" t="str">
        <f>IF(OR(B4670="",D4670=0),"",VLOOKUP(B4670,#REF!,4,0))</f>
        <v/>
      </c>
      <c r="G4670" s="308" t="str">
        <f>IF(OR(B4670="",D4670=0),"",VLOOKUP(B4670,#REF!,5,0))</f>
        <v/>
      </c>
      <c r="H4670" s="309" t="e">
        <f>#N/A</f>
        <v>#N/A</v>
      </c>
      <c r="I4670" s="486" t="e">
        <f>#N/A</f>
        <v>#N/A</v>
      </c>
      <c r="J4670" s="270" t="e">
        <f>#N/A</f>
        <v>#N/A</v>
      </c>
      <c r="K4670" s="470" t="e">
        <f>#N/A</f>
        <v>#N/A</v>
      </c>
    </row>
    <row r="4671" spans="2:11" ht="15" customHeight="1">
      <c r="B4671" s="299"/>
      <c r="C4671" s="302" t="str">
        <f>IF(B4671&lt;&gt;"",VLOOKUP(B4671,#REF!,2,0),"")</f>
        <v/>
      </c>
      <c r="D4671" s="301" t="str">
        <f>IF(B4671&lt;&gt;"",VLOOKUP(B4671,#REF!,3,0),"")</f>
        <v/>
      </c>
      <c r="E4671" s="308"/>
      <c r="F4671" s="308" t="str">
        <f>IF(OR(B4671="",D4671=0),"",VLOOKUP(B4671,#REF!,4,0))</f>
        <v/>
      </c>
      <c r="G4671" s="308" t="str">
        <f>IF(OR(B4671="",D4671=0),"",VLOOKUP(B4671,#REF!,5,0))</f>
        <v/>
      </c>
      <c r="H4671" s="309" t="e">
        <f>#N/A</f>
        <v>#N/A</v>
      </c>
      <c r="I4671" s="486" t="e">
        <f>#N/A</f>
        <v>#N/A</v>
      </c>
      <c r="J4671" s="270" t="e">
        <f>#N/A</f>
        <v>#N/A</v>
      </c>
      <c r="K4671" s="470" t="e">
        <f>#N/A</f>
        <v>#N/A</v>
      </c>
    </row>
    <row r="4672" spans="2:11" ht="15" customHeight="1">
      <c r="B4672" s="299"/>
      <c r="C4672" s="302" t="str">
        <f>IF(B4672&lt;&gt;"",VLOOKUP(B4672,#REF!,2,0),"")</f>
        <v/>
      </c>
      <c r="D4672" s="301" t="str">
        <f>IF(B4672&lt;&gt;"",VLOOKUP(B4672,#REF!,3,0),"")</f>
        <v/>
      </c>
      <c r="E4672" s="308"/>
      <c r="F4672" s="308" t="str">
        <f>IF(OR(B4672="",D4672=0),"",VLOOKUP(B4672,#REF!,4,0))</f>
        <v/>
      </c>
      <c r="G4672" s="308" t="str">
        <f>IF(OR(B4672="",D4672=0),"",VLOOKUP(B4672,#REF!,5,0))</f>
        <v/>
      </c>
      <c r="H4672" s="309" t="e">
        <f>#N/A</f>
        <v>#N/A</v>
      </c>
      <c r="I4672" s="486" t="e">
        <f>#N/A</f>
        <v>#N/A</v>
      </c>
      <c r="J4672" s="270" t="e">
        <f>#N/A</f>
        <v>#N/A</v>
      </c>
      <c r="K4672" s="470" t="e">
        <f>#N/A</f>
        <v>#N/A</v>
      </c>
    </row>
    <row r="4673" spans="2:11" ht="15" customHeight="1">
      <c r="B4673" s="299"/>
      <c r="C4673" s="302" t="str">
        <f>IF(B4673&lt;&gt;"",VLOOKUP(B4673,#REF!,2,0),"")</f>
        <v/>
      </c>
      <c r="D4673" s="301" t="str">
        <f>IF(B4673&lt;&gt;"",VLOOKUP(B4673,#REF!,3,0),"")</f>
        <v/>
      </c>
      <c r="E4673" s="308"/>
      <c r="F4673" s="308" t="str">
        <f>IF(OR(B4673="",D4673=0),"",VLOOKUP(B4673,#REF!,4,0))</f>
        <v/>
      </c>
      <c r="G4673" s="308" t="str">
        <f>IF(OR(B4673="",D4673=0),"",VLOOKUP(B4673,#REF!,5,0))</f>
        <v/>
      </c>
      <c r="H4673" s="309" t="e">
        <f>#N/A</f>
        <v>#N/A</v>
      </c>
      <c r="I4673" s="486" t="e">
        <f>#N/A</f>
        <v>#N/A</v>
      </c>
      <c r="J4673" s="270" t="e">
        <f>#N/A</f>
        <v>#N/A</v>
      </c>
      <c r="K4673" s="470" t="e">
        <f>#N/A</f>
        <v>#N/A</v>
      </c>
    </row>
    <row r="4674" spans="2:11" ht="15" customHeight="1">
      <c r="B4674" s="299"/>
      <c r="C4674" s="302" t="str">
        <f>IF(B4674&lt;&gt;"",VLOOKUP(B4674,#REF!,2,0),"")</f>
        <v/>
      </c>
      <c r="D4674" s="301" t="str">
        <f>IF(B4674&lt;&gt;"",VLOOKUP(B4674,#REF!,3,0),"")</f>
        <v/>
      </c>
      <c r="E4674" s="308"/>
      <c r="F4674" s="308" t="str">
        <f>IF(OR(B4674="",D4674=0),"",VLOOKUP(B4674,#REF!,4,0))</f>
        <v/>
      </c>
      <c r="G4674" s="308" t="str">
        <f>IF(OR(B4674="",D4674=0),"",VLOOKUP(B4674,#REF!,5,0))</f>
        <v/>
      </c>
      <c r="H4674" s="309" t="e">
        <f>#N/A</f>
        <v>#N/A</v>
      </c>
      <c r="I4674" s="486" t="e">
        <f>#N/A</f>
        <v>#N/A</v>
      </c>
      <c r="J4674" s="270" t="e">
        <f>#N/A</f>
        <v>#N/A</v>
      </c>
      <c r="K4674" s="470" t="e">
        <f>#N/A</f>
        <v>#N/A</v>
      </c>
    </row>
    <row r="4675" spans="2:11" ht="15" customHeight="1">
      <c r="B4675" s="299"/>
      <c r="C4675" s="302" t="str">
        <f>IF(B4675&lt;&gt;"",VLOOKUP(B4675,#REF!,2,0),"")</f>
        <v/>
      </c>
      <c r="D4675" s="301" t="str">
        <f>IF(B4675&lt;&gt;"",VLOOKUP(B4675,#REF!,3,0),"")</f>
        <v/>
      </c>
      <c r="E4675" s="308"/>
      <c r="F4675" s="308" t="str">
        <f>IF(OR(B4675="",D4675=0),"",VLOOKUP(B4675,#REF!,4,0))</f>
        <v/>
      </c>
      <c r="G4675" s="308" t="str">
        <f>IF(OR(B4675="",D4675=0),"",VLOOKUP(B4675,#REF!,5,0))</f>
        <v/>
      </c>
      <c r="H4675" s="309" t="e">
        <f>#N/A</f>
        <v>#N/A</v>
      </c>
      <c r="I4675" s="486" t="e">
        <f>#N/A</f>
        <v>#N/A</v>
      </c>
      <c r="J4675" s="270" t="e">
        <f>#N/A</f>
        <v>#N/A</v>
      </c>
      <c r="K4675" s="470" t="e">
        <f>#N/A</f>
        <v>#N/A</v>
      </c>
    </row>
    <row r="4676" spans="2:11" ht="15" customHeight="1">
      <c r="B4676" s="299"/>
      <c r="C4676" s="302" t="str">
        <f>IF(B4676&lt;&gt;"",VLOOKUP(B4676,#REF!,2,0),"")</f>
        <v/>
      </c>
      <c r="D4676" s="301" t="str">
        <f>IF(B4676&lt;&gt;"",VLOOKUP(B4676,#REF!,3,0),"")</f>
        <v/>
      </c>
      <c r="E4676" s="308"/>
      <c r="F4676" s="308" t="str">
        <f>IF(OR(B4676="",D4676=0),"",VLOOKUP(B4676,#REF!,4,0))</f>
        <v/>
      </c>
      <c r="G4676" s="308" t="str">
        <f>IF(OR(B4676="",D4676=0),"",VLOOKUP(B4676,#REF!,5,0))</f>
        <v/>
      </c>
      <c r="H4676" s="309" t="e">
        <f>#N/A</f>
        <v>#N/A</v>
      </c>
      <c r="I4676" s="486" t="e">
        <f>#N/A</f>
        <v>#N/A</v>
      </c>
      <c r="J4676" s="270" t="e">
        <f>#N/A</f>
        <v>#N/A</v>
      </c>
      <c r="K4676" s="470" t="e">
        <f>#N/A</f>
        <v>#N/A</v>
      </c>
    </row>
    <row r="4677" spans="2:11" ht="15" customHeight="1">
      <c r="B4677" s="299"/>
      <c r="C4677" s="302" t="str">
        <f>IF(B4677&lt;&gt;"",VLOOKUP(B4677,#REF!,2,0),"")</f>
        <v/>
      </c>
      <c r="D4677" s="301" t="str">
        <f>IF(B4677&lt;&gt;"",VLOOKUP(B4677,#REF!,3,0),"")</f>
        <v/>
      </c>
      <c r="E4677" s="308"/>
      <c r="F4677" s="308" t="str">
        <f>IF(OR(B4677="",D4677=0),"",VLOOKUP(B4677,#REF!,4,0))</f>
        <v/>
      </c>
      <c r="G4677" s="308" t="str">
        <f>IF(OR(B4677="",D4677=0),"",VLOOKUP(B4677,#REF!,5,0))</f>
        <v/>
      </c>
      <c r="H4677" s="309" t="e">
        <f>#N/A</f>
        <v>#N/A</v>
      </c>
      <c r="I4677" s="486" t="e">
        <f>#N/A</f>
        <v>#N/A</v>
      </c>
      <c r="J4677" s="270" t="e">
        <f>#N/A</f>
        <v>#N/A</v>
      </c>
      <c r="K4677" s="470" t="e">
        <f>#N/A</f>
        <v>#N/A</v>
      </c>
    </row>
    <row r="4678" spans="2:11" ht="15" customHeight="1">
      <c r="B4678" s="299"/>
      <c r="C4678" s="302" t="str">
        <f>IF(B4678&lt;&gt;"",VLOOKUP(B4678,#REF!,2,0),"")</f>
        <v/>
      </c>
      <c r="D4678" s="301" t="str">
        <f>IF(B4678&lt;&gt;"",VLOOKUP(B4678,#REF!,3,0),"")</f>
        <v/>
      </c>
      <c r="E4678" s="308"/>
      <c r="F4678" s="308" t="str">
        <f>IF(OR(B4678="",D4678=0),"",VLOOKUP(B4678,#REF!,4,0))</f>
        <v/>
      </c>
      <c r="G4678" s="308" t="str">
        <f>IF(OR(B4678="",D4678=0),"",VLOOKUP(B4678,#REF!,5,0))</f>
        <v/>
      </c>
      <c r="H4678" s="309" t="e">
        <f>#N/A</f>
        <v>#N/A</v>
      </c>
      <c r="I4678" s="486" t="e">
        <f>#N/A</f>
        <v>#N/A</v>
      </c>
      <c r="J4678" s="270" t="e">
        <f>#N/A</f>
        <v>#N/A</v>
      </c>
      <c r="K4678" s="470" t="e">
        <f>#N/A</f>
        <v>#N/A</v>
      </c>
    </row>
    <row r="4679" spans="2:11" ht="15" customHeight="1">
      <c r="B4679" s="299"/>
      <c r="C4679" s="302" t="str">
        <f>IF(B4679&lt;&gt;"",VLOOKUP(B4679,#REF!,2,0),"")</f>
        <v/>
      </c>
      <c r="D4679" s="301" t="str">
        <f>IF(B4679&lt;&gt;"",VLOOKUP(B4679,#REF!,3,0),"")</f>
        <v/>
      </c>
      <c r="E4679" s="308"/>
      <c r="F4679" s="308" t="str">
        <f>IF(OR(B4679="",D4679=0),"",VLOOKUP(B4679,#REF!,4,0))</f>
        <v/>
      </c>
      <c r="G4679" s="308" t="str">
        <f>IF(OR(B4679="",D4679=0),"",VLOOKUP(B4679,#REF!,5,0))</f>
        <v/>
      </c>
      <c r="H4679" s="309" t="e">
        <f>#N/A</f>
        <v>#N/A</v>
      </c>
      <c r="I4679" s="486" t="e">
        <f>#N/A</f>
        <v>#N/A</v>
      </c>
      <c r="J4679" s="270" t="e">
        <f>#N/A</f>
        <v>#N/A</v>
      </c>
      <c r="K4679" s="470" t="e">
        <f>#N/A</f>
        <v>#N/A</v>
      </c>
    </row>
    <row r="4680" spans="2:11" ht="15" customHeight="1">
      <c r="B4680" s="299"/>
      <c r="C4680" s="302" t="str">
        <f>IF(B4680&lt;&gt;"",VLOOKUP(B4680,#REF!,2,0),"")</f>
        <v/>
      </c>
      <c r="D4680" s="301" t="str">
        <f>IF(B4680&lt;&gt;"",VLOOKUP(B4680,#REF!,3,0),"")</f>
        <v/>
      </c>
      <c r="E4680" s="308"/>
      <c r="F4680" s="308" t="str">
        <f>IF(OR(B4680="",D4680=0),"",VLOOKUP(B4680,#REF!,4,0))</f>
        <v/>
      </c>
      <c r="G4680" s="308" t="str">
        <f>IF(OR(B4680="",D4680=0),"",VLOOKUP(B4680,#REF!,5,0))</f>
        <v/>
      </c>
      <c r="H4680" s="309" t="e">
        <f>#N/A</f>
        <v>#N/A</v>
      </c>
      <c r="I4680" s="486" t="e">
        <f>#N/A</f>
        <v>#N/A</v>
      </c>
      <c r="J4680" s="270" t="e">
        <f>#N/A</f>
        <v>#N/A</v>
      </c>
      <c r="K4680" s="470" t="e">
        <f>#N/A</f>
        <v>#N/A</v>
      </c>
    </row>
    <row r="4681" spans="2:11" ht="15" customHeight="1">
      <c r="B4681" s="299"/>
      <c r="C4681" s="302" t="str">
        <f>IF(B4681&lt;&gt;"",VLOOKUP(B4681,#REF!,2,0),"")</f>
        <v/>
      </c>
      <c r="D4681" s="301" t="str">
        <f>IF(B4681&lt;&gt;"",VLOOKUP(B4681,#REF!,3,0),"")</f>
        <v/>
      </c>
      <c r="E4681" s="308"/>
      <c r="F4681" s="308" t="str">
        <f>IF(OR(B4681="",D4681=0),"",VLOOKUP(B4681,#REF!,4,0))</f>
        <v/>
      </c>
      <c r="G4681" s="308" t="str">
        <f>IF(OR(B4681="",D4681=0),"",VLOOKUP(B4681,#REF!,5,0))</f>
        <v/>
      </c>
      <c r="H4681" s="309" t="e">
        <f>#N/A</f>
        <v>#N/A</v>
      </c>
      <c r="I4681" s="486" t="e">
        <f>#N/A</f>
        <v>#N/A</v>
      </c>
      <c r="J4681" s="270" t="e">
        <f>#N/A</f>
        <v>#N/A</v>
      </c>
      <c r="K4681" s="470" t="e">
        <f>#N/A</f>
        <v>#N/A</v>
      </c>
    </row>
    <row r="4682" spans="2:11" ht="15" customHeight="1">
      <c r="B4682" s="299"/>
      <c r="C4682" s="302" t="str">
        <f>IF(B4682&lt;&gt;"",VLOOKUP(B4682,#REF!,2,0),"")</f>
        <v/>
      </c>
      <c r="D4682" s="301" t="str">
        <f>IF(B4682&lt;&gt;"",VLOOKUP(B4682,#REF!,3,0),"")</f>
        <v/>
      </c>
      <c r="E4682" s="308"/>
      <c r="F4682" s="308" t="str">
        <f>IF(OR(B4682="",D4682=0),"",VLOOKUP(B4682,#REF!,4,0))</f>
        <v/>
      </c>
      <c r="G4682" s="308" t="str">
        <f>IF(OR(B4682="",D4682=0),"",VLOOKUP(B4682,#REF!,5,0))</f>
        <v/>
      </c>
      <c r="H4682" s="309" t="e">
        <f>#N/A</f>
        <v>#N/A</v>
      </c>
      <c r="I4682" s="486" t="e">
        <f>#N/A</f>
        <v>#N/A</v>
      </c>
      <c r="J4682" s="270" t="e">
        <f>#N/A</f>
        <v>#N/A</v>
      </c>
      <c r="K4682" s="470" t="e">
        <f>#N/A</f>
        <v>#N/A</v>
      </c>
    </row>
    <row r="4683" spans="2:11" ht="15" customHeight="1">
      <c r="B4683" s="299"/>
      <c r="C4683" s="302" t="str">
        <f>IF(B4683&lt;&gt;"",VLOOKUP(B4683,#REF!,2,0),"")</f>
        <v/>
      </c>
      <c r="D4683" s="301" t="str">
        <f>IF(B4683&lt;&gt;"",VLOOKUP(B4683,#REF!,3,0),"")</f>
        <v/>
      </c>
      <c r="E4683" s="308"/>
      <c r="F4683" s="308" t="str">
        <f>IF(OR(B4683="",D4683=0),"",VLOOKUP(B4683,#REF!,4,0))</f>
        <v/>
      </c>
      <c r="G4683" s="308" t="str">
        <f>IF(OR(B4683="",D4683=0),"",VLOOKUP(B4683,#REF!,5,0))</f>
        <v/>
      </c>
      <c r="H4683" s="309" t="e">
        <f>#N/A</f>
        <v>#N/A</v>
      </c>
      <c r="I4683" s="486" t="e">
        <f>#N/A</f>
        <v>#N/A</v>
      </c>
      <c r="J4683" s="270" t="e">
        <f>#N/A</f>
        <v>#N/A</v>
      </c>
      <c r="K4683" s="470" t="e">
        <f>#N/A</f>
        <v>#N/A</v>
      </c>
    </row>
    <row r="4684" spans="2:11" ht="15" customHeight="1">
      <c r="B4684" s="299"/>
      <c r="C4684" s="302" t="str">
        <f>IF(B4684&lt;&gt;"",VLOOKUP(B4684,#REF!,2,0),"")</f>
        <v/>
      </c>
      <c r="D4684" s="301" t="str">
        <f>IF(B4684&lt;&gt;"",VLOOKUP(B4684,#REF!,3,0),"")</f>
        <v/>
      </c>
      <c r="E4684" s="308"/>
      <c r="F4684" s="308" t="str">
        <f>IF(OR(B4684="",D4684=0),"",VLOOKUP(B4684,#REF!,4,0))</f>
        <v/>
      </c>
      <c r="G4684" s="308" t="str">
        <f>IF(OR(B4684="",D4684=0),"",VLOOKUP(B4684,#REF!,5,0))</f>
        <v/>
      </c>
      <c r="H4684" s="309" t="e">
        <f>#N/A</f>
        <v>#N/A</v>
      </c>
      <c r="I4684" s="486" t="e">
        <f>#N/A</f>
        <v>#N/A</v>
      </c>
      <c r="J4684" s="270" t="e">
        <f>#N/A</f>
        <v>#N/A</v>
      </c>
      <c r="K4684" s="470" t="e">
        <f>#N/A</f>
        <v>#N/A</v>
      </c>
    </row>
    <row r="4685" spans="2:11" ht="15" customHeight="1">
      <c r="B4685" s="299"/>
      <c r="C4685" s="302" t="str">
        <f>IF(B4685&lt;&gt;"",VLOOKUP(B4685,#REF!,2,0),"")</f>
        <v/>
      </c>
      <c r="D4685" s="301" t="str">
        <f>IF(B4685&lt;&gt;"",VLOOKUP(B4685,#REF!,3,0),"")</f>
        <v/>
      </c>
      <c r="E4685" s="308"/>
      <c r="F4685" s="308" t="str">
        <f>IF(OR(B4685="",D4685=0),"",VLOOKUP(B4685,#REF!,4,0))</f>
        <v/>
      </c>
      <c r="G4685" s="308" t="str">
        <f>IF(OR(B4685="",D4685=0),"",VLOOKUP(B4685,#REF!,5,0))</f>
        <v/>
      </c>
      <c r="H4685" s="309" t="e">
        <f>#N/A</f>
        <v>#N/A</v>
      </c>
      <c r="I4685" s="486" t="e">
        <f>#N/A</f>
        <v>#N/A</v>
      </c>
      <c r="J4685" s="270" t="e">
        <f>#N/A</f>
        <v>#N/A</v>
      </c>
      <c r="K4685" s="470" t="e">
        <f>#N/A</f>
        <v>#N/A</v>
      </c>
    </row>
    <row r="4686" spans="2:11" ht="15" customHeight="1">
      <c r="B4686" s="299"/>
      <c r="C4686" s="302" t="str">
        <f>IF(B4686&lt;&gt;"",VLOOKUP(B4686,#REF!,2,0),"")</f>
        <v/>
      </c>
      <c r="D4686" s="301" t="str">
        <f>IF(B4686&lt;&gt;"",VLOOKUP(B4686,#REF!,3,0),"")</f>
        <v/>
      </c>
      <c r="E4686" s="308"/>
      <c r="F4686" s="308" t="str">
        <f>IF(OR(B4686="",D4686=0),"",VLOOKUP(B4686,#REF!,4,0))</f>
        <v/>
      </c>
      <c r="G4686" s="308" t="str">
        <f>IF(OR(B4686="",D4686=0),"",VLOOKUP(B4686,#REF!,5,0))</f>
        <v/>
      </c>
      <c r="H4686" s="309" t="e">
        <f>#N/A</f>
        <v>#N/A</v>
      </c>
      <c r="I4686" s="486" t="e">
        <f>#N/A</f>
        <v>#N/A</v>
      </c>
      <c r="J4686" s="270" t="e">
        <f>#N/A</f>
        <v>#N/A</v>
      </c>
      <c r="K4686" s="470" t="e">
        <f>#N/A</f>
        <v>#N/A</v>
      </c>
    </row>
    <row r="4687" spans="2:11" ht="15" customHeight="1">
      <c r="B4687" s="299"/>
      <c r="C4687" s="302" t="str">
        <f>IF(B4687&lt;&gt;"",VLOOKUP(B4687,#REF!,2,0),"")</f>
        <v/>
      </c>
      <c r="D4687" s="301" t="str">
        <f>IF(B4687&lt;&gt;"",VLOOKUP(B4687,#REF!,3,0),"")</f>
        <v/>
      </c>
      <c r="E4687" s="308"/>
      <c r="F4687" s="308" t="str">
        <f>IF(OR(B4687="",D4687=0),"",VLOOKUP(B4687,#REF!,4,0))</f>
        <v/>
      </c>
      <c r="G4687" s="308" t="str">
        <f>IF(OR(B4687="",D4687=0),"",VLOOKUP(B4687,#REF!,5,0))</f>
        <v/>
      </c>
      <c r="H4687" s="309" t="e">
        <f>#N/A</f>
        <v>#N/A</v>
      </c>
      <c r="I4687" s="486" t="e">
        <f>#N/A</f>
        <v>#N/A</v>
      </c>
      <c r="J4687" s="270" t="e">
        <f>#N/A</f>
        <v>#N/A</v>
      </c>
      <c r="K4687" s="470" t="e">
        <f>#N/A</f>
        <v>#N/A</v>
      </c>
    </row>
    <row r="4688" spans="2:11" ht="15" customHeight="1">
      <c r="B4688" s="299"/>
      <c r="C4688" s="302" t="str">
        <f>IF(B4688&lt;&gt;"",VLOOKUP(B4688,#REF!,2,0),"")</f>
        <v/>
      </c>
      <c r="D4688" s="301" t="str">
        <f>IF(B4688&lt;&gt;"",VLOOKUP(B4688,#REF!,3,0),"")</f>
        <v/>
      </c>
      <c r="E4688" s="308"/>
      <c r="F4688" s="308" t="str">
        <f>IF(OR(B4688="",D4688=0),"",VLOOKUP(B4688,#REF!,4,0))</f>
        <v/>
      </c>
      <c r="G4688" s="308" t="str">
        <f>IF(OR(B4688="",D4688=0),"",VLOOKUP(B4688,#REF!,5,0))</f>
        <v/>
      </c>
      <c r="H4688" s="309" t="e">
        <f>#N/A</f>
        <v>#N/A</v>
      </c>
      <c r="I4688" s="486" t="e">
        <f>#N/A</f>
        <v>#N/A</v>
      </c>
      <c r="J4688" s="270" t="e">
        <f>#N/A</f>
        <v>#N/A</v>
      </c>
      <c r="K4688" s="470" t="e">
        <f>#N/A</f>
        <v>#N/A</v>
      </c>
    </row>
    <row r="4689" spans="2:11" ht="15" customHeight="1">
      <c r="B4689" s="299"/>
      <c r="C4689" s="302" t="str">
        <f>IF(B4689&lt;&gt;"",VLOOKUP(B4689,#REF!,2,0),"")</f>
        <v/>
      </c>
      <c r="D4689" s="301" t="str">
        <f>IF(B4689&lt;&gt;"",VLOOKUP(B4689,#REF!,3,0),"")</f>
        <v/>
      </c>
      <c r="E4689" s="308"/>
      <c r="F4689" s="308" t="str">
        <f>IF(OR(B4689="",D4689=0),"",VLOOKUP(B4689,#REF!,4,0))</f>
        <v/>
      </c>
      <c r="G4689" s="308" t="str">
        <f>IF(OR(B4689="",D4689=0),"",VLOOKUP(B4689,#REF!,5,0))</f>
        <v/>
      </c>
      <c r="H4689" s="309" t="e">
        <f>#N/A</f>
        <v>#N/A</v>
      </c>
      <c r="I4689" s="486" t="e">
        <f>#N/A</f>
        <v>#N/A</v>
      </c>
      <c r="J4689" s="270" t="e">
        <f>#N/A</f>
        <v>#N/A</v>
      </c>
      <c r="K4689" s="470" t="e">
        <f>#N/A</f>
        <v>#N/A</v>
      </c>
    </row>
    <row r="4690" spans="2:11" ht="15" customHeight="1">
      <c r="B4690" s="299"/>
      <c r="C4690" s="302" t="str">
        <f>IF(B4690&lt;&gt;"",VLOOKUP(B4690,#REF!,2,0),"")</f>
        <v/>
      </c>
      <c r="D4690" s="301" t="str">
        <f>IF(B4690&lt;&gt;"",VLOOKUP(B4690,#REF!,3,0),"")</f>
        <v/>
      </c>
      <c r="E4690" s="308"/>
      <c r="F4690" s="308" t="str">
        <f>IF(OR(B4690="",D4690=0),"",VLOOKUP(B4690,#REF!,4,0))</f>
        <v/>
      </c>
      <c r="G4690" s="308" t="str">
        <f>IF(OR(B4690="",D4690=0),"",VLOOKUP(B4690,#REF!,5,0))</f>
        <v/>
      </c>
      <c r="H4690" s="309" t="e">
        <f>#N/A</f>
        <v>#N/A</v>
      </c>
      <c r="I4690" s="486" t="e">
        <f>#N/A</f>
        <v>#N/A</v>
      </c>
      <c r="J4690" s="270" t="e">
        <f>#N/A</f>
        <v>#N/A</v>
      </c>
      <c r="K4690" s="470" t="e">
        <f>#N/A</f>
        <v>#N/A</v>
      </c>
    </row>
    <row r="4691" spans="2:11" ht="15" customHeight="1">
      <c r="B4691" s="299"/>
      <c r="C4691" s="302" t="str">
        <f>IF(B4691&lt;&gt;"",VLOOKUP(B4691,#REF!,2,0),"")</f>
        <v/>
      </c>
      <c r="D4691" s="301" t="str">
        <f>IF(B4691&lt;&gt;"",VLOOKUP(B4691,#REF!,3,0),"")</f>
        <v/>
      </c>
      <c r="E4691" s="308"/>
      <c r="F4691" s="308" t="str">
        <f>IF(OR(B4691="",D4691=0),"",VLOOKUP(B4691,#REF!,4,0))</f>
        <v/>
      </c>
      <c r="G4691" s="308" t="str">
        <f>IF(OR(B4691="",D4691=0),"",VLOOKUP(B4691,#REF!,5,0))</f>
        <v/>
      </c>
      <c r="H4691" s="309" t="e">
        <f>#N/A</f>
        <v>#N/A</v>
      </c>
      <c r="I4691" s="486" t="e">
        <f>#N/A</f>
        <v>#N/A</v>
      </c>
      <c r="J4691" s="270" t="e">
        <f>#N/A</f>
        <v>#N/A</v>
      </c>
      <c r="K4691" s="470" t="e">
        <f>#N/A</f>
        <v>#N/A</v>
      </c>
    </row>
    <row r="4692" spans="2:11" ht="15" customHeight="1">
      <c r="B4692" s="299"/>
      <c r="C4692" s="302" t="str">
        <f>IF(B4692&lt;&gt;"",VLOOKUP(B4692,#REF!,2,0),"")</f>
        <v/>
      </c>
      <c r="D4692" s="301" t="str">
        <f>IF(B4692&lt;&gt;"",VLOOKUP(B4692,#REF!,3,0),"")</f>
        <v/>
      </c>
      <c r="E4692" s="308"/>
      <c r="F4692" s="308" t="str">
        <f>IF(OR(B4692="",D4692=0),"",VLOOKUP(B4692,#REF!,4,0))</f>
        <v/>
      </c>
      <c r="G4692" s="308" t="str">
        <f>IF(OR(B4692="",D4692=0),"",VLOOKUP(B4692,#REF!,5,0))</f>
        <v/>
      </c>
      <c r="H4692" s="309" t="e">
        <f>#N/A</f>
        <v>#N/A</v>
      </c>
      <c r="I4692" s="486" t="e">
        <f>#N/A</f>
        <v>#N/A</v>
      </c>
      <c r="J4692" s="270" t="e">
        <f>#N/A</f>
        <v>#N/A</v>
      </c>
      <c r="K4692" s="470" t="e">
        <f>#N/A</f>
        <v>#N/A</v>
      </c>
    </row>
    <row r="4693" spans="2:11" ht="15" customHeight="1">
      <c r="B4693" s="299"/>
      <c r="C4693" s="302" t="str">
        <f>IF(B4693&lt;&gt;"",VLOOKUP(B4693,#REF!,2,0),"")</f>
        <v/>
      </c>
      <c r="D4693" s="301" t="str">
        <f>IF(B4693&lt;&gt;"",VLOOKUP(B4693,#REF!,3,0),"")</f>
        <v/>
      </c>
      <c r="E4693" s="308"/>
      <c r="F4693" s="308" t="str">
        <f>IF(OR(B4693="",D4693=0),"",VLOOKUP(B4693,#REF!,4,0))</f>
        <v/>
      </c>
      <c r="G4693" s="308" t="str">
        <f>IF(OR(B4693="",D4693=0),"",VLOOKUP(B4693,#REF!,5,0))</f>
        <v/>
      </c>
      <c r="H4693" s="309" t="e">
        <f>#N/A</f>
        <v>#N/A</v>
      </c>
      <c r="I4693" s="486" t="e">
        <f>#N/A</f>
        <v>#N/A</v>
      </c>
      <c r="J4693" s="270" t="e">
        <f>#N/A</f>
        <v>#N/A</v>
      </c>
      <c r="K4693" s="470" t="e">
        <f>#N/A</f>
        <v>#N/A</v>
      </c>
    </row>
    <row r="4694" spans="2:11" ht="15" customHeight="1">
      <c r="B4694" s="299"/>
      <c r="C4694" s="302" t="str">
        <f>IF(B4694&lt;&gt;"",VLOOKUP(B4694,#REF!,2,0),"")</f>
        <v/>
      </c>
      <c r="D4694" s="301" t="str">
        <f>IF(B4694&lt;&gt;"",VLOOKUP(B4694,#REF!,3,0),"")</f>
        <v/>
      </c>
      <c r="E4694" s="308"/>
      <c r="F4694" s="308" t="str">
        <f>IF(OR(B4694="",D4694=0),"",VLOOKUP(B4694,#REF!,4,0))</f>
        <v/>
      </c>
      <c r="G4694" s="308" t="str">
        <f>IF(OR(B4694="",D4694=0),"",VLOOKUP(B4694,#REF!,5,0))</f>
        <v/>
      </c>
      <c r="H4694" s="309" t="e">
        <f>#N/A</f>
        <v>#N/A</v>
      </c>
      <c r="I4694" s="486" t="e">
        <f>#N/A</f>
        <v>#N/A</v>
      </c>
      <c r="J4694" s="270" t="e">
        <f>#N/A</f>
        <v>#N/A</v>
      </c>
      <c r="K4694" s="470" t="e">
        <f>#N/A</f>
        <v>#N/A</v>
      </c>
    </row>
    <row r="4695" spans="2:11" ht="15" customHeight="1">
      <c r="B4695" s="299"/>
      <c r="C4695" s="302" t="str">
        <f>IF(B4695&lt;&gt;"",VLOOKUP(B4695,#REF!,2,0),"")</f>
        <v/>
      </c>
      <c r="D4695" s="301" t="str">
        <f>IF(B4695&lt;&gt;"",VLOOKUP(B4695,#REF!,3,0),"")</f>
        <v/>
      </c>
      <c r="E4695" s="308"/>
      <c r="F4695" s="308" t="str">
        <f>IF(OR(B4695="",D4695=0),"",VLOOKUP(B4695,#REF!,4,0))</f>
        <v/>
      </c>
      <c r="G4695" s="308" t="str">
        <f>IF(OR(B4695="",D4695=0),"",VLOOKUP(B4695,#REF!,5,0))</f>
        <v/>
      </c>
      <c r="H4695" s="309" t="e">
        <f>#N/A</f>
        <v>#N/A</v>
      </c>
      <c r="I4695" s="486" t="e">
        <f>#N/A</f>
        <v>#N/A</v>
      </c>
      <c r="J4695" s="270" t="e">
        <f>#N/A</f>
        <v>#N/A</v>
      </c>
      <c r="K4695" s="470" t="e">
        <f>#N/A</f>
        <v>#N/A</v>
      </c>
    </row>
    <row r="4696" spans="2:11" ht="15" customHeight="1">
      <c r="B4696" s="299"/>
      <c r="C4696" s="302" t="str">
        <f>IF(B4696&lt;&gt;"",VLOOKUP(B4696,#REF!,2,0),"")</f>
        <v/>
      </c>
      <c r="D4696" s="301" t="str">
        <f>IF(B4696&lt;&gt;"",VLOOKUP(B4696,#REF!,3,0),"")</f>
        <v/>
      </c>
      <c r="E4696" s="308"/>
      <c r="F4696" s="308" t="str">
        <f>IF(OR(B4696="",D4696=0),"",VLOOKUP(B4696,#REF!,4,0))</f>
        <v/>
      </c>
      <c r="G4696" s="308" t="str">
        <f>IF(OR(B4696="",D4696=0),"",VLOOKUP(B4696,#REF!,5,0))</f>
        <v/>
      </c>
      <c r="H4696" s="309" t="e">
        <f>#N/A</f>
        <v>#N/A</v>
      </c>
      <c r="I4696" s="486" t="e">
        <f>#N/A</f>
        <v>#N/A</v>
      </c>
      <c r="J4696" s="270" t="e">
        <f>#N/A</f>
        <v>#N/A</v>
      </c>
      <c r="K4696" s="470" t="e">
        <f>#N/A</f>
        <v>#N/A</v>
      </c>
    </row>
    <row r="4697" spans="2:11" ht="15" customHeight="1">
      <c r="B4697" s="299"/>
      <c r="C4697" s="302" t="str">
        <f>IF(B4697&lt;&gt;"",VLOOKUP(B4697,#REF!,2,0),"")</f>
        <v/>
      </c>
      <c r="D4697" s="301" t="str">
        <f>IF(B4697&lt;&gt;"",VLOOKUP(B4697,#REF!,3,0),"")</f>
        <v/>
      </c>
      <c r="E4697" s="308"/>
      <c r="F4697" s="308" t="str">
        <f>IF(OR(B4697="",D4697=0),"",VLOOKUP(B4697,#REF!,4,0))</f>
        <v/>
      </c>
      <c r="G4697" s="308" t="str">
        <f>IF(OR(B4697="",D4697=0),"",VLOOKUP(B4697,#REF!,5,0))</f>
        <v/>
      </c>
      <c r="H4697" s="309" t="e">
        <f>#N/A</f>
        <v>#N/A</v>
      </c>
      <c r="I4697" s="486" t="e">
        <f>#N/A</f>
        <v>#N/A</v>
      </c>
      <c r="J4697" s="270" t="e">
        <f>#N/A</f>
        <v>#N/A</v>
      </c>
      <c r="K4697" s="470" t="e">
        <f>#N/A</f>
        <v>#N/A</v>
      </c>
    </row>
    <row r="4698" spans="2:11" ht="15" customHeight="1">
      <c r="B4698" s="299"/>
      <c r="C4698" s="302" t="str">
        <f>IF(B4698&lt;&gt;"",VLOOKUP(B4698,#REF!,2,0),"")</f>
        <v/>
      </c>
      <c r="D4698" s="301" t="str">
        <f>IF(B4698&lt;&gt;"",VLOOKUP(B4698,#REF!,3,0),"")</f>
        <v/>
      </c>
      <c r="E4698" s="308"/>
      <c r="F4698" s="308" t="str">
        <f>IF(OR(B4698="",D4698=0),"",VLOOKUP(B4698,#REF!,4,0))</f>
        <v/>
      </c>
      <c r="G4698" s="308" t="str">
        <f>IF(OR(B4698="",D4698=0),"",VLOOKUP(B4698,#REF!,5,0))</f>
        <v/>
      </c>
      <c r="H4698" s="309" t="e">
        <f>#N/A</f>
        <v>#N/A</v>
      </c>
      <c r="I4698" s="486" t="e">
        <f>#N/A</f>
        <v>#N/A</v>
      </c>
      <c r="J4698" s="270" t="e">
        <f>#N/A</f>
        <v>#N/A</v>
      </c>
      <c r="K4698" s="470" t="e">
        <f>#N/A</f>
        <v>#N/A</v>
      </c>
    </row>
    <row r="4699" spans="2:11" ht="15" customHeight="1">
      <c r="B4699" s="299"/>
      <c r="C4699" s="302" t="str">
        <f>IF(B4699&lt;&gt;"",VLOOKUP(B4699,#REF!,2,0),"")</f>
        <v/>
      </c>
      <c r="D4699" s="301" t="str">
        <f>IF(B4699&lt;&gt;"",VLOOKUP(B4699,#REF!,3,0),"")</f>
        <v/>
      </c>
      <c r="E4699" s="308"/>
      <c r="F4699" s="308" t="str">
        <f>IF(OR(B4699="",D4699=0),"",VLOOKUP(B4699,#REF!,4,0))</f>
        <v/>
      </c>
      <c r="G4699" s="308" t="str">
        <f>IF(OR(B4699="",D4699=0),"",VLOOKUP(B4699,#REF!,5,0))</f>
        <v/>
      </c>
      <c r="H4699" s="309" t="e">
        <f>#N/A</f>
        <v>#N/A</v>
      </c>
      <c r="I4699" s="486" t="e">
        <f>#N/A</f>
        <v>#N/A</v>
      </c>
      <c r="J4699" s="270" t="e">
        <f>#N/A</f>
        <v>#N/A</v>
      </c>
      <c r="K4699" s="470" t="e">
        <f>#N/A</f>
        <v>#N/A</v>
      </c>
    </row>
    <row r="4700" spans="2:11" ht="15" customHeight="1">
      <c r="B4700" s="299"/>
      <c r="C4700" s="302" t="str">
        <f>IF(B4700&lt;&gt;"",VLOOKUP(B4700,#REF!,2,0),"")</f>
        <v/>
      </c>
      <c r="D4700" s="301" t="str">
        <f>IF(B4700&lt;&gt;"",VLOOKUP(B4700,#REF!,3,0),"")</f>
        <v/>
      </c>
      <c r="E4700" s="308"/>
      <c r="F4700" s="308" t="str">
        <f>IF(OR(B4700="",D4700=0),"",VLOOKUP(B4700,#REF!,4,0))</f>
        <v/>
      </c>
      <c r="G4700" s="308" t="str">
        <f>IF(OR(B4700="",D4700=0),"",VLOOKUP(B4700,#REF!,5,0))</f>
        <v/>
      </c>
      <c r="H4700" s="309" t="e">
        <f>#N/A</f>
        <v>#N/A</v>
      </c>
      <c r="I4700" s="486" t="e">
        <f>#N/A</f>
        <v>#N/A</v>
      </c>
      <c r="J4700" s="270" t="e">
        <f>#N/A</f>
        <v>#N/A</v>
      </c>
      <c r="K4700" s="470" t="e">
        <f>#N/A</f>
        <v>#N/A</v>
      </c>
    </row>
    <row r="4701" spans="2:11" ht="15" customHeight="1">
      <c r="B4701" s="299"/>
      <c r="C4701" s="302" t="str">
        <f>IF(B4701&lt;&gt;"",VLOOKUP(B4701,#REF!,2,0),"")</f>
        <v/>
      </c>
      <c r="D4701" s="301" t="str">
        <f>IF(B4701&lt;&gt;"",VLOOKUP(B4701,#REF!,3,0),"")</f>
        <v/>
      </c>
      <c r="E4701" s="308"/>
      <c r="F4701" s="308" t="str">
        <f>IF(OR(B4701="",D4701=0),"",VLOOKUP(B4701,#REF!,4,0))</f>
        <v/>
      </c>
      <c r="G4701" s="308" t="str">
        <f>IF(OR(B4701="",D4701=0),"",VLOOKUP(B4701,#REF!,5,0))</f>
        <v/>
      </c>
      <c r="H4701" s="309" t="e">
        <f>#N/A</f>
        <v>#N/A</v>
      </c>
      <c r="I4701" s="486" t="e">
        <f>#N/A</f>
        <v>#N/A</v>
      </c>
      <c r="J4701" s="270" t="e">
        <f>#N/A</f>
        <v>#N/A</v>
      </c>
      <c r="K4701" s="470" t="e">
        <f>#N/A</f>
        <v>#N/A</v>
      </c>
    </row>
    <row r="4702" spans="2:11" ht="15" customHeight="1">
      <c r="B4702" s="299"/>
      <c r="C4702" s="302" t="str">
        <f>IF(B4702&lt;&gt;"",VLOOKUP(B4702,#REF!,2,0),"")</f>
        <v/>
      </c>
      <c r="D4702" s="301" t="str">
        <f>IF(B4702&lt;&gt;"",VLOOKUP(B4702,#REF!,3,0),"")</f>
        <v/>
      </c>
      <c r="E4702" s="308"/>
      <c r="F4702" s="308" t="str">
        <f>IF(OR(B4702="",D4702=0),"",VLOOKUP(B4702,#REF!,4,0))</f>
        <v/>
      </c>
      <c r="G4702" s="308" t="str">
        <f>IF(OR(B4702="",D4702=0),"",VLOOKUP(B4702,#REF!,5,0))</f>
        <v/>
      </c>
      <c r="H4702" s="309" t="e">
        <f>#N/A</f>
        <v>#N/A</v>
      </c>
      <c r="I4702" s="486" t="e">
        <f>#N/A</f>
        <v>#N/A</v>
      </c>
      <c r="J4702" s="270" t="e">
        <f>#N/A</f>
        <v>#N/A</v>
      </c>
      <c r="K4702" s="470" t="e">
        <f>#N/A</f>
        <v>#N/A</v>
      </c>
    </row>
    <row r="4703" spans="2:11" ht="15" customHeight="1">
      <c r="B4703" s="299"/>
      <c r="C4703" s="302" t="str">
        <f>IF(B4703&lt;&gt;"",VLOOKUP(B4703,#REF!,2,0),"")</f>
        <v/>
      </c>
      <c r="D4703" s="301" t="str">
        <f>IF(B4703&lt;&gt;"",VLOOKUP(B4703,#REF!,3,0),"")</f>
        <v/>
      </c>
      <c r="E4703" s="308"/>
      <c r="F4703" s="308" t="str">
        <f>IF(OR(B4703="",D4703=0),"",VLOOKUP(B4703,#REF!,4,0))</f>
        <v/>
      </c>
      <c r="G4703" s="308" t="str">
        <f>IF(OR(B4703="",D4703=0),"",VLOOKUP(B4703,#REF!,5,0))</f>
        <v/>
      </c>
      <c r="H4703" s="309" t="e">
        <f>#N/A</f>
        <v>#N/A</v>
      </c>
      <c r="I4703" s="486" t="e">
        <f>#N/A</f>
        <v>#N/A</v>
      </c>
      <c r="J4703" s="270" t="e">
        <f>#N/A</f>
        <v>#N/A</v>
      </c>
      <c r="K4703" s="470" t="e">
        <f>#N/A</f>
        <v>#N/A</v>
      </c>
    </row>
    <row r="4704" spans="2:11" ht="15" customHeight="1">
      <c r="B4704" s="299"/>
      <c r="C4704" s="302" t="str">
        <f>IF(B4704&lt;&gt;"",VLOOKUP(B4704,#REF!,2,0),"")</f>
        <v/>
      </c>
      <c r="D4704" s="301" t="str">
        <f>IF(B4704&lt;&gt;"",VLOOKUP(B4704,#REF!,3,0),"")</f>
        <v/>
      </c>
      <c r="E4704" s="308"/>
      <c r="F4704" s="308" t="str">
        <f>IF(OR(B4704="",D4704=0),"",VLOOKUP(B4704,#REF!,4,0))</f>
        <v/>
      </c>
      <c r="G4704" s="308" t="str">
        <f>IF(OR(B4704="",D4704=0),"",VLOOKUP(B4704,#REF!,5,0))</f>
        <v/>
      </c>
      <c r="H4704" s="309" t="e">
        <f>#N/A</f>
        <v>#N/A</v>
      </c>
      <c r="I4704" s="486" t="e">
        <f>#N/A</f>
        <v>#N/A</v>
      </c>
      <c r="J4704" s="270" t="e">
        <f>#N/A</f>
        <v>#N/A</v>
      </c>
      <c r="K4704" s="470" t="e">
        <f>#N/A</f>
        <v>#N/A</v>
      </c>
    </row>
    <row r="4705" spans="2:11" ht="15" customHeight="1">
      <c r="B4705" s="299"/>
      <c r="C4705" s="302" t="str">
        <f>IF(B4705&lt;&gt;"",VLOOKUP(B4705,#REF!,2,0),"")</f>
        <v/>
      </c>
      <c r="D4705" s="301" t="str">
        <f>IF(B4705&lt;&gt;"",VLOOKUP(B4705,#REF!,3,0),"")</f>
        <v/>
      </c>
      <c r="E4705" s="308"/>
      <c r="F4705" s="308" t="str">
        <f>IF(OR(B4705="",D4705=0),"",VLOOKUP(B4705,#REF!,4,0))</f>
        <v/>
      </c>
      <c r="G4705" s="308" t="str">
        <f>IF(OR(B4705="",D4705=0),"",VLOOKUP(B4705,#REF!,5,0))</f>
        <v/>
      </c>
      <c r="H4705" s="309" t="e">
        <f>#N/A</f>
        <v>#N/A</v>
      </c>
      <c r="I4705" s="486" t="e">
        <f>#N/A</f>
        <v>#N/A</v>
      </c>
      <c r="J4705" s="270" t="e">
        <f>#N/A</f>
        <v>#N/A</v>
      </c>
      <c r="K4705" s="470" t="e">
        <f>#N/A</f>
        <v>#N/A</v>
      </c>
    </row>
    <row r="4706" spans="2:11" ht="15" customHeight="1">
      <c r="B4706" s="299"/>
      <c r="C4706" s="302" t="str">
        <f>IF(B4706&lt;&gt;"",VLOOKUP(B4706,#REF!,2,0),"")</f>
        <v/>
      </c>
      <c r="D4706" s="301" t="str">
        <f>IF(B4706&lt;&gt;"",VLOOKUP(B4706,#REF!,3,0),"")</f>
        <v/>
      </c>
      <c r="E4706" s="308"/>
      <c r="F4706" s="308" t="str">
        <f>IF(OR(B4706="",D4706=0),"",VLOOKUP(B4706,#REF!,4,0))</f>
        <v/>
      </c>
      <c r="G4706" s="308" t="str">
        <f>IF(OR(B4706="",D4706=0),"",VLOOKUP(B4706,#REF!,5,0))</f>
        <v/>
      </c>
      <c r="H4706" s="309" t="e">
        <f>#N/A</f>
        <v>#N/A</v>
      </c>
      <c r="I4706" s="486" t="e">
        <f>#N/A</f>
        <v>#N/A</v>
      </c>
      <c r="J4706" s="270" t="e">
        <f>#N/A</f>
        <v>#N/A</v>
      </c>
      <c r="K4706" s="470" t="e">
        <f>#N/A</f>
        <v>#N/A</v>
      </c>
    </row>
    <row r="4707" spans="2:11" ht="15" customHeight="1">
      <c r="B4707" s="299"/>
      <c r="C4707" s="302" t="str">
        <f>IF(B4707&lt;&gt;"",VLOOKUP(B4707,#REF!,2,0),"")</f>
        <v/>
      </c>
      <c r="D4707" s="301" t="str">
        <f>IF(B4707&lt;&gt;"",VLOOKUP(B4707,#REF!,3,0),"")</f>
        <v/>
      </c>
      <c r="E4707" s="308"/>
      <c r="F4707" s="308" t="str">
        <f>IF(OR(B4707="",D4707=0),"",VLOOKUP(B4707,#REF!,4,0))</f>
        <v/>
      </c>
      <c r="G4707" s="308" t="str">
        <f>IF(OR(B4707="",D4707=0),"",VLOOKUP(B4707,#REF!,5,0))</f>
        <v/>
      </c>
      <c r="H4707" s="309" t="e">
        <f>#N/A</f>
        <v>#N/A</v>
      </c>
      <c r="I4707" s="486" t="e">
        <f>#N/A</f>
        <v>#N/A</v>
      </c>
      <c r="J4707" s="270" t="e">
        <f>#N/A</f>
        <v>#N/A</v>
      </c>
      <c r="K4707" s="470" t="e">
        <f>#N/A</f>
        <v>#N/A</v>
      </c>
    </row>
    <row r="4708" spans="2:11" ht="15" customHeight="1">
      <c r="B4708" s="299"/>
      <c r="C4708" s="302" t="str">
        <f>IF(B4708&lt;&gt;"",VLOOKUP(B4708,#REF!,2,0),"")</f>
        <v/>
      </c>
      <c r="D4708" s="301" t="str">
        <f>IF(B4708&lt;&gt;"",VLOOKUP(B4708,#REF!,3,0),"")</f>
        <v/>
      </c>
      <c r="E4708" s="308"/>
      <c r="F4708" s="308" t="str">
        <f>IF(OR(B4708="",D4708=0),"",VLOOKUP(B4708,#REF!,4,0))</f>
        <v/>
      </c>
      <c r="G4708" s="308" t="str">
        <f>IF(OR(B4708="",D4708=0),"",VLOOKUP(B4708,#REF!,5,0))</f>
        <v/>
      </c>
      <c r="H4708" s="309" t="e">
        <f>#N/A</f>
        <v>#N/A</v>
      </c>
      <c r="I4708" s="486" t="e">
        <f>#N/A</f>
        <v>#N/A</v>
      </c>
      <c r="J4708" s="270" t="e">
        <f>#N/A</f>
        <v>#N/A</v>
      </c>
      <c r="K4708" s="470" t="e">
        <f>#N/A</f>
        <v>#N/A</v>
      </c>
    </row>
    <row r="4709" spans="2:11" ht="15" customHeight="1">
      <c r="B4709" s="299"/>
      <c r="C4709" s="302" t="str">
        <f>IF(B4709&lt;&gt;"",VLOOKUP(B4709,#REF!,2,0),"")</f>
        <v/>
      </c>
      <c r="D4709" s="301" t="str">
        <f>IF(B4709&lt;&gt;"",VLOOKUP(B4709,#REF!,3,0),"")</f>
        <v/>
      </c>
      <c r="E4709" s="308"/>
      <c r="F4709" s="308" t="str">
        <f>IF(OR(B4709="",D4709=0),"",VLOOKUP(B4709,#REF!,4,0))</f>
        <v/>
      </c>
      <c r="G4709" s="308" t="str">
        <f>IF(OR(B4709="",D4709=0),"",VLOOKUP(B4709,#REF!,5,0))</f>
        <v/>
      </c>
      <c r="H4709" s="309" t="e">
        <f>#N/A</f>
        <v>#N/A</v>
      </c>
      <c r="I4709" s="486" t="e">
        <f>#N/A</f>
        <v>#N/A</v>
      </c>
      <c r="J4709" s="270" t="e">
        <f>#N/A</f>
        <v>#N/A</v>
      </c>
      <c r="K4709" s="470" t="e">
        <f>#N/A</f>
        <v>#N/A</v>
      </c>
    </row>
    <row r="4710" spans="2:11" ht="15" customHeight="1">
      <c r="B4710" s="299"/>
      <c r="C4710" s="302" t="str">
        <f>IF(B4710&lt;&gt;"",VLOOKUP(B4710,#REF!,2,0),"")</f>
        <v/>
      </c>
      <c r="D4710" s="301" t="str">
        <f>IF(B4710&lt;&gt;"",VLOOKUP(B4710,#REF!,3,0),"")</f>
        <v/>
      </c>
      <c r="E4710" s="308"/>
      <c r="F4710" s="308" t="str">
        <f>IF(OR(B4710="",D4710=0),"",VLOOKUP(B4710,#REF!,4,0))</f>
        <v/>
      </c>
      <c r="G4710" s="308" t="str">
        <f>IF(OR(B4710="",D4710=0),"",VLOOKUP(B4710,#REF!,5,0))</f>
        <v/>
      </c>
      <c r="H4710" s="309" t="e">
        <f>#N/A</f>
        <v>#N/A</v>
      </c>
      <c r="I4710" s="486" t="e">
        <f>#N/A</f>
        <v>#N/A</v>
      </c>
      <c r="J4710" s="270" t="e">
        <f>#N/A</f>
        <v>#N/A</v>
      </c>
      <c r="K4710" s="470" t="e">
        <f>#N/A</f>
        <v>#N/A</v>
      </c>
    </row>
    <row r="4711" spans="2:11" ht="15" customHeight="1">
      <c r="B4711" s="299"/>
      <c r="C4711" s="302" t="str">
        <f>IF(B4711&lt;&gt;"",VLOOKUP(B4711,#REF!,2,0),"")</f>
        <v/>
      </c>
      <c r="D4711" s="301" t="str">
        <f>IF(B4711&lt;&gt;"",VLOOKUP(B4711,#REF!,3,0),"")</f>
        <v/>
      </c>
      <c r="E4711" s="308"/>
      <c r="F4711" s="308" t="str">
        <f>IF(OR(B4711="",D4711=0),"",VLOOKUP(B4711,#REF!,4,0))</f>
        <v/>
      </c>
      <c r="G4711" s="308" t="str">
        <f>IF(OR(B4711="",D4711=0),"",VLOOKUP(B4711,#REF!,5,0))</f>
        <v/>
      </c>
      <c r="H4711" s="309" t="e">
        <f>#N/A</f>
        <v>#N/A</v>
      </c>
      <c r="I4711" s="486" t="e">
        <f>#N/A</f>
        <v>#N/A</v>
      </c>
      <c r="J4711" s="270" t="e">
        <f>#N/A</f>
        <v>#N/A</v>
      </c>
      <c r="K4711" s="470" t="e">
        <f>#N/A</f>
        <v>#N/A</v>
      </c>
    </row>
    <row r="4712" spans="2:11" ht="15" customHeight="1">
      <c r="B4712" s="299"/>
      <c r="C4712" s="302" t="str">
        <f>IF(B4712&lt;&gt;"",VLOOKUP(B4712,#REF!,2,0),"")</f>
        <v/>
      </c>
      <c r="D4712" s="301" t="str">
        <f>IF(B4712&lt;&gt;"",VLOOKUP(B4712,#REF!,3,0),"")</f>
        <v/>
      </c>
      <c r="E4712" s="308"/>
      <c r="F4712" s="308" t="str">
        <f>IF(OR(B4712="",D4712=0),"",VLOOKUP(B4712,#REF!,4,0))</f>
        <v/>
      </c>
      <c r="G4712" s="308" t="str">
        <f>IF(OR(B4712="",D4712=0),"",VLOOKUP(B4712,#REF!,5,0))</f>
        <v/>
      </c>
      <c r="H4712" s="309" t="e">
        <f>#N/A</f>
        <v>#N/A</v>
      </c>
      <c r="I4712" s="486" t="e">
        <f>#N/A</f>
        <v>#N/A</v>
      </c>
      <c r="J4712" s="270" t="e">
        <f>#N/A</f>
        <v>#N/A</v>
      </c>
      <c r="K4712" s="470" t="e">
        <f>#N/A</f>
        <v>#N/A</v>
      </c>
    </row>
    <row r="4713" spans="2:11" ht="15" customHeight="1">
      <c r="B4713" s="299"/>
      <c r="C4713" s="302" t="str">
        <f>IF(B4713&lt;&gt;"",VLOOKUP(B4713,#REF!,2,0),"")</f>
        <v/>
      </c>
      <c r="D4713" s="301" t="str">
        <f>IF(B4713&lt;&gt;"",VLOOKUP(B4713,#REF!,3,0),"")</f>
        <v/>
      </c>
      <c r="E4713" s="308"/>
      <c r="F4713" s="308" t="str">
        <f>IF(OR(B4713="",D4713=0),"",VLOOKUP(B4713,#REF!,4,0))</f>
        <v/>
      </c>
      <c r="G4713" s="308" t="str">
        <f>IF(OR(B4713="",D4713=0),"",VLOOKUP(B4713,#REF!,5,0))</f>
        <v/>
      </c>
      <c r="H4713" s="309" t="e">
        <f>#N/A</f>
        <v>#N/A</v>
      </c>
      <c r="I4713" s="486" t="e">
        <f>#N/A</f>
        <v>#N/A</v>
      </c>
      <c r="J4713" s="270" t="e">
        <f>#N/A</f>
        <v>#N/A</v>
      </c>
      <c r="K4713" s="470" t="e">
        <f>#N/A</f>
        <v>#N/A</v>
      </c>
    </row>
    <row r="4714" spans="2:11" ht="15" customHeight="1">
      <c r="B4714" s="299"/>
      <c r="C4714" s="302" t="str">
        <f>IF(B4714&lt;&gt;"",VLOOKUP(B4714,#REF!,2,0),"")</f>
        <v/>
      </c>
      <c r="D4714" s="301" t="str">
        <f>IF(B4714&lt;&gt;"",VLOOKUP(B4714,#REF!,3,0),"")</f>
        <v/>
      </c>
      <c r="E4714" s="308"/>
      <c r="F4714" s="308" t="str">
        <f>IF(OR(B4714="",D4714=0),"",VLOOKUP(B4714,#REF!,4,0))</f>
        <v/>
      </c>
      <c r="G4714" s="308" t="str">
        <f>IF(OR(B4714="",D4714=0),"",VLOOKUP(B4714,#REF!,5,0))</f>
        <v/>
      </c>
      <c r="H4714" s="309" t="e">
        <f>#N/A</f>
        <v>#N/A</v>
      </c>
      <c r="I4714" s="486" t="e">
        <f>#N/A</f>
        <v>#N/A</v>
      </c>
      <c r="J4714" s="270" t="e">
        <f>#N/A</f>
        <v>#N/A</v>
      </c>
      <c r="K4714" s="470" t="e">
        <f>#N/A</f>
        <v>#N/A</v>
      </c>
    </row>
    <row r="4715" spans="2:11" ht="15" customHeight="1">
      <c r="B4715" s="299"/>
      <c r="C4715" s="302" t="str">
        <f>IF(B4715&lt;&gt;"",VLOOKUP(B4715,#REF!,2,0),"")</f>
        <v/>
      </c>
      <c r="D4715" s="301" t="str">
        <f>IF(B4715&lt;&gt;"",VLOOKUP(B4715,#REF!,3,0),"")</f>
        <v/>
      </c>
      <c r="E4715" s="308"/>
      <c r="F4715" s="308" t="str">
        <f>IF(OR(B4715="",D4715=0),"",VLOOKUP(B4715,#REF!,4,0))</f>
        <v/>
      </c>
      <c r="G4715" s="308" t="str">
        <f>IF(OR(B4715="",D4715=0),"",VLOOKUP(B4715,#REF!,5,0))</f>
        <v/>
      </c>
      <c r="H4715" s="309" t="e">
        <f>#N/A</f>
        <v>#N/A</v>
      </c>
      <c r="I4715" s="486" t="e">
        <f>#N/A</f>
        <v>#N/A</v>
      </c>
      <c r="J4715" s="270" t="e">
        <f>#N/A</f>
        <v>#N/A</v>
      </c>
      <c r="K4715" s="470" t="e">
        <f>#N/A</f>
        <v>#N/A</v>
      </c>
    </row>
    <row r="4716" spans="2:11" ht="15" customHeight="1">
      <c r="B4716" s="299"/>
      <c r="C4716" s="302" t="str">
        <f>IF(B4716&lt;&gt;"",VLOOKUP(B4716,#REF!,2,0),"")</f>
        <v/>
      </c>
      <c r="D4716" s="301" t="str">
        <f>IF(B4716&lt;&gt;"",VLOOKUP(B4716,#REF!,3,0),"")</f>
        <v/>
      </c>
      <c r="E4716" s="308"/>
      <c r="F4716" s="308" t="str">
        <f>IF(OR(B4716="",D4716=0),"",VLOOKUP(B4716,#REF!,4,0))</f>
        <v/>
      </c>
      <c r="G4716" s="308" t="str">
        <f>IF(OR(B4716="",D4716=0),"",VLOOKUP(B4716,#REF!,5,0))</f>
        <v/>
      </c>
      <c r="H4716" s="309" t="e">
        <f>#N/A</f>
        <v>#N/A</v>
      </c>
      <c r="I4716" s="486" t="e">
        <f>#N/A</f>
        <v>#N/A</v>
      </c>
      <c r="J4716" s="270" t="e">
        <f>#N/A</f>
        <v>#N/A</v>
      </c>
      <c r="K4716" s="470" t="e">
        <f>#N/A</f>
        <v>#N/A</v>
      </c>
    </row>
    <row r="4717" spans="2:11" ht="15" customHeight="1">
      <c r="B4717" s="299"/>
      <c r="C4717" s="302" t="str">
        <f>IF(B4717&lt;&gt;"",VLOOKUP(B4717,#REF!,2,0),"")</f>
        <v/>
      </c>
      <c r="D4717" s="301" t="str">
        <f>IF(B4717&lt;&gt;"",VLOOKUP(B4717,#REF!,3,0),"")</f>
        <v/>
      </c>
      <c r="E4717" s="308"/>
      <c r="F4717" s="308" t="str">
        <f>IF(OR(B4717="",D4717=0),"",VLOOKUP(B4717,#REF!,4,0))</f>
        <v/>
      </c>
      <c r="G4717" s="308" t="str">
        <f>IF(OR(B4717="",D4717=0),"",VLOOKUP(B4717,#REF!,5,0))</f>
        <v/>
      </c>
      <c r="H4717" s="309" t="e">
        <f>#N/A</f>
        <v>#N/A</v>
      </c>
      <c r="I4717" s="486" t="e">
        <f>#N/A</f>
        <v>#N/A</v>
      </c>
      <c r="J4717" s="270" t="e">
        <f>#N/A</f>
        <v>#N/A</v>
      </c>
      <c r="K4717" s="470" t="e">
        <f>#N/A</f>
        <v>#N/A</v>
      </c>
    </row>
    <row r="4718" spans="2:11" ht="15" customHeight="1">
      <c r="B4718" s="299"/>
      <c r="C4718" s="302" t="str">
        <f>IF(B4718&lt;&gt;"",VLOOKUP(B4718,#REF!,2,0),"")</f>
        <v/>
      </c>
      <c r="D4718" s="301" t="str">
        <f>IF(B4718&lt;&gt;"",VLOOKUP(B4718,#REF!,3,0),"")</f>
        <v/>
      </c>
      <c r="E4718" s="308"/>
      <c r="F4718" s="308" t="str">
        <f>IF(OR(B4718="",D4718=0),"",VLOOKUP(B4718,#REF!,4,0))</f>
        <v/>
      </c>
      <c r="G4718" s="308" t="str">
        <f>IF(OR(B4718="",D4718=0),"",VLOOKUP(B4718,#REF!,5,0))</f>
        <v/>
      </c>
      <c r="H4718" s="309" t="e">
        <f>#N/A</f>
        <v>#N/A</v>
      </c>
      <c r="I4718" s="486" t="e">
        <f>#N/A</f>
        <v>#N/A</v>
      </c>
      <c r="J4718" s="270" t="e">
        <f>#N/A</f>
        <v>#N/A</v>
      </c>
      <c r="K4718" s="470" t="e">
        <f>#N/A</f>
        <v>#N/A</v>
      </c>
    </row>
    <row r="4719" spans="2:11" ht="15" customHeight="1">
      <c r="B4719" s="299"/>
      <c r="C4719" s="302" t="str">
        <f>IF(B4719&lt;&gt;"",VLOOKUP(B4719,#REF!,2,0),"")</f>
        <v/>
      </c>
      <c r="D4719" s="301" t="str">
        <f>IF(B4719&lt;&gt;"",VLOOKUP(B4719,#REF!,3,0),"")</f>
        <v/>
      </c>
      <c r="E4719" s="308"/>
      <c r="F4719" s="308" t="str">
        <f>IF(OR(B4719="",D4719=0),"",VLOOKUP(B4719,#REF!,4,0))</f>
        <v/>
      </c>
      <c r="G4719" s="308" t="str">
        <f>IF(OR(B4719="",D4719=0),"",VLOOKUP(B4719,#REF!,5,0))</f>
        <v/>
      </c>
      <c r="H4719" s="309" t="e">
        <f>#N/A</f>
        <v>#N/A</v>
      </c>
      <c r="I4719" s="486" t="e">
        <f>#N/A</f>
        <v>#N/A</v>
      </c>
      <c r="J4719" s="270" t="e">
        <f>#N/A</f>
        <v>#N/A</v>
      </c>
      <c r="K4719" s="470" t="e">
        <f>#N/A</f>
        <v>#N/A</v>
      </c>
    </row>
    <row r="4720" spans="2:11" ht="15" customHeight="1">
      <c r="B4720" s="299"/>
      <c r="C4720" s="302" t="str">
        <f>IF(B4720&lt;&gt;"",VLOOKUP(B4720,#REF!,2,0),"")</f>
        <v/>
      </c>
      <c r="D4720" s="301" t="str">
        <f>IF(B4720&lt;&gt;"",VLOOKUP(B4720,#REF!,3,0),"")</f>
        <v/>
      </c>
      <c r="E4720" s="308"/>
      <c r="F4720" s="308" t="str">
        <f>IF(OR(B4720="",D4720=0),"",VLOOKUP(B4720,#REF!,4,0))</f>
        <v/>
      </c>
      <c r="G4720" s="308" t="str">
        <f>IF(OR(B4720="",D4720=0),"",VLOOKUP(B4720,#REF!,5,0))</f>
        <v/>
      </c>
      <c r="H4720" s="309" t="e">
        <f>#N/A</f>
        <v>#N/A</v>
      </c>
      <c r="I4720" s="486" t="e">
        <f>#N/A</f>
        <v>#N/A</v>
      </c>
      <c r="J4720" s="270" t="e">
        <f>#N/A</f>
        <v>#N/A</v>
      </c>
      <c r="K4720" s="470" t="e">
        <f>#N/A</f>
        <v>#N/A</v>
      </c>
    </row>
    <row r="4721" spans="2:11" ht="15" customHeight="1">
      <c r="B4721" s="299"/>
      <c r="C4721" s="302" t="str">
        <f>IF(B4721&lt;&gt;"",VLOOKUP(B4721,#REF!,2,0),"")</f>
        <v/>
      </c>
      <c r="D4721" s="301" t="str">
        <f>IF(B4721&lt;&gt;"",VLOOKUP(B4721,#REF!,3,0),"")</f>
        <v/>
      </c>
      <c r="E4721" s="308"/>
      <c r="F4721" s="308" t="str">
        <f>IF(OR(B4721="",D4721=0),"",VLOOKUP(B4721,#REF!,4,0))</f>
        <v/>
      </c>
      <c r="G4721" s="308" t="str">
        <f>IF(OR(B4721="",D4721=0),"",VLOOKUP(B4721,#REF!,5,0))</f>
        <v/>
      </c>
      <c r="H4721" s="309" t="e">
        <f>#N/A</f>
        <v>#N/A</v>
      </c>
      <c r="I4721" s="486" t="e">
        <f>#N/A</f>
        <v>#N/A</v>
      </c>
      <c r="J4721" s="270" t="e">
        <f>#N/A</f>
        <v>#N/A</v>
      </c>
      <c r="K4721" s="470" t="e">
        <f>#N/A</f>
        <v>#N/A</v>
      </c>
    </row>
    <row r="4722" spans="2:11" ht="15" customHeight="1">
      <c r="B4722" s="299"/>
      <c r="C4722" s="302" t="str">
        <f>IF(B4722&lt;&gt;"",VLOOKUP(B4722,#REF!,2,0),"")</f>
        <v/>
      </c>
      <c r="D4722" s="301" t="str">
        <f>IF(B4722&lt;&gt;"",VLOOKUP(B4722,#REF!,3,0),"")</f>
        <v/>
      </c>
      <c r="E4722" s="308"/>
      <c r="F4722" s="308" t="str">
        <f>IF(OR(B4722="",D4722=0),"",VLOOKUP(B4722,#REF!,4,0))</f>
        <v/>
      </c>
      <c r="G4722" s="308" t="str">
        <f>IF(OR(B4722="",D4722=0),"",VLOOKUP(B4722,#REF!,5,0))</f>
        <v/>
      </c>
      <c r="H4722" s="309" t="e">
        <f>#N/A</f>
        <v>#N/A</v>
      </c>
      <c r="I4722" s="486" t="e">
        <f>#N/A</f>
        <v>#N/A</v>
      </c>
      <c r="J4722" s="270" t="e">
        <f>#N/A</f>
        <v>#N/A</v>
      </c>
      <c r="K4722" s="470" t="e">
        <f>#N/A</f>
        <v>#N/A</v>
      </c>
    </row>
    <row r="4723" spans="2:11" ht="15" customHeight="1">
      <c r="B4723" s="299"/>
      <c r="C4723" s="302" t="str">
        <f>IF(B4723&lt;&gt;"",VLOOKUP(B4723,#REF!,2,0),"")</f>
        <v/>
      </c>
      <c r="D4723" s="301" t="str">
        <f>IF(B4723&lt;&gt;"",VLOOKUP(B4723,#REF!,3,0),"")</f>
        <v/>
      </c>
      <c r="E4723" s="308"/>
      <c r="F4723" s="308" t="str">
        <f>IF(OR(B4723="",D4723=0),"",VLOOKUP(B4723,#REF!,4,0))</f>
        <v/>
      </c>
      <c r="G4723" s="308" t="str">
        <f>IF(OR(B4723="",D4723=0),"",VLOOKUP(B4723,#REF!,5,0))</f>
        <v/>
      </c>
      <c r="H4723" s="309" t="e">
        <f>#N/A</f>
        <v>#N/A</v>
      </c>
      <c r="I4723" s="486" t="e">
        <f>#N/A</f>
        <v>#N/A</v>
      </c>
      <c r="J4723" s="270" t="e">
        <f>#N/A</f>
        <v>#N/A</v>
      </c>
      <c r="K4723" s="470" t="e">
        <f>#N/A</f>
        <v>#N/A</v>
      </c>
    </row>
    <row r="4724" spans="2:11" ht="15" customHeight="1">
      <c r="B4724" s="299"/>
      <c r="C4724" s="302" t="str">
        <f>IF(B4724&lt;&gt;"",VLOOKUP(B4724,#REF!,2,0),"")</f>
        <v/>
      </c>
      <c r="D4724" s="301" t="str">
        <f>IF(B4724&lt;&gt;"",VLOOKUP(B4724,#REF!,3,0),"")</f>
        <v/>
      </c>
      <c r="E4724" s="308"/>
      <c r="F4724" s="308" t="str">
        <f>IF(OR(B4724="",D4724=0),"",VLOOKUP(B4724,#REF!,4,0))</f>
        <v/>
      </c>
      <c r="G4724" s="308" t="str">
        <f>IF(OR(B4724="",D4724=0),"",VLOOKUP(B4724,#REF!,5,0))</f>
        <v/>
      </c>
      <c r="H4724" s="309" t="e">
        <f>#N/A</f>
        <v>#N/A</v>
      </c>
      <c r="I4724" s="486" t="e">
        <f>#N/A</f>
        <v>#N/A</v>
      </c>
      <c r="J4724" s="270" t="e">
        <f>#N/A</f>
        <v>#N/A</v>
      </c>
      <c r="K4724" s="470" t="e">
        <f>#N/A</f>
        <v>#N/A</v>
      </c>
    </row>
    <row r="4725" spans="2:11" ht="15" customHeight="1">
      <c r="B4725" s="299"/>
      <c r="C4725" s="302" t="str">
        <f>IF(B4725&lt;&gt;"",VLOOKUP(B4725,#REF!,2,0),"")</f>
        <v/>
      </c>
      <c r="D4725" s="301" t="str">
        <f>IF(B4725&lt;&gt;"",VLOOKUP(B4725,#REF!,3,0),"")</f>
        <v/>
      </c>
      <c r="E4725" s="308"/>
      <c r="F4725" s="308" t="str">
        <f>IF(OR(B4725="",D4725=0),"",VLOOKUP(B4725,#REF!,4,0))</f>
        <v/>
      </c>
      <c r="G4725" s="308" t="str">
        <f>IF(OR(B4725="",D4725=0),"",VLOOKUP(B4725,#REF!,5,0))</f>
        <v/>
      </c>
      <c r="H4725" s="309" t="e">
        <f>#N/A</f>
        <v>#N/A</v>
      </c>
      <c r="I4725" s="486" t="e">
        <f>#N/A</f>
        <v>#N/A</v>
      </c>
      <c r="J4725" s="270" t="e">
        <f>#N/A</f>
        <v>#N/A</v>
      </c>
      <c r="K4725" s="470" t="e">
        <f>#N/A</f>
        <v>#N/A</v>
      </c>
    </row>
    <row r="4726" spans="2:11" ht="15" customHeight="1">
      <c r="B4726" s="299"/>
      <c r="C4726" s="302" t="str">
        <f>IF(B4726&lt;&gt;"",VLOOKUP(B4726,#REF!,2,0),"")</f>
        <v/>
      </c>
      <c r="D4726" s="301" t="str">
        <f>IF(B4726&lt;&gt;"",VLOOKUP(B4726,#REF!,3,0),"")</f>
        <v/>
      </c>
      <c r="E4726" s="308"/>
      <c r="F4726" s="308" t="str">
        <f>IF(OR(B4726="",D4726=0),"",VLOOKUP(B4726,#REF!,4,0))</f>
        <v/>
      </c>
      <c r="G4726" s="308" t="str">
        <f>IF(OR(B4726="",D4726=0),"",VLOOKUP(B4726,#REF!,5,0))</f>
        <v/>
      </c>
      <c r="H4726" s="309" t="e">
        <f>#N/A</f>
        <v>#N/A</v>
      </c>
      <c r="I4726" s="486" t="e">
        <f>#N/A</f>
        <v>#N/A</v>
      </c>
      <c r="J4726" s="270" t="e">
        <f>#N/A</f>
        <v>#N/A</v>
      </c>
      <c r="K4726" s="470" t="e">
        <f>#N/A</f>
        <v>#N/A</v>
      </c>
    </row>
    <row r="4727" spans="2:11" ht="15" customHeight="1">
      <c r="B4727" s="299"/>
      <c r="C4727" s="302" t="str">
        <f>IF(B4727&lt;&gt;"",VLOOKUP(B4727,#REF!,2,0),"")</f>
        <v/>
      </c>
      <c r="D4727" s="301" t="str">
        <f>IF(B4727&lt;&gt;"",VLOOKUP(B4727,#REF!,3,0),"")</f>
        <v/>
      </c>
      <c r="E4727" s="308"/>
      <c r="F4727" s="308" t="str">
        <f>IF(OR(B4727="",D4727=0),"",VLOOKUP(B4727,#REF!,4,0))</f>
        <v/>
      </c>
      <c r="G4727" s="308" t="str">
        <f>IF(OR(B4727="",D4727=0),"",VLOOKUP(B4727,#REF!,5,0))</f>
        <v/>
      </c>
      <c r="H4727" s="309" t="e">
        <f>#N/A</f>
        <v>#N/A</v>
      </c>
      <c r="I4727" s="486" t="e">
        <f>#N/A</f>
        <v>#N/A</v>
      </c>
      <c r="J4727" s="270" t="e">
        <f>#N/A</f>
        <v>#N/A</v>
      </c>
      <c r="K4727" s="470" t="e">
        <f>#N/A</f>
        <v>#N/A</v>
      </c>
    </row>
    <row r="4728" spans="2:11" ht="15" customHeight="1">
      <c r="B4728" s="299"/>
      <c r="C4728" s="302" t="str">
        <f>IF(B4728&lt;&gt;"",VLOOKUP(B4728,#REF!,2,0),"")</f>
        <v/>
      </c>
      <c r="D4728" s="301" t="str">
        <f>IF(B4728&lt;&gt;"",VLOOKUP(B4728,#REF!,3,0),"")</f>
        <v/>
      </c>
      <c r="E4728" s="308"/>
      <c r="F4728" s="308" t="str">
        <f>IF(OR(B4728="",D4728=0),"",VLOOKUP(B4728,#REF!,4,0))</f>
        <v/>
      </c>
      <c r="G4728" s="308" t="str">
        <f>IF(OR(B4728="",D4728=0),"",VLOOKUP(B4728,#REF!,5,0))</f>
        <v/>
      </c>
      <c r="H4728" s="309" t="e">
        <f>#N/A</f>
        <v>#N/A</v>
      </c>
      <c r="I4728" s="486" t="e">
        <f>#N/A</f>
        <v>#N/A</v>
      </c>
      <c r="J4728" s="270" t="e">
        <f>#N/A</f>
        <v>#N/A</v>
      </c>
      <c r="K4728" s="470" t="e">
        <f>#N/A</f>
        <v>#N/A</v>
      </c>
    </row>
    <row r="4729" spans="2:11" ht="15" customHeight="1">
      <c r="B4729" s="299"/>
      <c r="C4729" s="302" t="str">
        <f>IF(B4729&lt;&gt;"",VLOOKUP(B4729,#REF!,2,0),"")</f>
        <v/>
      </c>
      <c r="D4729" s="301" t="str">
        <f>IF(B4729&lt;&gt;"",VLOOKUP(B4729,#REF!,3,0),"")</f>
        <v/>
      </c>
      <c r="E4729" s="308"/>
      <c r="F4729" s="308" t="str">
        <f>IF(OR(B4729="",D4729=0),"",VLOOKUP(B4729,#REF!,4,0))</f>
        <v/>
      </c>
      <c r="G4729" s="308" t="str">
        <f>IF(OR(B4729="",D4729=0),"",VLOOKUP(B4729,#REF!,5,0))</f>
        <v/>
      </c>
      <c r="H4729" s="309" t="e">
        <f>#N/A</f>
        <v>#N/A</v>
      </c>
      <c r="I4729" s="486" t="e">
        <f>#N/A</f>
        <v>#N/A</v>
      </c>
      <c r="J4729" s="270" t="e">
        <f>#N/A</f>
        <v>#N/A</v>
      </c>
      <c r="K4729" s="470" t="e">
        <f>#N/A</f>
        <v>#N/A</v>
      </c>
    </row>
    <row r="4730" spans="2:11" ht="15" customHeight="1">
      <c r="B4730" s="299"/>
      <c r="C4730" s="302" t="str">
        <f>IF(B4730&lt;&gt;"",VLOOKUP(B4730,#REF!,2,0),"")</f>
        <v/>
      </c>
      <c r="D4730" s="301" t="str">
        <f>IF(B4730&lt;&gt;"",VLOOKUP(B4730,#REF!,3,0),"")</f>
        <v/>
      </c>
      <c r="E4730" s="308"/>
      <c r="F4730" s="308" t="str">
        <f>IF(OR(B4730="",D4730=0),"",VLOOKUP(B4730,#REF!,4,0))</f>
        <v/>
      </c>
      <c r="G4730" s="308" t="str">
        <f>IF(OR(B4730="",D4730=0),"",VLOOKUP(B4730,#REF!,5,0))</f>
        <v/>
      </c>
      <c r="H4730" s="309" t="e">
        <f>#N/A</f>
        <v>#N/A</v>
      </c>
      <c r="I4730" s="486" t="e">
        <f>#N/A</f>
        <v>#N/A</v>
      </c>
      <c r="J4730" s="270" t="e">
        <f>#N/A</f>
        <v>#N/A</v>
      </c>
      <c r="K4730" s="470" t="e">
        <f>#N/A</f>
        <v>#N/A</v>
      </c>
    </row>
    <row r="4731" spans="2:11" ht="15" customHeight="1">
      <c r="B4731" s="299"/>
      <c r="C4731" s="302" t="str">
        <f>IF(B4731&lt;&gt;"",VLOOKUP(B4731,#REF!,2,0),"")</f>
        <v/>
      </c>
      <c r="D4731" s="301" t="str">
        <f>IF(B4731&lt;&gt;"",VLOOKUP(B4731,#REF!,3,0),"")</f>
        <v/>
      </c>
      <c r="E4731" s="308"/>
      <c r="F4731" s="308" t="str">
        <f>IF(OR(B4731="",D4731=0),"",VLOOKUP(B4731,#REF!,4,0))</f>
        <v/>
      </c>
      <c r="G4731" s="308" t="str">
        <f>IF(OR(B4731="",D4731=0),"",VLOOKUP(B4731,#REF!,5,0))</f>
        <v/>
      </c>
      <c r="H4731" s="309" t="e">
        <f>#N/A</f>
        <v>#N/A</v>
      </c>
      <c r="I4731" s="486" t="e">
        <f>#N/A</f>
        <v>#N/A</v>
      </c>
      <c r="J4731" s="270" t="e">
        <f>#N/A</f>
        <v>#N/A</v>
      </c>
      <c r="K4731" s="470" t="e">
        <f>#N/A</f>
        <v>#N/A</v>
      </c>
    </row>
    <row r="4732" spans="2:11" ht="15" customHeight="1">
      <c r="B4732" s="299"/>
      <c r="C4732" s="302" t="str">
        <f>IF(B4732&lt;&gt;"",VLOOKUP(B4732,#REF!,2,0),"")</f>
        <v/>
      </c>
      <c r="D4732" s="301" t="str">
        <f>IF(B4732&lt;&gt;"",VLOOKUP(B4732,#REF!,3,0),"")</f>
        <v/>
      </c>
      <c r="E4732" s="308"/>
      <c r="F4732" s="308" t="str">
        <f>IF(OR(B4732="",D4732=0),"",VLOOKUP(B4732,#REF!,4,0))</f>
        <v/>
      </c>
      <c r="G4732" s="308" t="str">
        <f>IF(OR(B4732="",D4732=0),"",VLOOKUP(B4732,#REF!,5,0))</f>
        <v/>
      </c>
      <c r="H4732" s="309" t="e">
        <f>#N/A</f>
        <v>#N/A</v>
      </c>
      <c r="I4732" s="486" t="e">
        <f>#N/A</f>
        <v>#N/A</v>
      </c>
      <c r="J4732" s="270" t="e">
        <f>#N/A</f>
        <v>#N/A</v>
      </c>
      <c r="K4732" s="470" t="e">
        <f>#N/A</f>
        <v>#N/A</v>
      </c>
    </row>
    <row r="4733" spans="2:11" ht="15" customHeight="1">
      <c r="B4733" s="299"/>
      <c r="C4733" s="302" t="str">
        <f>IF(B4733&lt;&gt;"",VLOOKUP(B4733,#REF!,2,0),"")</f>
        <v/>
      </c>
      <c r="D4733" s="301" t="str">
        <f>IF(B4733&lt;&gt;"",VLOOKUP(B4733,#REF!,3,0),"")</f>
        <v/>
      </c>
      <c r="E4733" s="308"/>
      <c r="F4733" s="308" t="str">
        <f>IF(OR(B4733="",D4733=0),"",VLOOKUP(B4733,#REF!,4,0))</f>
        <v/>
      </c>
      <c r="G4733" s="308" t="str">
        <f>IF(OR(B4733="",D4733=0),"",VLOOKUP(B4733,#REF!,5,0))</f>
        <v/>
      </c>
      <c r="H4733" s="309" t="e">
        <f>#N/A</f>
        <v>#N/A</v>
      </c>
      <c r="I4733" s="486" t="e">
        <f>#N/A</f>
        <v>#N/A</v>
      </c>
      <c r="J4733" s="270" t="e">
        <f>#N/A</f>
        <v>#N/A</v>
      </c>
      <c r="K4733" s="470" t="e">
        <f>#N/A</f>
        <v>#N/A</v>
      </c>
    </row>
    <row r="4734" spans="2:11" ht="15" customHeight="1">
      <c r="B4734" s="299"/>
      <c r="C4734" s="302" t="str">
        <f>IF(B4734&lt;&gt;"",VLOOKUP(B4734,#REF!,2,0),"")</f>
        <v/>
      </c>
      <c r="D4734" s="301" t="str">
        <f>IF(B4734&lt;&gt;"",VLOOKUP(B4734,#REF!,3,0),"")</f>
        <v/>
      </c>
      <c r="E4734" s="308"/>
      <c r="F4734" s="308" t="str">
        <f>IF(OR(B4734="",D4734=0),"",VLOOKUP(B4734,#REF!,4,0))</f>
        <v/>
      </c>
      <c r="G4734" s="308" t="str">
        <f>IF(OR(B4734="",D4734=0),"",VLOOKUP(B4734,#REF!,5,0))</f>
        <v/>
      </c>
      <c r="H4734" s="309" t="e">
        <f>#N/A</f>
        <v>#N/A</v>
      </c>
      <c r="I4734" s="486" t="e">
        <f>#N/A</f>
        <v>#N/A</v>
      </c>
      <c r="J4734" s="270" t="e">
        <f>#N/A</f>
        <v>#N/A</v>
      </c>
      <c r="K4734" s="470" t="e">
        <f>#N/A</f>
        <v>#N/A</v>
      </c>
    </row>
    <row r="4735" spans="2:11" ht="15" customHeight="1">
      <c r="B4735" s="299"/>
      <c r="C4735" s="302" t="str">
        <f>IF(B4735&lt;&gt;"",VLOOKUP(B4735,#REF!,2,0),"")</f>
        <v/>
      </c>
      <c r="D4735" s="301" t="str">
        <f>IF(B4735&lt;&gt;"",VLOOKUP(B4735,#REF!,3,0),"")</f>
        <v/>
      </c>
      <c r="E4735" s="308"/>
      <c r="F4735" s="308" t="str">
        <f>IF(OR(B4735="",D4735=0),"",VLOOKUP(B4735,#REF!,4,0))</f>
        <v/>
      </c>
      <c r="G4735" s="308" t="str">
        <f>IF(OR(B4735="",D4735=0),"",VLOOKUP(B4735,#REF!,5,0))</f>
        <v/>
      </c>
      <c r="H4735" s="309" t="e">
        <f>#N/A</f>
        <v>#N/A</v>
      </c>
      <c r="I4735" s="486" t="e">
        <f>#N/A</f>
        <v>#N/A</v>
      </c>
      <c r="J4735" s="270" t="e">
        <f>#N/A</f>
        <v>#N/A</v>
      </c>
      <c r="K4735" s="470" t="e">
        <f>#N/A</f>
        <v>#N/A</v>
      </c>
    </row>
    <row r="4736" spans="2:11" ht="15" customHeight="1">
      <c r="B4736" s="299"/>
      <c r="C4736" s="302" t="str">
        <f>IF(B4736&lt;&gt;"",VLOOKUP(B4736,#REF!,2,0),"")</f>
        <v/>
      </c>
      <c r="D4736" s="301" t="str">
        <f>IF(B4736&lt;&gt;"",VLOOKUP(B4736,#REF!,3,0),"")</f>
        <v/>
      </c>
      <c r="E4736" s="308"/>
      <c r="F4736" s="308" t="str">
        <f>IF(OR(B4736="",D4736=0),"",VLOOKUP(B4736,#REF!,4,0))</f>
        <v/>
      </c>
      <c r="G4736" s="308" t="str">
        <f>IF(OR(B4736="",D4736=0),"",VLOOKUP(B4736,#REF!,5,0))</f>
        <v/>
      </c>
      <c r="H4736" s="309" t="e">
        <f>#N/A</f>
        <v>#N/A</v>
      </c>
      <c r="I4736" s="486" t="e">
        <f>#N/A</f>
        <v>#N/A</v>
      </c>
      <c r="J4736" s="270" t="e">
        <f>#N/A</f>
        <v>#N/A</v>
      </c>
      <c r="K4736" s="470" t="e">
        <f>#N/A</f>
        <v>#N/A</v>
      </c>
    </row>
    <row r="4737" spans="2:11" ht="15" customHeight="1">
      <c r="B4737" s="299"/>
      <c r="C4737" s="302" t="str">
        <f>IF(B4737&lt;&gt;"",VLOOKUP(B4737,#REF!,2,0),"")</f>
        <v/>
      </c>
      <c r="D4737" s="301" t="str">
        <f>IF(B4737&lt;&gt;"",VLOOKUP(B4737,#REF!,3,0),"")</f>
        <v/>
      </c>
      <c r="E4737" s="308"/>
      <c r="F4737" s="308" t="str">
        <f>IF(OR(B4737="",D4737=0),"",VLOOKUP(B4737,#REF!,4,0))</f>
        <v/>
      </c>
      <c r="G4737" s="308" t="str">
        <f>IF(OR(B4737="",D4737=0),"",VLOOKUP(B4737,#REF!,5,0))</f>
        <v/>
      </c>
      <c r="H4737" s="309" t="e">
        <f>#N/A</f>
        <v>#N/A</v>
      </c>
      <c r="I4737" s="486" t="e">
        <f>#N/A</f>
        <v>#N/A</v>
      </c>
      <c r="J4737" s="270" t="e">
        <f>#N/A</f>
        <v>#N/A</v>
      </c>
      <c r="K4737" s="470" t="e">
        <f>#N/A</f>
        <v>#N/A</v>
      </c>
    </row>
    <row r="4738" spans="2:11" ht="15" customHeight="1"/>
    <row r="4739" spans="2:11" ht="15" customHeight="1"/>
    <row r="4740" spans="2:11" ht="15" customHeight="1"/>
    <row r="4741" spans="2:11" ht="15" customHeight="1"/>
    <row r="4742" spans="2:11" ht="15" customHeight="1"/>
    <row r="4743" spans="2:11" ht="15" customHeight="1"/>
    <row r="4744" spans="2:11" ht="15" customHeight="1"/>
  </sheetData>
  <sheetProtection selectLockedCells="1" selectUnlockedCells="1"/>
  <mergeCells count="17">
    <mergeCell ref="M6:O7"/>
    <mergeCell ref="S6:U7"/>
    <mergeCell ref="J6:K6"/>
    <mergeCell ref="D5:E5"/>
    <mergeCell ref="F5:H5"/>
    <mergeCell ref="P6:R7"/>
    <mergeCell ref="C136:K136"/>
    <mergeCell ref="A9:C9"/>
    <mergeCell ref="C5:C6"/>
    <mergeCell ref="C3:C4"/>
    <mergeCell ref="A1:I1"/>
    <mergeCell ref="J5:K5"/>
    <mergeCell ref="J2:K2"/>
    <mergeCell ref="E3:H3"/>
    <mergeCell ref="J3:K3"/>
    <mergeCell ref="E4:H4"/>
    <mergeCell ref="J4:K4"/>
  </mergeCells>
  <printOptions horizontalCentered="1" gridLines="1"/>
  <pageMargins left="0.19685039370078741" right="0.19685039370078741" top="0.78740157480314965" bottom="0.70866141732283472" header="0.47244094488188981" footer="0.19685039370078741"/>
  <pageSetup paperSize="9" scale="65" firstPageNumber="0" fitToHeight="0" orientation="landscape" horizontalDpi="300" verticalDpi="300" r:id="rId1"/>
  <headerFooter scaleWithDoc="0" alignWithMargins="0">
    <oddHeader>&amp;L&amp;8CANTINA CLM</oddHeader>
    <oddFooter>&amp;L&amp;8&amp;D&amp;C
&amp;8Lincoln Makoto Nozaki
UENP - Obras e Manutenção
Crea-PR 9.555/D&amp;R&amp;8&amp;P</oddFooter>
  </headerFooter>
  <rowBreaks count="1" manualBreakCount="1">
    <brk id="37" max="10" man="1"/>
  </rowBreaks>
  <drawing r:id="rId2"/>
  <legacyDrawing r:id="rId3"/>
</worksheet>
</file>

<file path=xl/worksheets/sheet5.xml><?xml version="1.0" encoding="utf-8"?>
<worksheet xmlns="http://schemas.openxmlformats.org/spreadsheetml/2006/main" xmlns:r="http://schemas.openxmlformats.org/officeDocument/2006/relationships">
  <dimension ref="B4:L35"/>
  <sheetViews>
    <sheetView topLeftCell="A13" zoomScale="90" zoomScaleNormal="90" workbookViewId="0">
      <selection activeCell="M24" sqref="M24"/>
    </sheetView>
  </sheetViews>
  <sheetFormatPr defaultRowHeight="15"/>
  <cols>
    <col min="3" max="3" width="46.140625" customWidth="1"/>
    <col min="4" max="4" width="15" customWidth="1"/>
    <col min="5" max="6" width="12" customWidth="1"/>
    <col min="7" max="8" width="14.140625" customWidth="1"/>
    <col min="9" max="9" width="13.28515625" customWidth="1"/>
    <col min="10" max="10" width="11.140625" style="511" customWidth="1"/>
    <col min="11" max="11" width="12.42578125" customWidth="1"/>
  </cols>
  <sheetData>
    <row r="4" spans="2:12">
      <c r="G4" s="303"/>
      <c r="H4" s="303"/>
      <c r="I4" s="310"/>
      <c r="J4" s="507"/>
      <c r="K4" s="308"/>
      <c r="L4" s="309"/>
    </row>
    <row r="5" spans="2:12">
      <c r="B5" s="316"/>
      <c r="C5" s="317" t="s">
        <v>450</v>
      </c>
      <c r="D5" s="286"/>
      <c r="E5" s="286"/>
      <c r="F5" s="286"/>
      <c r="G5" s="286"/>
      <c r="H5" s="286"/>
      <c r="I5" s="318" t="s">
        <v>64</v>
      </c>
      <c r="J5" s="508" t="s">
        <v>234</v>
      </c>
      <c r="K5" s="319"/>
      <c r="L5" s="320"/>
    </row>
    <row r="6" spans="2:12">
      <c r="B6" s="287"/>
      <c r="C6" s="321" t="s">
        <v>231</v>
      </c>
      <c r="D6" s="288"/>
      <c r="E6" s="288"/>
      <c r="F6" s="288"/>
      <c r="G6" s="288"/>
      <c r="H6" s="288"/>
      <c r="I6" s="322" t="s">
        <v>124</v>
      </c>
      <c r="J6" s="509" t="s">
        <v>235</v>
      </c>
      <c r="K6" s="323"/>
      <c r="L6" s="324"/>
    </row>
    <row r="7" spans="2:12">
      <c r="B7" s="287"/>
      <c r="C7" s="325" t="s">
        <v>448</v>
      </c>
      <c r="D7" s="326">
        <f>_CRONOGRAMA_!D27</f>
        <v>194999.99850000002</v>
      </c>
      <c r="E7" s="288"/>
      <c r="F7" s="288"/>
      <c r="G7" s="288"/>
      <c r="H7" s="288"/>
      <c r="I7" s="327" t="s">
        <v>236</v>
      </c>
      <c r="J7" s="558" t="s">
        <v>232</v>
      </c>
      <c r="K7" s="559"/>
      <c r="L7" s="324"/>
    </row>
    <row r="8" spans="2:12">
      <c r="B8" s="287"/>
      <c r="C8" s="328" t="s">
        <v>537</v>
      </c>
      <c r="D8" s="288"/>
      <c r="E8" s="288"/>
      <c r="F8" s="288"/>
      <c r="G8" s="288"/>
      <c r="H8" s="288"/>
      <c r="I8" s="288"/>
      <c r="J8" s="560" t="s">
        <v>449</v>
      </c>
      <c r="K8" s="541"/>
      <c r="L8" s="324"/>
    </row>
    <row r="9" spans="2:12">
      <c r="B9" s="339"/>
      <c r="C9" s="340"/>
      <c r="D9" s="340"/>
      <c r="E9" s="340"/>
      <c r="F9" s="340"/>
      <c r="G9" s="340"/>
      <c r="H9" s="340"/>
      <c r="I9" s="341"/>
      <c r="J9" s="510"/>
      <c r="K9" s="340"/>
      <c r="L9" s="337"/>
    </row>
    <row r="10" spans="2:12" ht="18">
      <c r="B10" s="717" t="s">
        <v>436</v>
      </c>
      <c r="C10" s="718"/>
      <c r="D10" s="718"/>
      <c r="E10" s="718"/>
      <c r="F10" s="719"/>
      <c r="G10" s="718"/>
      <c r="H10" s="719"/>
      <c r="I10" s="718"/>
      <c r="J10" s="718"/>
      <c r="K10" s="718"/>
      <c r="L10" s="720"/>
    </row>
    <row r="11" spans="2:12">
      <c r="B11" s="722" t="s">
        <v>102</v>
      </c>
      <c r="C11" s="724" t="s">
        <v>437</v>
      </c>
      <c r="D11" s="513" t="s">
        <v>438</v>
      </c>
      <c r="E11" s="726" t="s">
        <v>439</v>
      </c>
      <c r="F11" s="727"/>
      <c r="G11" s="727"/>
      <c r="H11" s="727"/>
      <c r="I11" s="727"/>
      <c r="J11" s="727"/>
      <c r="K11" s="727"/>
      <c r="L11" s="728"/>
    </row>
    <row r="12" spans="2:12">
      <c r="B12" s="723"/>
      <c r="C12" s="725"/>
      <c r="D12" s="332" t="s">
        <v>440</v>
      </c>
      <c r="E12" s="730" t="s">
        <v>441</v>
      </c>
      <c r="F12" s="731"/>
      <c r="G12" s="730" t="s">
        <v>442</v>
      </c>
      <c r="H12" s="731"/>
      <c r="I12" s="730" t="s">
        <v>443</v>
      </c>
      <c r="J12" s="731"/>
      <c r="K12" s="730"/>
      <c r="L12" s="731"/>
    </row>
    <row r="13" spans="2:12">
      <c r="B13" s="333">
        <v>1</v>
      </c>
      <c r="C13" s="334" t="str">
        <f>PLANILHA_SERVIÇOS!C40</f>
        <v>SERVIÇOS PRELIMINARES</v>
      </c>
      <c r="D13" s="514">
        <f>PLANILHA_SERVIÇOS!K40</f>
        <v>2965.248</v>
      </c>
      <c r="E13" s="556">
        <v>1</v>
      </c>
      <c r="F13" s="521">
        <f>E13*D13</f>
        <v>2965.248</v>
      </c>
      <c r="G13" s="556"/>
      <c r="H13" s="521">
        <f t="shared" ref="H13:H18" si="0">G13*D13</f>
        <v>0</v>
      </c>
      <c r="I13" s="556"/>
      <c r="J13" s="521">
        <f t="shared" ref="J13:J21" si="1">I13*D13</f>
        <v>0</v>
      </c>
      <c r="K13" s="556"/>
      <c r="L13" s="561"/>
    </row>
    <row r="14" spans="2:12">
      <c r="B14" s="333">
        <v>2</v>
      </c>
      <c r="C14" s="334" t="str">
        <f>PLANILHA_SERVIÇOS!C45</f>
        <v>INFRAESTRUTURA</v>
      </c>
      <c r="D14" s="515">
        <f>PLANILHA_SERVIÇOS!K45</f>
        <v>8058.2449999999999</v>
      </c>
      <c r="E14" s="557">
        <v>1</v>
      </c>
      <c r="F14" s="523">
        <f t="shared" ref="F14:F24" si="2">E14*D14</f>
        <v>8058.2449999999999</v>
      </c>
      <c r="G14" s="557"/>
      <c r="H14" s="523">
        <f t="shared" si="0"/>
        <v>0</v>
      </c>
      <c r="I14" s="557"/>
      <c r="J14" s="523">
        <f t="shared" si="1"/>
        <v>0</v>
      </c>
      <c r="K14" s="557"/>
      <c r="L14" s="279"/>
    </row>
    <row r="15" spans="2:12">
      <c r="B15" s="333">
        <v>3</v>
      </c>
      <c r="C15" s="334" t="str">
        <f>PLANILHA_SERVIÇOS!C56</f>
        <v>SUPRAESTRUTURA</v>
      </c>
      <c r="D15" s="515">
        <f>PLANILHA_SERVIÇOS!K56</f>
        <v>20150</v>
      </c>
      <c r="E15" s="557">
        <v>1</v>
      </c>
      <c r="F15" s="523">
        <f t="shared" si="2"/>
        <v>20150</v>
      </c>
      <c r="G15" s="557"/>
      <c r="H15" s="523">
        <f t="shared" si="0"/>
        <v>0</v>
      </c>
      <c r="I15" s="557"/>
      <c r="J15" s="523">
        <f t="shared" si="1"/>
        <v>0</v>
      </c>
      <c r="K15" s="557"/>
      <c r="L15" s="279"/>
    </row>
    <row r="16" spans="2:12">
      <c r="B16" s="333">
        <v>4</v>
      </c>
      <c r="C16" s="334" t="str">
        <f>PLANILHA_SERVIÇOS!C71</f>
        <v>ESGOTO</v>
      </c>
      <c r="D16" s="515">
        <f>PLANILHA_SERVIÇOS!K71</f>
        <v>2814.9939999999997</v>
      </c>
      <c r="E16" s="557">
        <v>1</v>
      </c>
      <c r="F16" s="523">
        <f t="shared" si="2"/>
        <v>2814.9939999999997</v>
      </c>
      <c r="G16" s="557"/>
      <c r="H16" s="523">
        <f t="shared" si="0"/>
        <v>0</v>
      </c>
      <c r="I16" s="557"/>
      <c r="J16" s="523">
        <f t="shared" si="1"/>
        <v>0</v>
      </c>
      <c r="K16" s="557"/>
      <c r="L16" s="279"/>
    </row>
    <row r="17" spans="2:12" ht="18" customHeight="1">
      <c r="B17" s="333">
        <v>5</v>
      </c>
      <c r="C17" s="334" t="str">
        <f>PLANILHA_SERVIÇOS!C73</f>
        <v>ALVENARIA e CONTRAPISO</v>
      </c>
      <c r="D17" s="515">
        <f>PLANILHA_SERVIÇOS!K73</f>
        <v>25087.341500000002</v>
      </c>
      <c r="E17" s="557">
        <v>1</v>
      </c>
      <c r="F17" s="523">
        <f t="shared" si="2"/>
        <v>25087.341500000002</v>
      </c>
      <c r="G17" s="557"/>
      <c r="H17" s="523">
        <f t="shared" si="0"/>
        <v>0</v>
      </c>
      <c r="I17" s="557"/>
      <c r="J17" s="523">
        <f t="shared" si="1"/>
        <v>0</v>
      </c>
      <c r="K17" s="557"/>
      <c r="L17" s="279"/>
    </row>
    <row r="18" spans="2:12">
      <c r="B18" s="333">
        <v>6</v>
      </c>
      <c r="C18" s="334" t="str">
        <f>PLANILHA_SERVIÇOS!C80</f>
        <v>HIDRÁULICA</v>
      </c>
      <c r="D18" s="515">
        <f>PLANILHA_SERVIÇOS!K80</f>
        <v>1515.8</v>
      </c>
      <c r="E18" s="557">
        <v>1</v>
      </c>
      <c r="F18" s="523">
        <f t="shared" si="2"/>
        <v>1515.8</v>
      </c>
      <c r="G18" s="557"/>
      <c r="H18" s="523">
        <f t="shared" si="0"/>
        <v>0</v>
      </c>
      <c r="I18" s="557"/>
      <c r="J18" s="523">
        <f t="shared" si="1"/>
        <v>0</v>
      </c>
      <c r="K18" s="557"/>
      <c r="L18" s="279"/>
    </row>
    <row r="19" spans="2:12">
      <c r="B19" s="333">
        <v>7</v>
      </c>
      <c r="C19" s="334" t="str">
        <f>PLANILHA_SERVIÇOS!C82</f>
        <v xml:space="preserve">REVESTIMENTOS   TETO - PAREDE - PISO </v>
      </c>
      <c r="D19" s="515">
        <f>PLANILHA_SERVIÇOS!K82</f>
        <v>28273.7</v>
      </c>
      <c r="E19" s="557">
        <v>0.2</v>
      </c>
      <c r="F19" s="523">
        <f t="shared" si="2"/>
        <v>5654.7400000000007</v>
      </c>
      <c r="G19" s="557">
        <v>0.8</v>
      </c>
      <c r="H19" s="523">
        <f>G19*D19</f>
        <v>22618.960000000003</v>
      </c>
      <c r="I19" s="557"/>
      <c r="J19" s="523">
        <f t="shared" si="1"/>
        <v>0</v>
      </c>
      <c r="K19" s="557"/>
      <c r="L19" s="279"/>
    </row>
    <row r="20" spans="2:12">
      <c r="B20" s="333">
        <v>8</v>
      </c>
      <c r="C20" s="334" t="str">
        <f>PLANILHA_SERVIÇOS!C95</f>
        <v>DIVISÓRIAS SANITÁRIAS - VIDROS</v>
      </c>
      <c r="D20" s="515">
        <f>PLANILHA_SERVIÇOS!K95</f>
        <v>78613.08</v>
      </c>
      <c r="E20" s="557"/>
      <c r="F20" s="523">
        <f t="shared" si="2"/>
        <v>0</v>
      </c>
      <c r="G20" s="557">
        <v>0.2</v>
      </c>
      <c r="H20" s="523">
        <f t="shared" ref="H20:H21" si="3">G20*D20</f>
        <v>15722.616000000002</v>
      </c>
      <c r="I20" s="557">
        <v>0.8</v>
      </c>
      <c r="J20" s="523">
        <f t="shared" si="1"/>
        <v>62890.464000000007</v>
      </c>
      <c r="K20" s="557"/>
      <c r="L20" s="279"/>
    </row>
    <row r="21" spans="2:12">
      <c r="B21" s="333">
        <v>9</v>
      </c>
      <c r="C21" s="334" t="str">
        <f>PLANILHA_SERVIÇOS!C111</f>
        <v>PINTURAS</v>
      </c>
      <c r="D21" s="515">
        <f>PLANILHA_SERVIÇOS!K111</f>
        <v>10725</v>
      </c>
      <c r="E21" s="557"/>
      <c r="F21" s="523">
        <f t="shared" si="2"/>
        <v>0</v>
      </c>
      <c r="G21" s="557">
        <v>1</v>
      </c>
      <c r="H21" s="523">
        <f t="shared" si="3"/>
        <v>10725</v>
      </c>
      <c r="I21" s="557"/>
      <c r="J21" s="523">
        <f t="shared" si="1"/>
        <v>0</v>
      </c>
      <c r="K21" s="557"/>
      <c r="L21" s="279"/>
    </row>
    <row r="22" spans="2:12" ht="26.25">
      <c r="B22" s="333">
        <v>10</v>
      </c>
      <c r="C22" s="334" t="str">
        <f>PLANILHA_SERVIÇOS!C119</f>
        <v>LAVATÓRIOS -  LOUÇAS SANITÁRIAS - ACESSÓRIOS</v>
      </c>
      <c r="D22" s="515">
        <f>PLANILHA_SERVIÇOS!K119</f>
        <v>6396</v>
      </c>
      <c r="E22" s="557"/>
      <c r="F22" s="523">
        <f t="shared" si="2"/>
        <v>0</v>
      </c>
      <c r="G22" s="557">
        <v>0.7</v>
      </c>
      <c r="H22" s="523">
        <f t="shared" ref="H22:H24" si="4">G22*D22</f>
        <v>4477.2</v>
      </c>
      <c r="I22" s="557">
        <v>0.3</v>
      </c>
      <c r="J22" s="523">
        <f>I22*D22</f>
        <v>1918.8</v>
      </c>
      <c r="K22" s="557"/>
      <c r="L22" s="279"/>
    </row>
    <row r="23" spans="2:12">
      <c r="B23" s="333">
        <v>11</v>
      </c>
      <c r="C23" s="334" t="str">
        <f>PLANILHA_SERVIÇOS!C128</f>
        <v>ELÉTRICA</v>
      </c>
      <c r="D23" s="515">
        <f>PLANILHA_SERVIÇOS!K128</f>
        <v>8001.5</v>
      </c>
      <c r="E23" s="557"/>
      <c r="F23" s="523">
        <f t="shared" si="2"/>
        <v>0</v>
      </c>
      <c r="G23" s="557">
        <v>1</v>
      </c>
      <c r="H23" s="523">
        <f t="shared" si="4"/>
        <v>8001.5</v>
      </c>
      <c r="I23" s="557"/>
      <c r="J23" s="523">
        <f t="shared" ref="J23:J24" si="5">I23*D23</f>
        <v>0</v>
      </c>
      <c r="K23" s="557"/>
      <c r="L23" s="279"/>
    </row>
    <row r="24" spans="2:12">
      <c r="B24" s="333">
        <v>12</v>
      </c>
      <c r="C24" s="334" t="str">
        <f>PLANILHA_SERVIÇOS!C131</f>
        <v>LIMPEZA  DA OBRA E FINALIZAÇÕES</v>
      </c>
      <c r="D24" s="515">
        <f>PLANILHA_SERVIÇOS!K130</f>
        <v>2399.09</v>
      </c>
      <c r="E24" s="557"/>
      <c r="F24" s="523">
        <f t="shared" si="2"/>
        <v>0</v>
      </c>
      <c r="G24" s="557"/>
      <c r="H24" s="523">
        <f t="shared" si="4"/>
        <v>0</v>
      </c>
      <c r="I24" s="557">
        <v>1</v>
      </c>
      <c r="J24" s="523">
        <f t="shared" si="5"/>
        <v>2399.09</v>
      </c>
      <c r="K24" s="557"/>
      <c r="L24" s="279"/>
    </row>
    <row r="25" spans="2:12">
      <c r="B25" s="329"/>
      <c r="C25" s="330"/>
      <c r="D25" s="515">
        <f>PLANILHA_SERVIÇOS!K100</f>
        <v>0</v>
      </c>
      <c r="E25" s="557"/>
      <c r="F25" s="524"/>
      <c r="G25" s="522"/>
      <c r="H25" s="524"/>
      <c r="I25" s="557"/>
      <c r="J25" s="524"/>
      <c r="K25" s="557"/>
      <c r="L25" s="279"/>
    </row>
    <row r="26" spans="2:12">
      <c r="B26" s="335"/>
      <c r="C26" s="336"/>
      <c r="D26" s="516"/>
      <c r="E26" s="525"/>
      <c r="F26" s="526"/>
      <c r="G26" s="525"/>
      <c r="H26" s="526"/>
      <c r="I26" s="525"/>
      <c r="J26" s="526"/>
      <c r="K26" s="562"/>
      <c r="L26" s="284"/>
    </row>
    <row r="27" spans="2:12">
      <c r="B27" s="729" t="s">
        <v>444</v>
      </c>
      <c r="C27" s="729"/>
      <c r="D27" s="517">
        <f>SUM(D13:D26)</f>
        <v>194999.99850000002</v>
      </c>
      <c r="E27" s="527">
        <f>SUMPRODUCT(D13:D26,E13:E26)</f>
        <v>66246.368500000011</v>
      </c>
      <c r="F27" s="528"/>
      <c r="G27" s="527">
        <f>SUMPRODUCT(D13:D26,G13:G26)</f>
        <v>61545.275999999998</v>
      </c>
      <c r="H27" s="528"/>
      <c r="I27" s="527">
        <f>SUMPRODUCT(D13:D26,I13:I26)</f>
        <v>67208.354000000007</v>
      </c>
      <c r="J27" s="528"/>
      <c r="K27" s="527"/>
      <c r="L27" s="529"/>
    </row>
    <row r="28" spans="2:12">
      <c r="B28" s="721" t="s">
        <v>445</v>
      </c>
      <c r="C28" s="721"/>
      <c r="D28" s="518"/>
      <c r="E28" s="530">
        <f>E27/D27*100</f>
        <v>33.972496927993568</v>
      </c>
      <c r="F28" s="531"/>
      <c r="G28" s="530">
        <f>G27/D27*100</f>
        <v>31.561680242782153</v>
      </c>
      <c r="H28" s="531"/>
      <c r="I28" s="530">
        <f>I27/D27*100</f>
        <v>34.46582282922428</v>
      </c>
      <c r="J28" s="531"/>
      <c r="K28" s="530"/>
      <c r="L28" s="532"/>
    </row>
    <row r="29" spans="2:12">
      <c r="B29" s="729" t="s">
        <v>446</v>
      </c>
      <c r="C29" s="729"/>
      <c r="D29" s="519"/>
      <c r="E29" s="533">
        <f>E27</f>
        <v>66246.368500000011</v>
      </c>
      <c r="F29" s="534"/>
      <c r="G29" s="533">
        <f>E29+G27</f>
        <v>127791.64450000001</v>
      </c>
      <c r="H29" s="534"/>
      <c r="I29" s="533">
        <f>G29+I27</f>
        <v>194999.99850000002</v>
      </c>
      <c r="J29" s="534"/>
      <c r="K29" s="533"/>
      <c r="L29" s="535"/>
    </row>
    <row r="30" spans="2:12">
      <c r="B30" s="721" t="s">
        <v>447</v>
      </c>
      <c r="C30" s="721"/>
      <c r="D30" s="520"/>
      <c r="E30" s="530">
        <f>E28</f>
        <v>33.972496927993568</v>
      </c>
      <c r="F30" s="531"/>
      <c r="G30" s="530">
        <f>SUM(E28:G28)</f>
        <v>65.53417717077572</v>
      </c>
      <c r="H30" s="531"/>
      <c r="I30" s="530">
        <f>SUM(E28:I28)</f>
        <v>100</v>
      </c>
      <c r="J30" s="531"/>
      <c r="K30" s="530"/>
      <c r="L30" s="532"/>
    </row>
    <row r="31" spans="2:12">
      <c r="B31" s="547"/>
      <c r="C31" s="542"/>
      <c r="D31" s="542"/>
      <c r="E31" s="542"/>
      <c r="F31" s="542"/>
      <c r="G31" s="542"/>
      <c r="H31" s="542"/>
      <c r="I31" s="542"/>
      <c r="J31" s="548"/>
      <c r="K31" s="542"/>
      <c r="L31" s="549"/>
    </row>
    <row r="32" spans="2:12">
      <c r="B32" s="646" t="s">
        <v>451</v>
      </c>
      <c r="C32" s="644" t="s">
        <v>452</v>
      </c>
      <c r="D32" s="550"/>
      <c r="E32" s="550"/>
      <c r="F32" s="550"/>
      <c r="G32" s="550"/>
      <c r="H32" s="550"/>
      <c r="I32" s="550"/>
      <c r="J32" s="551"/>
      <c r="K32" s="550"/>
      <c r="L32" s="552"/>
    </row>
    <row r="33" spans="2:12">
      <c r="B33" s="547"/>
      <c r="C33" s="645" t="s">
        <v>536</v>
      </c>
      <c r="D33" s="536"/>
      <c r="E33" s="536"/>
      <c r="F33" s="536"/>
      <c r="G33" s="536"/>
      <c r="H33" s="536"/>
      <c r="I33" s="536"/>
      <c r="J33" s="537"/>
      <c r="K33" s="536"/>
      <c r="L33" s="553"/>
    </row>
    <row r="34" spans="2:12">
      <c r="B34" s="547"/>
      <c r="C34" s="538"/>
      <c r="D34" s="539"/>
      <c r="E34" s="539"/>
      <c r="F34" s="539"/>
      <c r="G34" s="539"/>
      <c r="H34" s="539"/>
      <c r="I34" s="539"/>
      <c r="J34" s="540"/>
      <c r="K34" s="539"/>
      <c r="L34" s="554"/>
    </row>
    <row r="35" spans="2:12">
      <c r="B35" s="555"/>
      <c r="C35" s="543"/>
      <c r="D35" s="544"/>
      <c r="E35" s="544"/>
      <c r="F35" s="544"/>
      <c r="G35" s="544"/>
      <c r="H35" s="544"/>
      <c r="I35" s="544"/>
      <c r="J35" s="545"/>
      <c r="K35" s="544"/>
      <c r="L35" s="546"/>
    </row>
  </sheetData>
  <mergeCells count="12">
    <mergeCell ref="B10:L10"/>
    <mergeCell ref="B30:C30"/>
    <mergeCell ref="B11:B12"/>
    <mergeCell ref="C11:C12"/>
    <mergeCell ref="E11:L11"/>
    <mergeCell ref="B27:C27"/>
    <mergeCell ref="B28:C28"/>
    <mergeCell ref="B29:C29"/>
    <mergeCell ref="E12:F12"/>
    <mergeCell ref="G12:H12"/>
    <mergeCell ref="I12:J12"/>
    <mergeCell ref="K12:L12"/>
  </mergeCells>
  <pageMargins left="0.31496062992125984" right="0.11811023622047245" top="0.78740157480314965" bottom="0.78740157480314965" header="0.31496062992125984" footer="0.31496062992125984"/>
  <pageSetup paperSize="9" scale="75" orientation="landscape" r:id="rId1"/>
  <drawing r:id="rId2"/>
  <legacyDrawing r:id="rId3"/>
</worksheet>
</file>

<file path=xl/worksheets/sheet6.xml><?xml version="1.0" encoding="utf-8"?>
<worksheet xmlns="http://schemas.openxmlformats.org/spreadsheetml/2006/main" xmlns:r="http://schemas.openxmlformats.org/officeDocument/2006/relationships">
  <sheetPr>
    <tabColor indexed="50"/>
  </sheetPr>
  <dimension ref="A1:L200"/>
  <sheetViews>
    <sheetView view="pageBreakPreview" zoomScale="95" zoomScaleNormal="90" zoomScaleSheetLayoutView="95" workbookViewId="0">
      <selection activeCell="G150" sqref="G150"/>
    </sheetView>
  </sheetViews>
  <sheetFormatPr defaultRowHeight="15"/>
  <cols>
    <col min="1" max="2" width="8.7109375" style="171" customWidth="1"/>
    <col min="3" max="3" width="9.5703125" style="171" customWidth="1"/>
    <col min="4" max="4" width="71.140625" style="172" customWidth="1"/>
    <col min="5" max="5" width="6.28515625" style="173" customWidth="1"/>
    <col min="6" max="6" width="10.5703125" style="174" customWidth="1"/>
    <col min="7" max="7" width="8.42578125" style="175" customWidth="1"/>
    <col min="8" max="10" width="10.7109375" style="176" customWidth="1"/>
    <col min="11" max="11" width="10.5703125" customWidth="1"/>
    <col min="12" max="12" width="0" hidden="1" customWidth="1"/>
  </cols>
  <sheetData>
    <row r="1" spans="1:12" ht="19.5" customHeight="1">
      <c r="A1" s="177"/>
      <c r="B1" s="178"/>
      <c r="C1" s="178"/>
      <c r="D1" s="179" t="s">
        <v>127</v>
      </c>
      <c r="E1" s="180"/>
      <c r="F1" s="181"/>
      <c r="G1" s="182"/>
      <c r="H1" s="183"/>
      <c r="I1" s="183"/>
      <c r="J1" s="183"/>
      <c r="K1" s="184"/>
      <c r="L1" s="185"/>
    </row>
    <row r="2" spans="1:12" ht="19.5" customHeight="1">
      <c r="A2" s="186"/>
      <c r="D2" s="187" t="s">
        <v>128</v>
      </c>
      <c r="H2" s="188"/>
      <c r="I2" s="188"/>
      <c r="J2" s="188"/>
      <c r="K2" s="189"/>
      <c r="L2" s="190"/>
    </row>
    <row r="3" spans="1:12" ht="19.5" customHeight="1">
      <c r="A3" s="186"/>
      <c r="D3" s="187" t="s">
        <v>123</v>
      </c>
      <c r="H3" s="188"/>
      <c r="I3" s="188"/>
      <c r="J3" s="188"/>
      <c r="K3" s="189"/>
      <c r="L3" s="190"/>
    </row>
    <row r="4" spans="1:12" ht="19.5" customHeight="1">
      <c r="A4" s="191"/>
      <c r="B4" s="192"/>
      <c r="C4" s="192"/>
      <c r="D4" s="193" t="s">
        <v>129</v>
      </c>
      <c r="E4" s="194"/>
      <c r="F4" s="195"/>
      <c r="G4" s="196"/>
      <c r="H4" s="197"/>
      <c r="I4" s="197"/>
      <c r="J4" s="197"/>
      <c r="K4" s="198"/>
      <c r="L4" s="199"/>
    </row>
    <row r="5" spans="1:12" ht="17.25">
      <c r="A5" s="734" t="s">
        <v>130</v>
      </c>
      <c r="B5" s="734"/>
      <c r="C5" s="734"/>
      <c r="D5" s="734"/>
      <c r="E5" s="200"/>
      <c r="F5" s="201"/>
      <c r="G5" s="202"/>
      <c r="H5" s="202"/>
      <c r="I5" s="202"/>
      <c r="J5" s="202"/>
      <c r="K5" s="200"/>
      <c r="L5" s="203"/>
    </row>
    <row r="6" spans="1:12" ht="15" customHeight="1">
      <c r="A6" s="735" t="s">
        <v>131</v>
      </c>
      <c r="B6" s="735"/>
      <c r="C6" s="735"/>
      <c r="D6" s="736" t="s">
        <v>132</v>
      </c>
      <c r="E6" s="737" t="s">
        <v>133</v>
      </c>
      <c r="F6" s="738" t="s">
        <v>134</v>
      </c>
      <c r="G6" s="739" t="s">
        <v>135</v>
      </c>
      <c r="H6" s="732" t="s">
        <v>11</v>
      </c>
      <c r="I6" s="732"/>
      <c r="J6" s="732"/>
      <c r="K6" s="733" t="s">
        <v>136</v>
      </c>
      <c r="L6" s="204" t="s">
        <v>137</v>
      </c>
    </row>
    <row r="7" spans="1:12" ht="20.25" customHeight="1">
      <c r="A7" s="205" t="s">
        <v>138</v>
      </c>
      <c r="B7" s="205" t="s">
        <v>139</v>
      </c>
      <c r="C7" s="206" t="s">
        <v>140</v>
      </c>
      <c r="D7" s="736"/>
      <c r="E7" s="737"/>
      <c r="F7" s="738"/>
      <c r="G7" s="739"/>
      <c r="H7" s="207" t="s">
        <v>141</v>
      </c>
      <c r="I7" s="207" t="s">
        <v>10</v>
      </c>
      <c r="J7" s="207" t="s">
        <v>24</v>
      </c>
      <c r="K7" s="733"/>
      <c r="L7" s="208"/>
    </row>
    <row r="8" spans="1:12" s="216" customFormat="1">
      <c r="A8" s="209"/>
      <c r="B8" s="209"/>
      <c r="C8" s="209"/>
      <c r="D8" s="210"/>
      <c r="E8" s="211"/>
      <c r="F8" s="212"/>
      <c r="G8" s="213"/>
      <c r="H8" s="214"/>
      <c r="I8" s="214"/>
      <c r="J8" s="214"/>
      <c r="K8" s="211"/>
      <c r="L8" s="215"/>
    </row>
    <row r="9" spans="1:12" s="216" customFormat="1">
      <c r="A9" s="217"/>
      <c r="B9" s="218"/>
      <c r="C9" s="218"/>
      <c r="D9" s="219" t="str">
        <f>IF(A9&lt;&gt;"",VLOOKUP(A9,#REF!,2,0),"")</f>
        <v/>
      </c>
      <c r="E9" s="169" t="str">
        <f>IF(A9&lt;&gt;"",VLOOKUP(A9,#REF!,3,0),"")</f>
        <v/>
      </c>
      <c r="F9" s="220"/>
      <c r="G9" s="221" t="str">
        <f>IF(A9&lt;&gt;"",VLOOKUP(A9,#REF!,4,0),"")</f>
        <v/>
      </c>
      <c r="H9" s="222"/>
      <c r="I9" s="222"/>
      <c r="J9" s="222" t="str">
        <f>IF(A9&lt;&gt;0,ROUND(H9+I9,2),"")</f>
        <v/>
      </c>
      <c r="K9" s="223"/>
      <c r="L9" s="223"/>
    </row>
    <row r="10" spans="1:12" s="216" customFormat="1">
      <c r="A10" s="224"/>
      <c r="B10" s="218"/>
      <c r="C10" s="218"/>
      <c r="D10" s="219" t="str">
        <f>IF(A10&lt;&gt;"",VLOOKUP(A10,#REF!,2,0),"")</f>
        <v/>
      </c>
      <c r="E10" s="169" t="str">
        <f>IF(A10&lt;&gt;"",VLOOKUP(A10,#REF!,3,0),"")</f>
        <v/>
      </c>
      <c r="F10" s="220"/>
      <c r="G10" s="221" t="str">
        <f>IF(A10&lt;&gt;"",VLOOKUP(A10,#REF!,4,0),"")</f>
        <v/>
      </c>
      <c r="H10" s="222"/>
      <c r="I10" s="222"/>
      <c r="J10" s="222" t="e">
        <f>#N/A</f>
        <v>#N/A</v>
      </c>
      <c r="K10" s="223"/>
      <c r="L10" s="223"/>
    </row>
    <row r="11" spans="1:12" s="216" customFormat="1">
      <c r="A11" s="224"/>
      <c r="B11" s="218"/>
      <c r="C11" s="218"/>
      <c r="D11" s="219" t="str">
        <f>IF(A11&lt;&gt;"",VLOOKUP(A11,#REF!,2,0),"")</f>
        <v/>
      </c>
      <c r="E11" s="169" t="str">
        <f>IF(A11&lt;&gt;"",VLOOKUP(A11,#REF!,3,0),"")</f>
        <v/>
      </c>
      <c r="F11" s="220"/>
      <c r="G11" s="221" t="str">
        <f>IF(A11&lt;&gt;"",VLOOKUP(A11,#REF!,4,0),"")</f>
        <v/>
      </c>
      <c r="H11" s="222"/>
      <c r="I11" s="222"/>
      <c r="J11" s="222" t="e">
        <f>#N/A</f>
        <v>#N/A</v>
      </c>
      <c r="K11" s="223"/>
      <c r="L11" s="223"/>
    </row>
    <row r="12" spans="1:12" s="216" customFormat="1">
      <c r="A12" s="224"/>
      <c r="B12" s="218"/>
      <c r="C12" s="218"/>
      <c r="D12" s="219" t="str">
        <f>IF(A12&lt;&gt;"",VLOOKUP(A12,#REF!,2,0),"")</f>
        <v/>
      </c>
      <c r="E12" s="169" t="str">
        <f>IF(A12&lt;&gt;"",VLOOKUP(A12,#REF!,3,0),"")</f>
        <v/>
      </c>
      <c r="F12" s="220"/>
      <c r="G12" s="221" t="str">
        <f>IF(A12&lt;&gt;"",VLOOKUP(A12,#REF!,4,0),"")</f>
        <v/>
      </c>
      <c r="H12" s="222"/>
      <c r="I12" s="222"/>
      <c r="J12" s="222" t="e">
        <f>#N/A</f>
        <v>#N/A</v>
      </c>
      <c r="K12" s="223"/>
      <c r="L12" s="223"/>
    </row>
    <row r="13" spans="1:12" s="216" customFormat="1">
      <c r="A13" s="224"/>
      <c r="B13" s="218"/>
      <c r="C13" s="218"/>
      <c r="D13" s="219" t="str">
        <f>IF(A13&lt;&gt;"",VLOOKUP(A13,#REF!,2,0),"")</f>
        <v/>
      </c>
      <c r="E13" s="169" t="str">
        <f>IF(A13&lt;&gt;"",VLOOKUP(A13,#REF!,3,0),"")</f>
        <v/>
      </c>
      <c r="F13" s="220"/>
      <c r="G13" s="221" t="str">
        <f>IF(A13&lt;&gt;"",VLOOKUP(A13,#REF!,4,0),"")</f>
        <v/>
      </c>
      <c r="H13" s="222"/>
      <c r="I13" s="222"/>
      <c r="J13" s="222" t="e">
        <f>#N/A</f>
        <v>#N/A</v>
      </c>
      <c r="K13" s="223"/>
      <c r="L13" s="223"/>
    </row>
    <row r="14" spans="1:12" s="216" customFormat="1">
      <c r="A14" s="224"/>
      <c r="B14" s="218"/>
      <c r="C14" s="218"/>
      <c r="D14" s="219" t="str">
        <f>IF(A14&lt;&gt;"",VLOOKUP(A14,#REF!,2,0),"")</f>
        <v/>
      </c>
      <c r="E14" s="169" t="str">
        <f>IF(A14&lt;&gt;"",VLOOKUP(A14,#REF!,3,0),"")</f>
        <v/>
      </c>
      <c r="F14" s="220"/>
      <c r="G14" s="221" t="str">
        <f>IF(A14&lt;&gt;"",VLOOKUP(A14,#REF!,4,0),"")</f>
        <v/>
      </c>
      <c r="H14" s="222"/>
      <c r="I14" s="222"/>
      <c r="J14" s="222" t="e">
        <f>#N/A</f>
        <v>#N/A</v>
      </c>
      <c r="K14" s="223"/>
      <c r="L14" s="223"/>
    </row>
    <row r="15" spans="1:12" s="216" customFormat="1">
      <c r="A15" s="224"/>
      <c r="B15" s="218"/>
      <c r="C15" s="218"/>
      <c r="D15" s="219" t="str">
        <f>IF(A15&lt;&gt;"",VLOOKUP(A15,#REF!,2,0),"")</f>
        <v/>
      </c>
      <c r="E15" s="169" t="str">
        <f>IF(A15&lt;&gt;"",VLOOKUP(A15,#REF!,3,0),"")</f>
        <v/>
      </c>
      <c r="F15" s="220"/>
      <c r="G15" s="221" t="str">
        <f>IF(A15&lt;&gt;"",VLOOKUP(A15,#REF!,4,0),"")</f>
        <v/>
      </c>
      <c r="H15" s="222"/>
      <c r="I15" s="222"/>
      <c r="J15" s="222" t="e">
        <f>#N/A</f>
        <v>#N/A</v>
      </c>
      <c r="K15" s="223"/>
      <c r="L15" s="223"/>
    </row>
    <row r="16" spans="1:12" s="216" customFormat="1">
      <c r="A16" s="224"/>
      <c r="B16" s="218"/>
      <c r="C16" s="218"/>
      <c r="D16" s="219" t="str">
        <f>IF(A16&lt;&gt;"",VLOOKUP(A16,#REF!,2,0),"")</f>
        <v/>
      </c>
      <c r="E16" s="169" t="str">
        <f>IF(A16&lt;&gt;"",VLOOKUP(A16,#REF!,3,0),"")</f>
        <v/>
      </c>
      <c r="F16" s="220"/>
      <c r="G16" s="221" t="str">
        <f>IF(A16&lt;&gt;"",VLOOKUP(A16,#REF!,4,0),"")</f>
        <v/>
      </c>
      <c r="H16" s="222"/>
      <c r="I16" s="222"/>
      <c r="J16" s="222" t="e">
        <f>#N/A</f>
        <v>#N/A</v>
      </c>
      <c r="K16" s="223"/>
      <c r="L16" s="223"/>
    </row>
    <row r="17" spans="1:12" s="216" customFormat="1">
      <c r="A17" s="224"/>
      <c r="B17" s="218"/>
      <c r="C17" s="218"/>
      <c r="D17" s="219" t="str">
        <f>IF(A17&lt;&gt;"",VLOOKUP(A17,#REF!,2,0),"")</f>
        <v/>
      </c>
      <c r="E17" s="169" t="str">
        <f>IF(A17&lt;&gt;"",VLOOKUP(A17,#REF!,3,0),"")</f>
        <v/>
      </c>
      <c r="F17" s="220"/>
      <c r="G17" s="221" t="str">
        <f>IF(A17&lt;&gt;"",VLOOKUP(A17,#REF!,4,0),"")</f>
        <v/>
      </c>
      <c r="H17" s="222"/>
      <c r="I17" s="222"/>
      <c r="J17" s="222" t="e">
        <f>#N/A</f>
        <v>#N/A</v>
      </c>
      <c r="K17" s="223"/>
      <c r="L17" s="223"/>
    </row>
    <row r="18" spans="1:12" s="216" customFormat="1">
      <c r="A18" s="224"/>
      <c r="B18" s="218"/>
      <c r="C18" s="218"/>
      <c r="D18" s="219" t="str">
        <f>IF(A18&lt;&gt;"",VLOOKUP(A18,#REF!,2,0),"")</f>
        <v/>
      </c>
      <c r="E18" s="169" t="str">
        <f>IF(A18&lt;&gt;"",VLOOKUP(A18,#REF!,3,0),"")</f>
        <v/>
      </c>
      <c r="F18" s="220"/>
      <c r="G18" s="221" t="str">
        <f>IF(A18&lt;&gt;"",VLOOKUP(A18,#REF!,4,0),"")</f>
        <v/>
      </c>
      <c r="H18" s="222"/>
      <c r="I18" s="222"/>
      <c r="J18" s="222" t="e">
        <f>#N/A</f>
        <v>#N/A</v>
      </c>
      <c r="K18" s="223"/>
      <c r="L18" s="223"/>
    </row>
    <row r="19" spans="1:12" s="216" customFormat="1">
      <c r="A19" s="224"/>
      <c r="B19" s="218"/>
      <c r="C19" s="218"/>
      <c r="D19" s="219" t="str">
        <f>IF(A19&lt;&gt;"",VLOOKUP(A19,#REF!,2,0),"")</f>
        <v/>
      </c>
      <c r="E19" s="169" t="str">
        <f>IF(A19&lt;&gt;"",VLOOKUP(A19,#REF!,3,0),"")</f>
        <v/>
      </c>
      <c r="F19" s="220"/>
      <c r="G19" s="221" t="str">
        <f>IF(A19&lt;&gt;"",VLOOKUP(A19,#REF!,4,0),"")</f>
        <v/>
      </c>
      <c r="H19" s="222"/>
      <c r="I19" s="222"/>
      <c r="J19" s="222" t="e">
        <f>#N/A</f>
        <v>#N/A</v>
      </c>
      <c r="K19" s="223"/>
      <c r="L19" s="223"/>
    </row>
    <row r="20" spans="1:12" s="216" customFormat="1">
      <c r="A20" s="224"/>
      <c r="B20" s="218"/>
      <c r="C20" s="218"/>
      <c r="D20" s="219" t="str">
        <f>IF(A20&lt;&gt;"",VLOOKUP(A20,#REF!,2,0),"")</f>
        <v/>
      </c>
      <c r="E20" s="169" t="str">
        <f>IF(A20&lt;&gt;"",VLOOKUP(A20,#REF!,3,0),"")</f>
        <v/>
      </c>
      <c r="F20" s="220"/>
      <c r="G20" s="221" t="str">
        <f>IF(A20&lt;&gt;"",VLOOKUP(A20,#REF!,4,0),"")</f>
        <v/>
      </c>
      <c r="H20" s="222"/>
      <c r="I20" s="222"/>
      <c r="J20" s="222" t="e">
        <f>#N/A</f>
        <v>#N/A</v>
      </c>
      <c r="K20" s="223"/>
      <c r="L20" s="223"/>
    </row>
    <row r="21" spans="1:12" s="216" customFormat="1">
      <c r="A21" s="224"/>
      <c r="B21" s="218"/>
      <c r="C21" s="218"/>
      <c r="D21" s="219" t="str">
        <f>IF(A21&lt;&gt;"",VLOOKUP(A21,#REF!,2,0),"")</f>
        <v/>
      </c>
      <c r="E21" s="169" t="str">
        <f>IF(A21&lt;&gt;"",VLOOKUP(A21,#REF!,3,0),"")</f>
        <v/>
      </c>
      <c r="F21" s="220"/>
      <c r="G21" s="221" t="str">
        <f>IF(A21&lt;&gt;"",VLOOKUP(A21,#REF!,4,0),"")</f>
        <v/>
      </c>
      <c r="H21" s="222"/>
      <c r="I21" s="222"/>
      <c r="J21" s="222" t="e">
        <f>#N/A</f>
        <v>#N/A</v>
      </c>
      <c r="K21" s="223"/>
      <c r="L21" s="223"/>
    </row>
    <row r="22" spans="1:12" s="216" customFormat="1">
      <c r="A22" s="224"/>
      <c r="B22" s="218"/>
      <c r="C22" s="218"/>
      <c r="D22" s="219" t="str">
        <f>IF(A22&lt;&gt;"",VLOOKUP(A22,#REF!,2,0),"")</f>
        <v/>
      </c>
      <c r="E22" s="169" t="str">
        <f>IF(A22&lt;&gt;"",VLOOKUP(A22,#REF!,3,0),"")</f>
        <v/>
      </c>
      <c r="F22" s="220"/>
      <c r="G22" s="221" t="str">
        <f>IF(A22&lt;&gt;"",VLOOKUP(A22,#REF!,4,0),"")</f>
        <v/>
      </c>
      <c r="H22" s="222"/>
      <c r="I22" s="222"/>
      <c r="J22" s="222" t="e">
        <f>#N/A</f>
        <v>#N/A</v>
      </c>
      <c r="K22" s="223"/>
      <c r="L22" s="223"/>
    </row>
    <row r="23" spans="1:12" s="216" customFormat="1">
      <c r="A23" s="224"/>
      <c r="B23" s="218"/>
      <c r="C23" s="218"/>
      <c r="D23" s="219" t="str">
        <f>IF(A23&lt;&gt;"",VLOOKUP(A23,#REF!,2,0),"")</f>
        <v/>
      </c>
      <c r="E23" s="169" t="str">
        <f>IF(A23&lt;&gt;"",VLOOKUP(A23,#REF!,3,0),"")</f>
        <v/>
      </c>
      <c r="F23" s="220"/>
      <c r="G23" s="221" t="str">
        <f>IF(A23&lt;&gt;"",VLOOKUP(A23,#REF!,4,0),"")</f>
        <v/>
      </c>
      <c r="H23" s="222"/>
      <c r="I23" s="222"/>
      <c r="J23" s="222" t="e">
        <f>#N/A</f>
        <v>#N/A</v>
      </c>
      <c r="K23" s="223"/>
      <c r="L23" s="223"/>
    </row>
    <row r="24" spans="1:12" s="216" customFormat="1">
      <c r="A24" s="224"/>
      <c r="B24" s="218"/>
      <c r="C24" s="218"/>
      <c r="D24" s="219" t="str">
        <f>IF(A24&lt;&gt;"",VLOOKUP(A24,#REF!,2,0),"")</f>
        <v/>
      </c>
      <c r="E24" s="169" t="str">
        <f>IF(A24&lt;&gt;"",VLOOKUP(A24,#REF!,3,0),"")</f>
        <v/>
      </c>
      <c r="F24" s="220"/>
      <c r="G24" s="221" t="str">
        <f>IF(A24&lt;&gt;"",VLOOKUP(A24,#REF!,4,0),"")</f>
        <v/>
      </c>
      <c r="H24" s="222"/>
      <c r="I24" s="222"/>
      <c r="J24" s="222" t="e">
        <f>#N/A</f>
        <v>#N/A</v>
      </c>
      <c r="K24" s="223"/>
      <c r="L24" s="223"/>
    </row>
    <row r="25" spans="1:12" s="216" customFormat="1">
      <c r="A25" s="224"/>
      <c r="B25" s="218"/>
      <c r="C25" s="218"/>
      <c r="D25" s="219" t="str">
        <f>IF(A25&lt;&gt;"",VLOOKUP(A25,#REF!,2,0),"")</f>
        <v/>
      </c>
      <c r="E25" s="169" t="str">
        <f>IF(A25&lt;&gt;"",VLOOKUP(A25,#REF!,3,0),"")</f>
        <v/>
      </c>
      <c r="F25" s="220"/>
      <c r="G25" s="221" t="str">
        <f>IF(A25&lt;&gt;"",VLOOKUP(A25,#REF!,4,0),"")</f>
        <v/>
      </c>
      <c r="H25" s="222"/>
      <c r="I25" s="222"/>
      <c r="J25" s="222" t="e">
        <f>#N/A</f>
        <v>#N/A</v>
      </c>
      <c r="K25" s="223"/>
      <c r="L25" s="223"/>
    </row>
    <row r="26" spans="1:12" s="216" customFormat="1">
      <c r="A26" s="224"/>
      <c r="B26" s="218"/>
      <c r="C26" s="218"/>
      <c r="D26" s="219" t="str">
        <f>IF(A26&lt;&gt;"",VLOOKUP(A26,#REF!,2,0),"")</f>
        <v/>
      </c>
      <c r="E26" s="169" t="str">
        <f>IF(A26&lt;&gt;"",VLOOKUP(A26,#REF!,3,0),"")</f>
        <v/>
      </c>
      <c r="F26" s="220"/>
      <c r="G26" s="221" t="str">
        <f>IF(A26&lt;&gt;"",VLOOKUP(A26,#REF!,4,0),"")</f>
        <v/>
      </c>
      <c r="H26" s="222"/>
      <c r="I26" s="222"/>
      <c r="J26" s="222" t="e">
        <f>#N/A</f>
        <v>#N/A</v>
      </c>
      <c r="K26" s="223"/>
      <c r="L26" s="223"/>
    </row>
    <row r="27" spans="1:12" s="216" customFormat="1">
      <c r="A27" s="224"/>
      <c r="B27" s="218"/>
      <c r="C27" s="218"/>
      <c r="D27" s="219" t="str">
        <f>IF(A27&lt;&gt;"",VLOOKUP(A27,#REF!,2,0),"")</f>
        <v/>
      </c>
      <c r="E27" s="169" t="str">
        <f>IF(A27&lt;&gt;"",VLOOKUP(A27,#REF!,3,0),"")</f>
        <v/>
      </c>
      <c r="F27" s="220"/>
      <c r="G27" s="221" t="str">
        <f>IF(A27&lt;&gt;"",VLOOKUP(A27,#REF!,4,0),"")</f>
        <v/>
      </c>
      <c r="H27" s="222"/>
      <c r="I27" s="222"/>
      <c r="J27" s="222" t="e">
        <f>#N/A</f>
        <v>#N/A</v>
      </c>
      <c r="K27" s="223"/>
      <c r="L27" s="223"/>
    </row>
    <row r="28" spans="1:12" s="216" customFormat="1">
      <c r="A28" s="224"/>
      <c r="B28" s="218"/>
      <c r="C28" s="218"/>
      <c r="D28" s="219" t="str">
        <f>IF(A28&lt;&gt;"",VLOOKUP(A28,#REF!,2,0),"")</f>
        <v/>
      </c>
      <c r="E28" s="169" t="str">
        <f>IF(A28&lt;&gt;"",VLOOKUP(A28,#REF!,3,0),"")</f>
        <v/>
      </c>
      <c r="F28" s="220"/>
      <c r="G28" s="221" t="str">
        <f>IF(A28&lt;&gt;"",VLOOKUP(A28,#REF!,4,0),"")</f>
        <v/>
      </c>
      <c r="H28" s="222"/>
      <c r="I28" s="222"/>
      <c r="J28" s="222" t="e">
        <f>#N/A</f>
        <v>#N/A</v>
      </c>
      <c r="K28" s="223"/>
      <c r="L28" s="223"/>
    </row>
    <row r="29" spans="1:12" s="216" customFormat="1">
      <c r="A29" s="224"/>
      <c r="B29" s="218"/>
      <c r="C29" s="218"/>
      <c r="D29" s="219" t="str">
        <f>IF(A29&lt;&gt;"",VLOOKUP(A29,#REF!,2,0),"")</f>
        <v/>
      </c>
      <c r="E29" s="169" t="str">
        <f>IF(A29&lt;&gt;"",VLOOKUP(A29,#REF!,3,0),"")</f>
        <v/>
      </c>
      <c r="F29" s="220"/>
      <c r="G29" s="221" t="str">
        <f>IF(A29&lt;&gt;"",VLOOKUP(A29,#REF!,4,0),"")</f>
        <v/>
      </c>
      <c r="H29" s="222"/>
      <c r="I29" s="222"/>
      <c r="J29" s="222" t="e">
        <f>#N/A</f>
        <v>#N/A</v>
      </c>
      <c r="K29" s="223"/>
      <c r="L29" s="223"/>
    </row>
    <row r="30" spans="1:12" s="216" customFormat="1">
      <c r="A30" s="224"/>
      <c r="B30" s="218"/>
      <c r="C30" s="218"/>
      <c r="D30" s="219" t="str">
        <f>IF(A30&lt;&gt;"",VLOOKUP(A30,#REF!,2,0),"")</f>
        <v/>
      </c>
      <c r="E30" s="169" t="str">
        <f>IF(A30&lt;&gt;"",VLOOKUP(A30,#REF!,3,0),"")</f>
        <v/>
      </c>
      <c r="F30" s="220"/>
      <c r="G30" s="221" t="str">
        <f>IF(A30&lt;&gt;"",VLOOKUP(A30,#REF!,4,0),"")</f>
        <v/>
      </c>
      <c r="H30" s="222"/>
      <c r="I30" s="222"/>
      <c r="J30" s="222" t="e">
        <f>#N/A</f>
        <v>#N/A</v>
      </c>
      <c r="K30" s="223"/>
      <c r="L30" s="223"/>
    </row>
    <row r="31" spans="1:12" s="216" customFormat="1">
      <c r="A31" s="224"/>
      <c r="B31" s="218"/>
      <c r="C31" s="218"/>
      <c r="D31" s="219" t="str">
        <f>IF(A31&lt;&gt;"",VLOOKUP(A31,#REF!,2,0),"")</f>
        <v/>
      </c>
      <c r="E31" s="169" t="str">
        <f>IF(A31&lt;&gt;"",VLOOKUP(A31,#REF!,3,0),"")</f>
        <v/>
      </c>
      <c r="F31" s="220"/>
      <c r="G31" s="221" t="str">
        <f>IF(A31&lt;&gt;"",VLOOKUP(A31,#REF!,4,0),"")</f>
        <v/>
      </c>
      <c r="H31" s="222"/>
      <c r="I31" s="222"/>
      <c r="J31" s="222" t="e">
        <f>#N/A</f>
        <v>#N/A</v>
      </c>
      <c r="K31" s="223"/>
      <c r="L31" s="223"/>
    </row>
    <row r="32" spans="1:12" s="216" customFormat="1">
      <c r="A32" s="224"/>
      <c r="B32" s="218"/>
      <c r="C32" s="218"/>
      <c r="D32" s="219" t="str">
        <f>IF(A32&lt;&gt;"",VLOOKUP(A32,#REF!,2,0),"")</f>
        <v/>
      </c>
      <c r="E32" s="169" t="str">
        <f>IF(A32&lt;&gt;"",VLOOKUP(A32,#REF!,3,0),"")</f>
        <v/>
      </c>
      <c r="F32" s="220"/>
      <c r="G32" s="221" t="str">
        <f>IF(A32&lt;&gt;"",VLOOKUP(A32,#REF!,4,0),"")</f>
        <v/>
      </c>
      <c r="H32" s="222"/>
      <c r="I32" s="222"/>
      <c r="J32" s="222" t="e">
        <f>#N/A</f>
        <v>#N/A</v>
      </c>
      <c r="K32" s="223"/>
      <c r="L32" s="223"/>
    </row>
    <row r="33" spans="1:12" s="216" customFormat="1">
      <c r="A33" s="224"/>
      <c r="B33" s="218"/>
      <c r="C33" s="218"/>
      <c r="D33" s="219" t="str">
        <f>IF(A33&lt;&gt;"",VLOOKUP(A33,#REF!,2,0),"")</f>
        <v/>
      </c>
      <c r="E33" s="169" t="str">
        <f>IF(A33&lt;&gt;"",VLOOKUP(A33,#REF!,3,0),"")</f>
        <v/>
      </c>
      <c r="F33" s="220"/>
      <c r="G33" s="221" t="str">
        <f>IF(A33&lt;&gt;"",VLOOKUP(A33,#REF!,4,0),"")</f>
        <v/>
      </c>
      <c r="H33" s="222"/>
      <c r="I33" s="222"/>
      <c r="J33" s="222" t="e">
        <f>#N/A</f>
        <v>#N/A</v>
      </c>
      <c r="K33" s="223"/>
      <c r="L33" s="223"/>
    </row>
    <row r="34" spans="1:12" s="216" customFormat="1">
      <c r="A34" s="224"/>
      <c r="B34" s="218"/>
      <c r="C34" s="218"/>
      <c r="D34" s="219" t="str">
        <f>IF(A34&lt;&gt;"",VLOOKUP(A34,#REF!,2,0),"")</f>
        <v/>
      </c>
      <c r="E34" s="169" t="str">
        <f>IF(A34&lt;&gt;"",VLOOKUP(A34,#REF!,3,0),"")</f>
        <v/>
      </c>
      <c r="F34" s="220"/>
      <c r="G34" s="221" t="str">
        <f>IF(A34&lt;&gt;"",VLOOKUP(A34,#REF!,4,0),"")</f>
        <v/>
      </c>
      <c r="H34" s="222"/>
      <c r="I34" s="222"/>
      <c r="J34" s="222" t="e">
        <f>#N/A</f>
        <v>#N/A</v>
      </c>
      <c r="K34" s="223"/>
      <c r="L34" s="223"/>
    </row>
    <row r="35" spans="1:12" s="216" customFormat="1">
      <c r="A35" s="224"/>
      <c r="B35" s="218"/>
      <c r="C35" s="218"/>
      <c r="D35" s="219" t="str">
        <f>IF(A35&lt;&gt;"",VLOOKUP(A35,#REF!,2,0),"")</f>
        <v/>
      </c>
      <c r="E35" s="169" t="str">
        <f>IF(A35&lt;&gt;"",VLOOKUP(A35,#REF!,3,0),"")</f>
        <v/>
      </c>
      <c r="F35" s="220"/>
      <c r="G35" s="221" t="str">
        <f>IF(A35&lt;&gt;"",VLOOKUP(A35,#REF!,4,0),"")</f>
        <v/>
      </c>
      <c r="H35" s="222"/>
      <c r="I35" s="222"/>
      <c r="J35" s="222" t="e">
        <f>#N/A</f>
        <v>#N/A</v>
      </c>
      <c r="K35" s="223"/>
      <c r="L35" s="223"/>
    </row>
    <row r="36" spans="1:12" s="216" customFormat="1">
      <c r="A36" s="224"/>
      <c r="B36" s="218"/>
      <c r="C36" s="218"/>
      <c r="D36" s="219" t="str">
        <f>IF(A36&lt;&gt;"",VLOOKUP(A36,#REF!,2,0),"")</f>
        <v/>
      </c>
      <c r="E36" s="169" t="str">
        <f>IF(A36&lt;&gt;"",VLOOKUP(A36,#REF!,3,0),"")</f>
        <v/>
      </c>
      <c r="F36" s="220"/>
      <c r="G36" s="221" t="str">
        <f>IF(A36&lt;&gt;"",VLOOKUP(A36,#REF!,4,0),"")</f>
        <v/>
      </c>
      <c r="H36" s="222"/>
      <c r="I36" s="222"/>
      <c r="J36" s="222" t="e">
        <f>#N/A</f>
        <v>#N/A</v>
      </c>
      <c r="K36" s="223"/>
      <c r="L36" s="223"/>
    </row>
    <row r="37" spans="1:12" s="216" customFormat="1">
      <c r="A37" s="224"/>
      <c r="B37" s="218"/>
      <c r="C37" s="218"/>
      <c r="D37" s="219" t="str">
        <f>IF(A37&lt;&gt;"",VLOOKUP(A37,#REF!,2,0),"")</f>
        <v/>
      </c>
      <c r="E37" s="169" t="str">
        <f>IF(A37&lt;&gt;"",VLOOKUP(A37,#REF!,3,0),"")</f>
        <v/>
      </c>
      <c r="F37" s="220"/>
      <c r="G37" s="221" t="str">
        <f>IF(A37&lt;&gt;"",VLOOKUP(A37,#REF!,4,0),"")</f>
        <v/>
      </c>
      <c r="H37" s="222"/>
      <c r="I37" s="222"/>
      <c r="J37" s="222" t="e">
        <f>#N/A</f>
        <v>#N/A</v>
      </c>
      <c r="K37" s="223"/>
      <c r="L37" s="223"/>
    </row>
    <row r="38" spans="1:12" s="216" customFormat="1">
      <c r="A38" s="224"/>
      <c r="B38" s="218"/>
      <c r="C38" s="218"/>
      <c r="D38" s="219" t="str">
        <f>IF(A38&lt;&gt;"",VLOOKUP(A38,#REF!,2,0),"")</f>
        <v/>
      </c>
      <c r="E38" s="169" t="str">
        <f>IF(A38&lt;&gt;"",VLOOKUP(A38,#REF!,3,0),"")</f>
        <v/>
      </c>
      <c r="F38" s="220"/>
      <c r="G38" s="221" t="str">
        <f>IF(A38&lt;&gt;"",VLOOKUP(A38,#REF!,4,0),"")</f>
        <v/>
      </c>
      <c r="H38" s="222"/>
      <c r="I38" s="222"/>
      <c r="J38" s="222" t="e">
        <f>#N/A</f>
        <v>#N/A</v>
      </c>
      <c r="K38" s="223"/>
      <c r="L38" s="223"/>
    </row>
    <row r="39" spans="1:12" s="216" customFormat="1">
      <c r="A39" s="224"/>
      <c r="B39" s="218"/>
      <c r="C39" s="218"/>
      <c r="D39" s="219" t="str">
        <f>IF(A39&lt;&gt;"",VLOOKUP(A39,#REF!,2,0),"")</f>
        <v/>
      </c>
      <c r="E39" s="169" t="str">
        <f>IF(A39&lt;&gt;"",VLOOKUP(A39,#REF!,3,0),"")</f>
        <v/>
      </c>
      <c r="F39" s="220"/>
      <c r="G39" s="221" t="str">
        <f>IF(A39&lt;&gt;"",VLOOKUP(A39,#REF!,4,0),"")</f>
        <v/>
      </c>
      <c r="H39" s="222"/>
      <c r="I39" s="222"/>
      <c r="J39" s="222" t="e">
        <f>#N/A</f>
        <v>#N/A</v>
      </c>
      <c r="K39" s="223"/>
      <c r="L39" s="223"/>
    </row>
    <row r="40" spans="1:12" s="216" customFormat="1">
      <c r="A40" s="224"/>
      <c r="B40" s="218"/>
      <c r="C40" s="218"/>
      <c r="D40" s="219" t="str">
        <f>IF(A40&lt;&gt;"",VLOOKUP(A40,#REF!,2,0),"")</f>
        <v/>
      </c>
      <c r="E40" s="169" t="str">
        <f>IF(A40&lt;&gt;"",VLOOKUP(A40,#REF!,3,0),"")</f>
        <v/>
      </c>
      <c r="F40" s="220"/>
      <c r="G40" s="221" t="str">
        <f>IF(A40&lt;&gt;"",VLOOKUP(A40,#REF!,4,0),"")</f>
        <v/>
      </c>
      <c r="H40" s="222"/>
      <c r="I40" s="222"/>
      <c r="J40" s="222" t="e">
        <f>#N/A</f>
        <v>#N/A</v>
      </c>
      <c r="K40" s="223"/>
      <c r="L40" s="223"/>
    </row>
    <row r="41" spans="1:12" s="216" customFormat="1">
      <c r="A41" s="224"/>
      <c r="B41" s="218"/>
      <c r="C41" s="218"/>
      <c r="D41" s="219" t="str">
        <f>IF(A41&lt;&gt;"",VLOOKUP(A41,#REF!,2,0),"")</f>
        <v/>
      </c>
      <c r="E41" s="169" t="str">
        <f>IF(A41&lt;&gt;"",VLOOKUP(A41,#REF!,3,0),"")</f>
        <v/>
      </c>
      <c r="F41" s="220"/>
      <c r="G41" s="221" t="str">
        <f>IF(A41&lt;&gt;"",VLOOKUP(A41,#REF!,4,0),"")</f>
        <v/>
      </c>
      <c r="H41" s="222"/>
      <c r="I41" s="222"/>
      <c r="J41" s="222" t="e">
        <f>#N/A</f>
        <v>#N/A</v>
      </c>
      <c r="K41" s="223"/>
      <c r="L41" s="223"/>
    </row>
    <row r="42" spans="1:12" s="216" customFormat="1">
      <c r="A42" s="224"/>
      <c r="B42" s="218"/>
      <c r="C42" s="218"/>
      <c r="D42" s="219" t="str">
        <f>IF(A42&lt;&gt;"",VLOOKUP(A42,#REF!,2,0),"")</f>
        <v/>
      </c>
      <c r="E42" s="169" t="str">
        <f>IF(A42&lt;&gt;"",VLOOKUP(A42,#REF!,3,0),"")</f>
        <v/>
      </c>
      <c r="F42" s="220"/>
      <c r="G42" s="221" t="str">
        <f>IF(A42&lt;&gt;"",VLOOKUP(A42,#REF!,4,0),"")</f>
        <v/>
      </c>
      <c r="H42" s="222"/>
      <c r="I42" s="222"/>
      <c r="J42" s="222" t="e">
        <f>#N/A</f>
        <v>#N/A</v>
      </c>
      <c r="K42" s="223"/>
      <c r="L42" s="223"/>
    </row>
    <row r="43" spans="1:12" s="216" customFormat="1">
      <c r="A43" s="224"/>
      <c r="B43" s="218"/>
      <c r="C43" s="218"/>
      <c r="D43" s="219" t="str">
        <f>IF(A43&lt;&gt;"",VLOOKUP(A43,#REF!,2,0),"")</f>
        <v/>
      </c>
      <c r="E43" s="169" t="str">
        <f>IF(A43&lt;&gt;"",VLOOKUP(A43,#REF!,3,0),"")</f>
        <v/>
      </c>
      <c r="F43" s="220"/>
      <c r="G43" s="221" t="str">
        <f>IF(A43&lt;&gt;"",VLOOKUP(A43,#REF!,4,0),"")</f>
        <v/>
      </c>
      <c r="H43" s="222"/>
      <c r="I43" s="222"/>
      <c r="J43" s="222" t="e">
        <f>#N/A</f>
        <v>#N/A</v>
      </c>
      <c r="K43" s="223"/>
      <c r="L43" s="223"/>
    </row>
    <row r="44" spans="1:12" s="216" customFormat="1">
      <c r="A44" s="224"/>
      <c r="B44" s="218"/>
      <c r="C44" s="218"/>
      <c r="D44" s="219" t="str">
        <f>IF(A44&lt;&gt;"",VLOOKUP(A44,#REF!,2,0),"")</f>
        <v/>
      </c>
      <c r="E44" s="169" t="str">
        <f>IF(A44&lt;&gt;"",VLOOKUP(A44,#REF!,3,0),"")</f>
        <v/>
      </c>
      <c r="F44" s="220"/>
      <c r="G44" s="221" t="str">
        <f>IF(A44&lt;&gt;"",VLOOKUP(A44,#REF!,4,0),"")</f>
        <v/>
      </c>
      <c r="H44" s="222"/>
      <c r="I44" s="222"/>
      <c r="J44" s="222" t="e">
        <f>#N/A</f>
        <v>#N/A</v>
      </c>
      <c r="K44" s="223"/>
      <c r="L44" s="223"/>
    </row>
    <row r="45" spans="1:12" s="216" customFormat="1">
      <c r="A45" s="224"/>
      <c r="B45" s="218"/>
      <c r="C45" s="218"/>
      <c r="D45" s="219" t="str">
        <f>IF(A45&lt;&gt;"",VLOOKUP(A45,#REF!,2,0),"")</f>
        <v/>
      </c>
      <c r="E45" s="169" t="str">
        <f>IF(A45&lt;&gt;"",VLOOKUP(A45,#REF!,3,0),"")</f>
        <v/>
      </c>
      <c r="F45" s="220"/>
      <c r="G45" s="221" t="str">
        <f>IF(A45&lt;&gt;"",VLOOKUP(A45,#REF!,4,0),"")</f>
        <v/>
      </c>
      <c r="H45" s="222"/>
      <c r="I45" s="222"/>
      <c r="J45" s="222" t="e">
        <f>#N/A</f>
        <v>#N/A</v>
      </c>
      <c r="K45" s="223"/>
      <c r="L45" s="223"/>
    </row>
    <row r="46" spans="1:12" s="216" customFormat="1">
      <c r="A46" s="224"/>
      <c r="B46" s="218"/>
      <c r="C46" s="218"/>
      <c r="D46" s="219" t="str">
        <f>IF(A46&lt;&gt;"",VLOOKUP(A46,#REF!,2,0),"")</f>
        <v/>
      </c>
      <c r="E46" s="169" t="str">
        <f>IF(A46&lt;&gt;"",VLOOKUP(A46,#REF!,3,0),"")</f>
        <v/>
      </c>
      <c r="F46" s="220"/>
      <c r="G46" s="221" t="str">
        <f>IF(A46&lt;&gt;"",VLOOKUP(A46,#REF!,4,0),"")</f>
        <v/>
      </c>
      <c r="H46" s="222"/>
      <c r="I46" s="222"/>
      <c r="J46" s="222" t="e">
        <f>#N/A</f>
        <v>#N/A</v>
      </c>
      <c r="K46" s="223"/>
      <c r="L46" s="223"/>
    </row>
    <row r="47" spans="1:12" s="216" customFormat="1">
      <c r="A47" s="224"/>
      <c r="B47" s="218"/>
      <c r="C47" s="218"/>
      <c r="D47" s="219" t="str">
        <f>IF(A47&lt;&gt;"",VLOOKUP(A47,#REF!,2,0),"")</f>
        <v/>
      </c>
      <c r="E47" s="169" t="str">
        <f>IF(A47&lt;&gt;"",VLOOKUP(A47,#REF!,3,0),"")</f>
        <v/>
      </c>
      <c r="F47" s="220"/>
      <c r="G47" s="221" t="str">
        <f>IF(A47&lt;&gt;"",VLOOKUP(A47,#REF!,4,0),"")</f>
        <v/>
      </c>
      <c r="H47" s="222"/>
      <c r="I47" s="222"/>
      <c r="J47" s="222" t="e">
        <f>#N/A</f>
        <v>#N/A</v>
      </c>
      <c r="K47" s="223"/>
      <c r="L47" s="223"/>
    </row>
    <row r="48" spans="1:12" s="216" customFormat="1">
      <c r="A48" s="224"/>
      <c r="B48" s="218"/>
      <c r="C48" s="218"/>
      <c r="D48" s="219" t="str">
        <f>IF(A48&lt;&gt;"",VLOOKUP(A48,#REF!,2,0),"")</f>
        <v/>
      </c>
      <c r="E48" s="169" t="str">
        <f>IF(A48&lt;&gt;"",VLOOKUP(A48,#REF!,3,0),"")</f>
        <v/>
      </c>
      <c r="F48" s="220"/>
      <c r="G48" s="221" t="str">
        <f>IF(A48&lt;&gt;"",VLOOKUP(A48,#REF!,4,0),"")</f>
        <v/>
      </c>
      <c r="H48" s="222"/>
      <c r="I48" s="222"/>
      <c r="J48" s="222" t="e">
        <f>#N/A</f>
        <v>#N/A</v>
      </c>
      <c r="K48" s="223"/>
      <c r="L48" s="223"/>
    </row>
    <row r="49" spans="1:12" s="216" customFormat="1">
      <c r="A49" s="224"/>
      <c r="B49" s="218"/>
      <c r="C49" s="218"/>
      <c r="D49" s="219" t="str">
        <f>IF(A49&lt;&gt;"",VLOOKUP(A49,#REF!,2,0),"")</f>
        <v/>
      </c>
      <c r="E49" s="169" t="str">
        <f>IF(A49&lt;&gt;"",VLOOKUP(A49,#REF!,3,0),"")</f>
        <v/>
      </c>
      <c r="F49" s="220"/>
      <c r="G49" s="221" t="str">
        <f>IF(A49&lt;&gt;"",VLOOKUP(A49,#REF!,4,0),"")</f>
        <v/>
      </c>
      <c r="H49" s="222"/>
      <c r="I49" s="222"/>
      <c r="J49" s="222" t="e">
        <f>#N/A</f>
        <v>#N/A</v>
      </c>
      <c r="K49" s="223"/>
      <c r="L49" s="223"/>
    </row>
    <row r="50" spans="1:12" s="216" customFormat="1">
      <c r="A50" s="224"/>
      <c r="B50" s="218"/>
      <c r="C50" s="218"/>
      <c r="D50" s="219" t="str">
        <f>IF(A50&lt;&gt;"",VLOOKUP(A50,#REF!,2,0),"")</f>
        <v/>
      </c>
      <c r="E50" s="169" t="str">
        <f>IF(A50&lt;&gt;"",VLOOKUP(A50,#REF!,3,0),"")</f>
        <v/>
      </c>
      <c r="F50" s="220"/>
      <c r="G50" s="221" t="str">
        <f>IF(A50&lt;&gt;"",VLOOKUP(A50,#REF!,4,0),"")</f>
        <v/>
      </c>
      <c r="H50" s="222"/>
      <c r="I50" s="222"/>
      <c r="J50" s="222" t="e">
        <f>#N/A</f>
        <v>#N/A</v>
      </c>
      <c r="K50" s="223"/>
      <c r="L50" s="223"/>
    </row>
    <row r="51" spans="1:12" s="216" customFormat="1">
      <c r="A51" s="224"/>
      <c r="B51" s="218"/>
      <c r="C51" s="218"/>
      <c r="D51" s="219" t="str">
        <f>IF(A51&lt;&gt;"",VLOOKUP(A51,#REF!,2,0),"")</f>
        <v/>
      </c>
      <c r="E51" s="169" t="str">
        <f>IF(A51&lt;&gt;"",VLOOKUP(A51,#REF!,3,0),"")</f>
        <v/>
      </c>
      <c r="F51" s="220"/>
      <c r="G51" s="221" t="str">
        <f>IF(A51&lt;&gt;"",VLOOKUP(A51,#REF!,4,0),"")</f>
        <v/>
      </c>
      <c r="H51" s="222"/>
      <c r="I51" s="222"/>
      <c r="J51" s="222" t="e">
        <f>#N/A</f>
        <v>#N/A</v>
      </c>
      <c r="K51" s="223"/>
      <c r="L51" s="223"/>
    </row>
    <row r="52" spans="1:12" s="216" customFormat="1">
      <c r="A52" s="224"/>
      <c r="B52" s="218"/>
      <c r="C52" s="218"/>
      <c r="D52" s="219" t="str">
        <f>IF(A52&lt;&gt;"",VLOOKUP(A52,#REF!,2,0),"")</f>
        <v/>
      </c>
      <c r="E52" s="169" t="str">
        <f>IF(A52&lt;&gt;"",VLOOKUP(A52,#REF!,3,0),"")</f>
        <v/>
      </c>
      <c r="F52" s="220"/>
      <c r="G52" s="221" t="str">
        <f>IF(A52&lt;&gt;"",VLOOKUP(A52,#REF!,4,0),"")</f>
        <v/>
      </c>
      <c r="H52" s="222"/>
      <c r="I52" s="222"/>
      <c r="J52" s="222" t="e">
        <f>#N/A</f>
        <v>#N/A</v>
      </c>
      <c r="K52" s="223"/>
      <c r="L52" s="223"/>
    </row>
    <row r="53" spans="1:12" s="216" customFormat="1">
      <c r="A53" s="224"/>
      <c r="B53" s="218"/>
      <c r="C53" s="218"/>
      <c r="D53" s="219" t="str">
        <f>IF(A53&lt;&gt;"",VLOOKUP(A53,#REF!,2,0),"")</f>
        <v/>
      </c>
      <c r="E53" s="169" t="str">
        <f>IF(A53&lt;&gt;"",VLOOKUP(A53,#REF!,3,0),"")</f>
        <v/>
      </c>
      <c r="F53" s="220"/>
      <c r="G53" s="221" t="str">
        <f>IF(A53&lt;&gt;"",VLOOKUP(A53,#REF!,4,0),"")</f>
        <v/>
      </c>
      <c r="H53" s="222"/>
      <c r="I53" s="222"/>
      <c r="J53" s="222" t="e">
        <f>#N/A</f>
        <v>#N/A</v>
      </c>
      <c r="K53" s="223"/>
      <c r="L53" s="223"/>
    </row>
    <row r="54" spans="1:12" s="216" customFormat="1">
      <c r="A54" s="224"/>
      <c r="B54" s="218"/>
      <c r="C54" s="218"/>
      <c r="D54" s="219" t="str">
        <f>IF(A54&lt;&gt;"",VLOOKUP(A54,#REF!,2,0),"")</f>
        <v/>
      </c>
      <c r="E54" s="169" t="str">
        <f>IF(A54&lt;&gt;"",VLOOKUP(A54,#REF!,3,0),"")</f>
        <v/>
      </c>
      <c r="F54" s="220"/>
      <c r="G54" s="221" t="str">
        <f>IF(A54&lt;&gt;"",VLOOKUP(A54,#REF!,4,0),"")</f>
        <v/>
      </c>
      <c r="H54" s="222"/>
      <c r="I54" s="222"/>
      <c r="J54" s="222" t="e">
        <f>#N/A</f>
        <v>#N/A</v>
      </c>
      <c r="K54" s="223"/>
      <c r="L54" s="223"/>
    </row>
    <row r="55" spans="1:12" s="216" customFormat="1">
      <c r="A55" s="224"/>
      <c r="B55" s="218"/>
      <c r="C55" s="218"/>
      <c r="D55" s="219" t="str">
        <f>IF(A55&lt;&gt;"",VLOOKUP(A55,#REF!,2,0),"")</f>
        <v/>
      </c>
      <c r="E55" s="169" t="str">
        <f>IF(A55&lt;&gt;"",VLOOKUP(A55,#REF!,3,0),"")</f>
        <v/>
      </c>
      <c r="F55" s="220"/>
      <c r="G55" s="221" t="str">
        <f>IF(A55&lt;&gt;"",VLOOKUP(A55,#REF!,4,0),"")</f>
        <v/>
      </c>
      <c r="H55" s="222"/>
      <c r="I55" s="222"/>
      <c r="J55" s="222" t="e">
        <f>#N/A</f>
        <v>#N/A</v>
      </c>
      <c r="K55" s="223"/>
      <c r="L55" s="223"/>
    </row>
    <row r="56" spans="1:12" s="216" customFormat="1">
      <c r="A56" s="224"/>
      <c r="B56" s="218"/>
      <c r="C56" s="218"/>
      <c r="D56" s="219" t="str">
        <f>IF(A56&lt;&gt;"",VLOOKUP(A56,#REF!,2,0),"")</f>
        <v/>
      </c>
      <c r="E56" s="169" t="str">
        <f>IF(A56&lt;&gt;"",VLOOKUP(A56,#REF!,3,0),"")</f>
        <v/>
      </c>
      <c r="F56" s="220"/>
      <c r="G56" s="221" t="str">
        <f>IF(A56&lt;&gt;"",VLOOKUP(A56,#REF!,4,0),"")</f>
        <v/>
      </c>
      <c r="H56" s="222"/>
      <c r="I56" s="222"/>
      <c r="J56" s="222" t="e">
        <f>#N/A</f>
        <v>#N/A</v>
      </c>
      <c r="K56" s="223"/>
      <c r="L56" s="223"/>
    </row>
    <row r="57" spans="1:12" s="216" customFormat="1">
      <c r="A57" s="224"/>
      <c r="B57" s="218"/>
      <c r="C57" s="218"/>
      <c r="D57" s="219" t="str">
        <f>IF(A57&lt;&gt;"",VLOOKUP(A57,#REF!,2,0),"")</f>
        <v/>
      </c>
      <c r="E57" s="169" t="str">
        <f>IF(A57&lt;&gt;"",VLOOKUP(A57,#REF!,3,0),"")</f>
        <v/>
      </c>
      <c r="F57" s="220"/>
      <c r="G57" s="221" t="str">
        <f>IF(A57&lt;&gt;"",VLOOKUP(A57,#REF!,4,0),"")</f>
        <v/>
      </c>
      <c r="H57" s="222"/>
      <c r="I57" s="222"/>
      <c r="J57" s="222" t="e">
        <f>#N/A</f>
        <v>#N/A</v>
      </c>
      <c r="K57" s="223"/>
      <c r="L57" s="223"/>
    </row>
    <row r="58" spans="1:12" s="216" customFormat="1">
      <c r="A58" s="224"/>
      <c r="B58" s="218"/>
      <c r="C58" s="218"/>
      <c r="D58" s="219" t="str">
        <f>IF(A58&lt;&gt;"",VLOOKUP(A58,#REF!,2,0),"")</f>
        <v/>
      </c>
      <c r="E58" s="169" t="str">
        <f>IF(A58&lt;&gt;"",VLOOKUP(A58,#REF!,3,0),"")</f>
        <v/>
      </c>
      <c r="F58" s="220"/>
      <c r="G58" s="221" t="str">
        <f>IF(A58&lt;&gt;"",VLOOKUP(A58,#REF!,4,0),"")</f>
        <v/>
      </c>
      <c r="H58" s="222"/>
      <c r="I58" s="222"/>
      <c r="J58" s="222" t="e">
        <f>#N/A</f>
        <v>#N/A</v>
      </c>
      <c r="K58" s="223"/>
      <c r="L58" s="223"/>
    </row>
    <row r="59" spans="1:12" s="216" customFormat="1">
      <c r="A59" s="224"/>
      <c r="B59" s="218"/>
      <c r="C59" s="218"/>
      <c r="D59" s="219" t="str">
        <f>IF(A59&lt;&gt;"",VLOOKUP(A59,#REF!,2,0),"")</f>
        <v/>
      </c>
      <c r="E59" s="169" t="str">
        <f>IF(A59&lt;&gt;"",VLOOKUP(A59,#REF!,3,0),"")</f>
        <v/>
      </c>
      <c r="F59" s="220"/>
      <c r="G59" s="221" t="str">
        <f>IF(A59&lt;&gt;"",VLOOKUP(A59,#REF!,4,0),"")</f>
        <v/>
      </c>
      <c r="H59" s="222"/>
      <c r="I59" s="222"/>
      <c r="J59" s="222" t="e">
        <f>#N/A</f>
        <v>#N/A</v>
      </c>
      <c r="K59" s="223"/>
      <c r="L59" s="223"/>
    </row>
    <row r="60" spans="1:12" s="216" customFormat="1">
      <c r="A60" s="224"/>
      <c r="B60" s="218"/>
      <c r="C60" s="218"/>
      <c r="D60" s="219" t="str">
        <f>IF(A60&lt;&gt;"",VLOOKUP(A60,#REF!,2,0),"")</f>
        <v/>
      </c>
      <c r="E60" s="169" t="str">
        <f>IF(A60&lt;&gt;"",VLOOKUP(A60,#REF!,3,0),"")</f>
        <v/>
      </c>
      <c r="F60" s="220"/>
      <c r="G60" s="221" t="str">
        <f>IF(A60&lt;&gt;"",VLOOKUP(A60,#REF!,4,0),"")</f>
        <v/>
      </c>
      <c r="H60" s="222"/>
      <c r="I60" s="222"/>
      <c r="J60" s="222" t="e">
        <f>#N/A</f>
        <v>#N/A</v>
      </c>
      <c r="K60" s="223"/>
      <c r="L60" s="223"/>
    </row>
    <row r="61" spans="1:12" s="216" customFormat="1">
      <c r="A61" s="224"/>
      <c r="B61" s="218"/>
      <c r="C61" s="218"/>
      <c r="D61" s="219" t="str">
        <f>IF(A61&lt;&gt;"",VLOOKUP(A61,#REF!,2,0),"")</f>
        <v/>
      </c>
      <c r="E61" s="169" t="str">
        <f>IF(A61&lt;&gt;"",VLOOKUP(A61,#REF!,3,0),"")</f>
        <v/>
      </c>
      <c r="F61" s="220"/>
      <c r="G61" s="221" t="str">
        <f>IF(A61&lt;&gt;"",VLOOKUP(A61,#REF!,4,0),"")</f>
        <v/>
      </c>
      <c r="H61" s="222"/>
      <c r="I61" s="222"/>
      <c r="J61" s="222" t="e">
        <f>#N/A</f>
        <v>#N/A</v>
      </c>
      <c r="K61" s="223"/>
      <c r="L61" s="223"/>
    </row>
    <row r="62" spans="1:12" s="216" customFormat="1">
      <c r="A62" s="224"/>
      <c r="B62" s="218"/>
      <c r="C62" s="218"/>
      <c r="D62" s="219" t="str">
        <f>IF(A62&lt;&gt;"",VLOOKUP(A62,#REF!,2,0),"")</f>
        <v/>
      </c>
      <c r="E62" s="169" t="str">
        <f>IF(A62&lt;&gt;"",VLOOKUP(A62,#REF!,3,0),"")</f>
        <v/>
      </c>
      <c r="F62" s="220"/>
      <c r="G62" s="221" t="str">
        <f>IF(A62&lt;&gt;"",VLOOKUP(A62,#REF!,4,0),"")</f>
        <v/>
      </c>
      <c r="H62" s="222"/>
      <c r="I62" s="222"/>
      <c r="J62" s="222" t="e">
        <f>#N/A</f>
        <v>#N/A</v>
      </c>
      <c r="K62" s="223"/>
      <c r="L62" s="223"/>
    </row>
    <row r="63" spans="1:12" s="216" customFormat="1">
      <c r="A63" s="224"/>
      <c r="B63" s="218"/>
      <c r="C63" s="218"/>
      <c r="D63" s="219" t="str">
        <f>IF(A63&lt;&gt;"",VLOOKUP(A63,#REF!,2,0),"")</f>
        <v/>
      </c>
      <c r="E63" s="169" t="str">
        <f>IF(A63&lt;&gt;"",VLOOKUP(A63,#REF!,3,0),"")</f>
        <v/>
      </c>
      <c r="F63" s="220"/>
      <c r="G63" s="221" t="str">
        <f>IF(A63&lt;&gt;"",VLOOKUP(A63,#REF!,4,0),"")</f>
        <v/>
      </c>
      <c r="H63" s="222"/>
      <c r="I63" s="222"/>
      <c r="J63" s="222" t="e">
        <f>#N/A</f>
        <v>#N/A</v>
      </c>
      <c r="K63" s="223"/>
      <c r="L63" s="223"/>
    </row>
    <row r="64" spans="1:12" s="216" customFormat="1">
      <c r="A64" s="224"/>
      <c r="B64" s="218"/>
      <c r="C64" s="218"/>
      <c r="D64" s="219" t="str">
        <f>IF(A64&lt;&gt;"",VLOOKUP(A64,#REF!,2,0),"")</f>
        <v/>
      </c>
      <c r="E64" s="169" t="str">
        <f>IF(A64&lt;&gt;"",VLOOKUP(A64,#REF!,3,0),"")</f>
        <v/>
      </c>
      <c r="F64" s="220"/>
      <c r="G64" s="221" t="str">
        <f>IF(A64&lt;&gt;"",VLOOKUP(A64,#REF!,4,0),"")</f>
        <v/>
      </c>
      <c r="H64" s="222"/>
      <c r="I64" s="222"/>
      <c r="J64" s="222" t="e">
        <f>#N/A</f>
        <v>#N/A</v>
      </c>
      <c r="K64" s="223"/>
      <c r="L64" s="223"/>
    </row>
    <row r="65" spans="1:12" s="216" customFormat="1">
      <c r="A65" s="224"/>
      <c r="B65" s="218"/>
      <c r="C65" s="218"/>
      <c r="D65" s="219" t="str">
        <f>IF(A65&lt;&gt;"",VLOOKUP(A65,#REF!,2,0),"")</f>
        <v/>
      </c>
      <c r="E65" s="169" t="str">
        <f>IF(A65&lt;&gt;"",VLOOKUP(A65,#REF!,3,0),"")</f>
        <v/>
      </c>
      <c r="F65" s="220"/>
      <c r="G65" s="221" t="str">
        <f>IF(A65&lt;&gt;"",VLOOKUP(A65,#REF!,4,0),"")</f>
        <v/>
      </c>
      <c r="H65" s="222"/>
      <c r="I65" s="222"/>
      <c r="J65" s="222" t="e">
        <f>#N/A</f>
        <v>#N/A</v>
      </c>
      <c r="K65" s="223"/>
      <c r="L65" s="223"/>
    </row>
    <row r="66" spans="1:12" s="216" customFormat="1">
      <c r="A66" s="224"/>
      <c r="B66" s="218"/>
      <c r="C66" s="218"/>
      <c r="D66" s="219" t="str">
        <f>IF(A66&lt;&gt;"",VLOOKUP(A66,#REF!,2,0),"")</f>
        <v/>
      </c>
      <c r="E66" s="169" t="str">
        <f>IF(A66&lt;&gt;"",VLOOKUP(A66,#REF!,3,0),"")</f>
        <v/>
      </c>
      <c r="F66" s="220"/>
      <c r="G66" s="221" t="str">
        <f>IF(A66&lt;&gt;"",VLOOKUP(A66,#REF!,4,0),"")</f>
        <v/>
      </c>
      <c r="H66" s="222"/>
      <c r="I66" s="222"/>
      <c r="J66" s="222" t="e">
        <f>#N/A</f>
        <v>#N/A</v>
      </c>
      <c r="K66" s="223"/>
      <c r="L66" s="223"/>
    </row>
    <row r="67" spans="1:12" s="216" customFormat="1">
      <c r="A67" s="224"/>
      <c r="B67" s="218"/>
      <c r="C67" s="218"/>
      <c r="D67" s="219" t="str">
        <f>IF(A67&lt;&gt;"",VLOOKUP(A67,#REF!,2,0),"")</f>
        <v/>
      </c>
      <c r="E67" s="169" t="str">
        <f>IF(A67&lt;&gt;"",VLOOKUP(A67,#REF!,3,0),"")</f>
        <v/>
      </c>
      <c r="F67" s="220"/>
      <c r="G67" s="221" t="str">
        <f>IF(A67&lt;&gt;"",VLOOKUP(A67,#REF!,4,0),"")</f>
        <v/>
      </c>
      <c r="H67" s="222"/>
      <c r="I67" s="222"/>
      <c r="J67" s="222" t="e">
        <f>#N/A</f>
        <v>#N/A</v>
      </c>
      <c r="K67" s="223"/>
      <c r="L67" s="223"/>
    </row>
    <row r="68" spans="1:12" s="216" customFormat="1">
      <c r="A68" s="224"/>
      <c r="B68" s="218"/>
      <c r="C68" s="218"/>
      <c r="D68" s="219" t="str">
        <f>IF(A68&lt;&gt;"",VLOOKUP(A68,#REF!,2,0),"")</f>
        <v/>
      </c>
      <c r="E68" s="169" t="str">
        <f>IF(A68&lt;&gt;"",VLOOKUP(A68,#REF!,3,0),"")</f>
        <v/>
      </c>
      <c r="F68" s="220"/>
      <c r="G68" s="221" t="str">
        <f>IF(A68&lt;&gt;"",VLOOKUP(A68,#REF!,4,0),"")</f>
        <v/>
      </c>
      <c r="H68" s="222"/>
      <c r="I68" s="222"/>
      <c r="J68" s="222" t="e">
        <f>#N/A</f>
        <v>#N/A</v>
      </c>
      <c r="K68" s="223"/>
      <c r="L68" s="223"/>
    </row>
    <row r="69" spans="1:12" s="216" customFormat="1">
      <c r="A69" s="224"/>
      <c r="B69" s="218"/>
      <c r="C69" s="218"/>
      <c r="D69" s="219" t="str">
        <f>IF(A69&lt;&gt;"",VLOOKUP(A69,#REF!,2,0),"")</f>
        <v/>
      </c>
      <c r="E69" s="169" t="str">
        <f>IF(A69&lt;&gt;"",VLOOKUP(A69,#REF!,3,0),"")</f>
        <v/>
      </c>
      <c r="F69" s="220"/>
      <c r="G69" s="221" t="str">
        <f>IF(A69&lt;&gt;"",VLOOKUP(A69,#REF!,4,0),"")</f>
        <v/>
      </c>
      <c r="H69" s="222"/>
      <c r="I69" s="222"/>
      <c r="J69" s="222" t="e">
        <f>#N/A</f>
        <v>#N/A</v>
      </c>
      <c r="K69" s="223"/>
      <c r="L69" s="223"/>
    </row>
    <row r="70" spans="1:12" s="216" customFormat="1">
      <c r="A70" s="224"/>
      <c r="B70" s="218"/>
      <c r="C70" s="218"/>
      <c r="D70" s="219" t="str">
        <f>IF(A70&lt;&gt;"",VLOOKUP(A70,#REF!,2,0),"")</f>
        <v/>
      </c>
      <c r="E70" s="169" t="str">
        <f>IF(A70&lt;&gt;"",VLOOKUP(A70,#REF!,3,0),"")</f>
        <v/>
      </c>
      <c r="F70" s="220"/>
      <c r="G70" s="221" t="str">
        <f>IF(A70&lt;&gt;"",VLOOKUP(A70,#REF!,4,0),"")</f>
        <v/>
      </c>
      <c r="H70" s="222"/>
      <c r="I70" s="222"/>
      <c r="J70" s="222" t="e">
        <f>#N/A</f>
        <v>#N/A</v>
      </c>
      <c r="K70" s="223"/>
      <c r="L70" s="223"/>
    </row>
    <row r="71" spans="1:12" s="216" customFormat="1">
      <c r="A71" s="224"/>
      <c r="B71" s="218"/>
      <c r="C71" s="218"/>
      <c r="D71" s="219" t="str">
        <f>IF(A71&lt;&gt;"",VLOOKUP(A71,#REF!,2,0),"")</f>
        <v/>
      </c>
      <c r="E71" s="169" t="str">
        <f>IF(A71&lt;&gt;"",VLOOKUP(A71,#REF!,3,0),"")</f>
        <v/>
      </c>
      <c r="F71" s="220"/>
      <c r="G71" s="221" t="str">
        <f>IF(A71&lt;&gt;"",VLOOKUP(A71,#REF!,4,0),"")</f>
        <v/>
      </c>
      <c r="H71" s="222"/>
      <c r="I71" s="222"/>
      <c r="J71" s="222" t="e">
        <f>#N/A</f>
        <v>#N/A</v>
      </c>
      <c r="K71" s="223"/>
      <c r="L71" s="223"/>
    </row>
    <row r="72" spans="1:12" s="216" customFormat="1">
      <c r="A72" s="224"/>
      <c r="B72" s="218"/>
      <c r="C72" s="218"/>
      <c r="D72" s="219" t="str">
        <f>IF(A72&lt;&gt;"",VLOOKUP(A72,#REF!,2,0),"")</f>
        <v/>
      </c>
      <c r="E72" s="169" t="str">
        <f>IF(A72&lt;&gt;"",VLOOKUP(A72,#REF!,3,0),"")</f>
        <v/>
      </c>
      <c r="F72" s="220"/>
      <c r="G72" s="221" t="str">
        <f>IF(A72&lt;&gt;"",VLOOKUP(A72,#REF!,4,0),"")</f>
        <v/>
      </c>
      <c r="H72" s="222"/>
      <c r="I72" s="222"/>
      <c r="J72" s="222" t="e">
        <f>#N/A</f>
        <v>#N/A</v>
      </c>
      <c r="K72" s="223"/>
      <c r="L72" s="223"/>
    </row>
    <row r="73" spans="1:12" s="216" customFormat="1">
      <c r="A73" s="224"/>
      <c r="B73" s="218"/>
      <c r="C73" s="218"/>
      <c r="D73" s="219" t="str">
        <f>IF(A73&lt;&gt;"",VLOOKUP(A73,#REF!,2,0),"")</f>
        <v/>
      </c>
      <c r="E73" s="169" t="str">
        <f>IF(A73&lt;&gt;"",VLOOKUP(A73,#REF!,3,0),"")</f>
        <v/>
      </c>
      <c r="F73" s="220"/>
      <c r="G73" s="221" t="str">
        <f>IF(A73&lt;&gt;"",VLOOKUP(A73,#REF!,4,0),"")</f>
        <v/>
      </c>
      <c r="H73" s="222"/>
      <c r="I73" s="222"/>
      <c r="J73" s="222" t="e">
        <f>#N/A</f>
        <v>#N/A</v>
      </c>
      <c r="K73" s="223"/>
      <c r="L73" s="223"/>
    </row>
    <row r="74" spans="1:12" s="216" customFormat="1">
      <c r="A74" s="224"/>
      <c r="B74" s="218"/>
      <c r="C74" s="218"/>
      <c r="D74" s="219" t="str">
        <f>IF(A74&lt;&gt;"",VLOOKUP(A74,#REF!,2,0),"")</f>
        <v/>
      </c>
      <c r="E74" s="169" t="str">
        <f>IF(A74&lt;&gt;"",VLOOKUP(A74,#REF!,3,0),"")</f>
        <v/>
      </c>
      <c r="F74" s="220"/>
      <c r="G74" s="221" t="str">
        <f>IF(A74&lt;&gt;"",VLOOKUP(A74,#REF!,4,0),"")</f>
        <v/>
      </c>
      <c r="H74" s="222"/>
      <c r="I74" s="222"/>
      <c r="J74" s="222" t="e">
        <f>#N/A</f>
        <v>#N/A</v>
      </c>
      <c r="K74" s="223"/>
      <c r="L74" s="223"/>
    </row>
    <row r="75" spans="1:12" s="216" customFormat="1">
      <c r="A75" s="224"/>
      <c r="B75" s="218"/>
      <c r="C75" s="218"/>
      <c r="D75" s="219" t="str">
        <f>IF(A75&lt;&gt;"",VLOOKUP(A75,#REF!,2,0),"")</f>
        <v/>
      </c>
      <c r="E75" s="169" t="str">
        <f>IF(A75&lt;&gt;"",VLOOKUP(A75,#REF!,3,0),"")</f>
        <v/>
      </c>
      <c r="F75" s="220"/>
      <c r="G75" s="221" t="str">
        <f>IF(A75&lt;&gt;"",VLOOKUP(A75,#REF!,4,0),"")</f>
        <v/>
      </c>
      <c r="H75" s="222"/>
      <c r="I75" s="222"/>
      <c r="J75" s="222" t="e">
        <f>#N/A</f>
        <v>#N/A</v>
      </c>
      <c r="K75" s="223"/>
      <c r="L75" s="223"/>
    </row>
    <row r="76" spans="1:12" s="216" customFormat="1">
      <c r="A76" s="224"/>
      <c r="B76" s="218"/>
      <c r="C76" s="218"/>
      <c r="D76" s="219" t="str">
        <f>IF(A76&lt;&gt;"",VLOOKUP(A76,#REF!,2,0),"")</f>
        <v/>
      </c>
      <c r="E76" s="169" t="str">
        <f>IF(A76&lt;&gt;"",VLOOKUP(A76,#REF!,3,0),"")</f>
        <v/>
      </c>
      <c r="F76" s="220"/>
      <c r="G76" s="221" t="str">
        <f>IF(A76&lt;&gt;"",VLOOKUP(A76,#REF!,4,0),"")</f>
        <v/>
      </c>
      <c r="H76" s="222"/>
      <c r="I76" s="222"/>
      <c r="J76" s="222" t="e">
        <f>#N/A</f>
        <v>#N/A</v>
      </c>
      <c r="K76" s="223"/>
      <c r="L76" s="223"/>
    </row>
    <row r="77" spans="1:12" s="216" customFormat="1">
      <c r="A77" s="224"/>
      <c r="B77" s="218"/>
      <c r="C77" s="218"/>
      <c r="D77" s="219" t="str">
        <f>IF(A77&lt;&gt;"",VLOOKUP(A77,#REF!,2,0),"")</f>
        <v/>
      </c>
      <c r="E77" s="169" t="str">
        <f>IF(A77&lt;&gt;"",VLOOKUP(A77,#REF!,3,0),"")</f>
        <v/>
      </c>
      <c r="F77" s="220"/>
      <c r="G77" s="221" t="str">
        <f>IF(A77&lt;&gt;"",VLOOKUP(A77,#REF!,4,0),"")</f>
        <v/>
      </c>
      <c r="H77" s="222"/>
      <c r="I77" s="222"/>
      <c r="J77" s="222" t="e">
        <f>#N/A</f>
        <v>#N/A</v>
      </c>
      <c r="K77" s="223"/>
      <c r="L77" s="223"/>
    </row>
    <row r="78" spans="1:12" s="216" customFormat="1">
      <c r="A78" s="224"/>
      <c r="B78" s="218"/>
      <c r="C78" s="218"/>
      <c r="D78" s="219" t="str">
        <f>IF(A78&lt;&gt;"",VLOOKUP(A78,#REF!,2,0),"")</f>
        <v/>
      </c>
      <c r="E78" s="169" t="str">
        <f>IF(A78&lt;&gt;"",VLOOKUP(A78,#REF!,3,0),"")</f>
        <v/>
      </c>
      <c r="F78" s="220"/>
      <c r="G78" s="221" t="str">
        <f>IF(A78&lt;&gt;"",VLOOKUP(A78,#REF!,4,0),"")</f>
        <v/>
      </c>
      <c r="H78" s="222"/>
      <c r="I78" s="222"/>
      <c r="J78" s="222" t="e">
        <f>#N/A</f>
        <v>#N/A</v>
      </c>
      <c r="K78" s="223"/>
      <c r="L78" s="223"/>
    </row>
    <row r="79" spans="1:12" s="216" customFormat="1">
      <c r="A79" s="224"/>
      <c r="B79" s="218"/>
      <c r="C79" s="218"/>
      <c r="D79" s="219" t="str">
        <f>IF(A79&lt;&gt;"",VLOOKUP(A79,#REF!,2,0),"")</f>
        <v/>
      </c>
      <c r="E79" s="169" t="str">
        <f>IF(A79&lt;&gt;"",VLOOKUP(A79,#REF!,3,0),"")</f>
        <v/>
      </c>
      <c r="F79" s="220"/>
      <c r="G79" s="221" t="str">
        <f>IF(A79&lt;&gt;"",VLOOKUP(A79,#REF!,4,0),"")</f>
        <v/>
      </c>
      <c r="H79" s="222"/>
      <c r="I79" s="222"/>
      <c r="J79" s="222" t="e">
        <f>#N/A</f>
        <v>#N/A</v>
      </c>
      <c r="K79" s="223"/>
      <c r="L79" s="223"/>
    </row>
    <row r="80" spans="1:12" s="216" customFormat="1">
      <c r="A80" s="224"/>
      <c r="B80" s="218"/>
      <c r="C80" s="218"/>
      <c r="D80" s="219" t="str">
        <f>IF(A80&lt;&gt;"",VLOOKUP(A80,#REF!,2,0),"")</f>
        <v/>
      </c>
      <c r="E80" s="169" t="str">
        <f>IF(A80&lt;&gt;"",VLOOKUP(A80,#REF!,3,0),"")</f>
        <v/>
      </c>
      <c r="F80" s="220"/>
      <c r="G80" s="221" t="str">
        <f>IF(A80&lt;&gt;"",VLOOKUP(A80,#REF!,4,0),"")</f>
        <v/>
      </c>
      <c r="H80" s="222"/>
      <c r="I80" s="222"/>
      <c r="J80" s="222" t="e">
        <f>#N/A</f>
        <v>#N/A</v>
      </c>
      <c r="K80" s="223"/>
      <c r="L80" s="223"/>
    </row>
    <row r="81" spans="1:12" s="216" customFormat="1">
      <c r="A81" s="224"/>
      <c r="B81" s="218"/>
      <c r="C81" s="218"/>
      <c r="D81" s="219" t="str">
        <f>IF(A81&lt;&gt;"",VLOOKUP(A81,#REF!,2,0),"")</f>
        <v/>
      </c>
      <c r="E81" s="169" t="str">
        <f>IF(A81&lt;&gt;"",VLOOKUP(A81,#REF!,3,0),"")</f>
        <v/>
      </c>
      <c r="F81" s="220"/>
      <c r="G81" s="221" t="str">
        <f>IF(A81&lt;&gt;"",VLOOKUP(A81,#REF!,4,0),"")</f>
        <v/>
      </c>
      <c r="H81" s="222"/>
      <c r="I81" s="222"/>
      <c r="J81" s="222" t="e">
        <f>#N/A</f>
        <v>#N/A</v>
      </c>
      <c r="K81" s="223"/>
      <c r="L81" s="223"/>
    </row>
    <row r="82" spans="1:12" s="216" customFormat="1">
      <c r="A82" s="224"/>
      <c r="B82" s="218"/>
      <c r="C82" s="218"/>
      <c r="D82" s="219" t="str">
        <f>IF(A82&lt;&gt;"",VLOOKUP(A82,#REF!,2,0),"")</f>
        <v/>
      </c>
      <c r="E82" s="169" t="str">
        <f>IF(A82&lt;&gt;"",VLOOKUP(A82,#REF!,3,0),"")</f>
        <v/>
      </c>
      <c r="F82" s="220"/>
      <c r="G82" s="221" t="str">
        <f>IF(A82&lt;&gt;"",VLOOKUP(A82,#REF!,4,0),"")</f>
        <v/>
      </c>
      <c r="H82" s="222"/>
      <c r="I82" s="222"/>
      <c r="J82" s="222" t="e">
        <f>#N/A</f>
        <v>#N/A</v>
      </c>
      <c r="K82" s="223"/>
      <c r="L82" s="223"/>
    </row>
    <row r="83" spans="1:12" s="216" customFormat="1">
      <c r="A83" s="224"/>
      <c r="B83" s="218"/>
      <c r="C83" s="218"/>
      <c r="D83" s="219" t="str">
        <f>IF(A83&lt;&gt;"",VLOOKUP(A83,#REF!,2,0),"")</f>
        <v/>
      </c>
      <c r="E83" s="169" t="str">
        <f>IF(A83&lt;&gt;"",VLOOKUP(A83,#REF!,3,0),"")</f>
        <v/>
      </c>
      <c r="F83" s="220"/>
      <c r="G83" s="221" t="str">
        <f>IF(A83&lt;&gt;"",VLOOKUP(A83,#REF!,4,0),"")</f>
        <v/>
      </c>
      <c r="H83" s="222"/>
      <c r="I83" s="222"/>
      <c r="J83" s="222" t="e">
        <f>#N/A</f>
        <v>#N/A</v>
      </c>
      <c r="K83" s="223"/>
      <c r="L83" s="223"/>
    </row>
    <row r="84" spans="1:12" s="216" customFormat="1">
      <c r="A84" s="224"/>
      <c r="B84" s="218"/>
      <c r="C84" s="218"/>
      <c r="D84" s="219" t="str">
        <f>IF(A84&lt;&gt;"",VLOOKUP(A84,#REF!,2,0),"")</f>
        <v/>
      </c>
      <c r="E84" s="169" t="str">
        <f>IF(A84&lt;&gt;"",VLOOKUP(A84,#REF!,3,0),"")</f>
        <v/>
      </c>
      <c r="F84" s="220"/>
      <c r="G84" s="221" t="str">
        <f>IF(A84&lt;&gt;"",VLOOKUP(A84,#REF!,4,0),"")</f>
        <v/>
      </c>
      <c r="H84" s="222"/>
      <c r="I84" s="222"/>
      <c r="J84" s="222" t="e">
        <f>#N/A</f>
        <v>#N/A</v>
      </c>
      <c r="K84" s="223"/>
      <c r="L84" s="223"/>
    </row>
    <row r="85" spans="1:12" s="216" customFormat="1">
      <c r="A85" s="224"/>
      <c r="B85" s="218"/>
      <c r="C85" s="218"/>
      <c r="D85" s="219" t="str">
        <f>IF(A85&lt;&gt;"",VLOOKUP(A85,#REF!,2,0),"")</f>
        <v/>
      </c>
      <c r="E85" s="169" t="str">
        <f>IF(A85&lt;&gt;"",VLOOKUP(A85,#REF!,3,0),"")</f>
        <v/>
      </c>
      <c r="F85" s="220"/>
      <c r="G85" s="221" t="str">
        <f>IF(A85&lt;&gt;"",VLOOKUP(A85,#REF!,4,0),"")</f>
        <v/>
      </c>
      <c r="H85" s="222"/>
      <c r="I85" s="222"/>
      <c r="J85" s="222" t="e">
        <f>#N/A</f>
        <v>#N/A</v>
      </c>
      <c r="K85" s="223"/>
      <c r="L85" s="223"/>
    </row>
    <row r="86" spans="1:12" s="216" customFormat="1">
      <c r="A86" s="224"/>
      <c r="B86" s="218"/>
      <c r="C86" s="218"/>
      <c r="D86" s="219" t="str">
        <f>IF(A86&lt;&gt;"",VLOOKUP(A86,#REF!,2,0),"")</f>
        <v/>
      </c>
      <c r="E86" s="169" t="str">
        <f>IF(A86&lt;&gt;"",VLOOKUP(A86,#REF!,3,0),"")</f>
        <v/>
      </c>
      <c r="F86" s="220"/>
      <c r="G86" s="221" t="str">
        <f>IF(A86&lt;&gt;"",VLOOKUP(A86,#REF!,4,0),"")</f>
        <v/>
      </c>
      <c r="H86" s="222"/>
      <c r="I86" s="222"/>
      <c r="J86" s="222" t="e">
        <f>#N/A</f>
        <v>#N/A</v>
      </c>
      <c r="K86" s="223"/>
      <c r="L86" s="223"/>
    </row>
    <row r="87" spans="1:12" s="216" customFormat="1">
      <c r="A87" s="224"/>
      <c r="B87" s="218"/>
      <c r="C87" s="218"/>
      <c r="D87" s="219" t="str">
        <f>IF(A87&lt;&gt;"",VLOOKUP(A87,#REF!,2,0),"")</f>
        <v/>
      </c>
      <c r="E87" s="169" t="str">
        <f>IF(A87&lt;&gt;"",VLOOKUP(A87,#REF!,3,0),"")</f>
        <v/>
      </c>
      <c r="F87" s="220"/>
      <c r="G87" s="221" t="str">
        <f>IF(A87&lt;&gt;"",VLOOKUP(A87,#REF!,4,0),"")</f>
        <v/>
      </c>
      <c r="H87" s="222"/>
      <c r="I87" s="222"/>
      <c r="J87" s="222" t="e">
        <f>#N/A</f>
        <v>#N/A</v>
      </c>
      <c r="K87" s="223"/>
      <c r="L87" s="223"/>
    </row>
    <row r="88" spans="1:12" s="216" customFormat="1">
      <c r="A88" s="224"/>
      <c r="B88" s="218"/>
      <c r="C88" s="218"/>
      <c r="D88" s="219" t="str">
        <f>IF(A88&lt;&gt;"",VLOOKUP(A88,#REF!,2,0),"")</f>
        <v/>
      </c>
      <c r="E88" s="169" t="str">
        <f>IF(A88&lt;&gt;"",VLOOKUP(A88,#REF!,3,0),"")</f>
        <v/>
      </c>
      <c r="F88" s="220"/>
      <c r="G88" s="221" t="str">
        <f>IF(A88&lt;&gt;"",VLOOKUP(A88,#REF!,4,0),"")</f>
        <v/>
      </c>
      <c r="H88" s="222"/>
      <c r="I88" s="222"/>
      <c r="J88" s="222" t="e">
        <f>#N/A</f>
        <v>#N/A</v>
      </c>
      <c r="K88" s="223"/>
      <c r="L88" s="223"/>
    </row>
    <row r="89" spans="1:12" s="216" customFormat="1">
      <c r="A89" s="224"/>
      <c r="B89" s="218"/>
      <c r="C89" s="218"/>
      <c r="D89" s="219" t="str">
        <f>IF(A89&lt;&gt;"",VLOOKUP(A89,#REF!,2,0),"")</f>
        <v/>
      </c>
      <c r="E89" s="169" t="str">
        <f>IF(A89&lt;&gt;"",VLOOKUP(A89,#REF!,3,0),"")</f>
        <v/>
      </c>
      <c r="F89" s="220"/>
      <c r="G89" s="221" t="str">
        <f>IF(A89&lt;&gt;"",VLOOKUP(A89,#REF!,4,0),"")</f>
        <v/>
      </c>
      <c r="H89" s="222"/>
      <c r="I89" s="222"/>
      <c r="J89" s="222" t="e">
        <f>#N/A</f>
        <v>#N/A</v>
      </c>
      <c r="K89" s="223"/>
      <c r="L89" s="223"/>
    </row>
    <row r="90" spans="1:12" s="216" customFormat="1">
      <c r="A90" s="224"/>
      <c r="B90" s="218"/>
      <c r="C90" s="218"/>
      <c r="D90" s="219" t="str">
        <f>IF(A90&lt;&gt;"",VLOOKUP(A90,#REF!,2,0),"")</f>
        <v/>
      </c>
      <c r="E90" s="169" t="str">
        <f>IF(A90&lt;&gt;"",VLOOKUP(A90,#REF!,3,0),"")</f>
        <v/>
      </c>
      <c r="F90" s="220"/>
      <c r="G90" s="221" t="str">
        <f>IF(A90&lt;&gt;"",VLOOKUP(A90,#REF!,4,0),"")</f>
        <v/>
      </c>
      <c r="H90" s="222"/>
      <c r="I90" s="222"/>
      <c r="J90" s="222" t="e">
        <f>#N/A</f>
        <v>#N/A</v>
      </c>
      <c r="K90" s="223"/>
      <c r="L90" s="223"/>
    </row>
    <row r="91" spans="1:12" s="216" customFormat="1">
      <c r="A91" s="224"/>
      <c r="B91" s="218"/>
      <c r="C91" s="218"/>
      <c r="D91" s="219" t="str">
        <f>IF(A91&lt;&gt;"",VLOOKUP(A91,#REF!,2,0),"")</f>
        <v/>
      </c>
      <c r="E91" s="169" t="str">
        <f>IF(A91&lt;&gt;"",VLOOKUP(A91,#REF!,3,0),"")</f>
        <v/>
      </c>
      <c r="F91" s="220"/>
      <c r="G91" s="221" t="str">
        <f>IF(A91&lt;&gt;"",VLOOKUP(A91,#REF!,4,0),"")</f>
        <v/>
      </c>
      <c r="H91" s="222"/>
      <c r="I91" s="222"/>
      <c r="J91" s="222" t="e">
        <f>#N/A</f>
        <v>#N/A</v>
      </c>
      <c r="K91" s="223"/>
      <c r="L91" s="223"/>
    </row>
    <row r="92" spans="1:12" s="216" customFormat="1">
      <c r="A92" s="224"/>
      <c r="B92" s="218"/>
      <c r="C92" s="218"/>
      <c r="D92" s="219" t="str">
        <f>IF(A92&lt;&gt;"",VLOOKUP(A92,#REF!,2,0),"")</f>
        <v/>
      </c>
      <c r="E92" s="169" t="str">
        <f>IF(A92&lt;&gt;"",VLOOKUP(A92,#REF!,3,0),"")</f>
        <v/>
      </c>
      <c r="F92" s="220"/>
      <c r="G92" s="221" t="str">
        <f>IF(A92&lt;&gt;"",VLOOKUP(A92,#REF!,4,0),"")</f>
        <v/>
      </c>
      <c r="H92" s="222"/>
      <c r="I92" s="222"/>
      <c r="J92" s="222" t="e">
        <f>#N/A</f>
        <v>#N/A</v>
      </c>
      <c r="K92" s="223"/>
      <c r="L92" s="223"/>
    </row>
    <row r="93" spans="1:12" s="216" customFormat="1">
      <c r="A93" s="224"/>
      <c r="B93" s="218"/>
      <c r="C93" s="218"/>
      <c r="D93" s="219" t="str">
        <f>IF(A93&lt;&gt;"",VLOOKUP(A93,#REF!,2,0),"")</f>
        <v/>
      </c>
      <c r="E93" s="169" t="str">
        <f>IF(A93&lt;&gt;"",VLOOKUP(A93,#REF!,3,0),"")</f>
        <v/>
      </c>
      <c r="F93" s="220"/>
      <c r="G93" s="221" t="str">
        <f>IF(A93&lt;&gt;"",VLOOKUP(A93,#REF!,4,0),"")</f>
        <v/>
      </c>
      <c r="H93" s="222"/>
      <c r="I93" s="222"/>
      <c r="J93" s="222" t="e">
        <f>#N/A</f>
        <v>#N/A</v>
      </c>
      <c r="K93" s="223"/>
      <c r="L93" s="223"/>
    </row>
    <row r="94" spans="1:12" s="216" customFormat="1">
      <c r="A94" s="224"/>
      <c r="B94" s="218"/>
      <c r="C94" s="218"/>
      <c r="D94" s="219" t="str">
        <f>IF(A94&lt;&gt;"",VLOOKUP(A94,#REF!,2,0),"")</f>
        <v/>
      </c>
      <c r="E94" s="169" t="str">
        <f>IF(A94&lt;&gt;"",VLOOKUP(A94,#REF!,3,0),"")</f>
        <v/>
      </c>
      <c r="F94" s="220"/>
      <c r="G94" s="221" t="str">
        <f>IF(A94&lt;&gt;"",VLOOKUP(A94,#REF!,4,0),"")</f>
        <v/>
      </c>
      <c r="H94" s="222"/>
      <c r="I94" s="222"/>
      <c r="J94" s="222" t="e">
        <f>#N/A</f>
        <v>#N/A</v>
      </c>
      <c r="K94" s="223"/>
      <c r="L94" s="223"/>
    </row>
    <row r="95" spans="1:12" s="216" customFormat="1">
      <c r="A95" s="224"/>
      <c r="B95" s="218"/>
      <c r="C95" s="218"/>
      <c r="D95" s="219" t="str">
        <f>IF(A95&lt;&gt;"",VLOOKUP(A95,#REF!,2,0),"")</f>
        <v/>
      </c>
      <c r="E95" s="169" t="str">
        <f>IF(A95&lt;&gt;"",VLOOKUP(A95,#REF!,3,0),"")</f>
        <v/>
      </c>
      <c r="F95" s="220"/>
      <c r="G95" s="221" t="str">
        <f>IF(A95&lt;&gt;"",VLOOKUP(A95,#REF!,4,0),"")</f>
        <v/>
      </c>
      <c r="H95" s="222"/>
      <c r="I95" s="222"/>
      <c r="J95" s="222" t="e">
        <f>#N/A</f>
        <v>#N/A</v>
      </c>
      <c r="K95" s="223"/>
      <c r="L95" s="223"/>
    </row>
    <row r="96" spans="1:12" s="216" customFormat="1">
      <c r="A96" s="224"/>
      <c r="B96" s="218"/>
      <c r="C96" s="218"/>
      <c r="D96" s="219" t="str">
        <f>IF(A96&lt;&gt;"",VLOOKUP(A96,#REF!,2,0),"")</f>
        <v/>
      </c>
      <c r="E96" s="169" t="str">
        <f>IF(A96&lt;&gt;"",VLOOKUP(A96,#REF!,3,0),"")</f>
        <v/>
      </c>
      <c r="F96" s="220"/>
      <c r="G96" s="221" t="str">
        <f>IF(A96&lt;&gt;"",VLOOKUP(A96,#REF!,4,0),"")</f>
        <v/>
      </c>
      <c r="H96" s="222"/>
      <c r="I96" s="222"/>
      <c r="J96" s="222" t="e">
        <f>#N/A</f>
        <v>#N/A</v>
      </c>
      <c r="K96" s="223"/>
      <c r="L96" s="223"/>
    </row>
    <row r="97" spans="1:12" s="216" customFormat="1">
      <c r="A97" s="224"/>
      <c r="B97" s="218"/>
      <c r="C97" s="218"/>
      <c r="D97" s="219" t="str">
        <f>IF(A97&lt;&gt;"",VLOOKUP(A97,#REF!,2,0),"")</f>
        <v/>
      </c>
      <c r="E97" s="169" t="str">
        <f>IF(A97&lt;&gt;"",VLOOKUP(A97,#REF!,3,0),"")</f>
        <v/>
      </c>
      <c r="F97" s="220"/>
      <c r="G97" s="221" t="str">
        <f>IF(A97&lt;&gt;"",VLOOKUP(A97,#REF!,4,0),"")</f>
        <v/>
      </c>
      <c r="H97" s="222"/>
      <c r="I97" s="222"/>
      <c r="J97" s="222" t="e">
        <f>#N/A</f>
        <v>#N/A</v>
      </c>
      <c r="K97" s="223"/>
      <c r="L97" s="223"/>
    </row>
    <row r="98" spans="1:12" s="216" customFormat="1">
      <c r="A98" s="224"/>
      <c r="B98" s="218"/>
      <c r="C98" s="218"/>
      <c r="D98" s="219" t="str">
        <f>IF(A98&lt;&gt;"",VLOOKUP(A98,#REF!,2,0),"")</f>
        <v/>
      </c>
      <c r="E98" s="169" t="str">
        <f>IF(A98&lt;&gt;"",VLOOKUP(A98,#REF!,3,0),"")</f>
        <v/>
      </c>
      <c r="F98" s="220"/>
      <c r="G98" s="221" t="str">
        <f>IF(A98&lt;&gt;"",VLOOKUP(A98,#REF!,4,0),"")</f>
        <v/>
      </c>
      <c r="H98" s="222"/>
      <c r="I98" s="222"/>
      <c r="J98" s="222" t="e">
        <f>#N/A</f>
        <v>#N/A</v>
      </c>
      <c r="K98" s="223"/>
      <c r="L98" s="223"/>
    </row>
    <row r="99" spans="1:12" s="216" customFormat="1">
      <c r="A99" s="224"/>
      <c r="B99" s="218"/>
      <c r="C99" s="218"/>
      <c r="D99" s="219" t="str">
        <f>IF(A99&lt;&gt;"",VLOOKUP(A99,#REF!,2,0),"")</f>
        <v/>
      </c>
      <c r="E99" s="169" t="str">
        <f>IF(A99&lt;&gt;"",VLOOKUP(A99,#REF!,3,0),"")</f>
        <v/>
      </c>
      <c r="F99" s="220"/>
      <c r="G99" s="221" t="str">
        <f>IF(A99&lt;&gt;"",VLOOKUP(A99,#REF!,4,0),"")</f>
        <v/>
      </c>
      <c r="H99" s="222"/>
      <c r="I99" s="222"/>
      <c r="J99" s="222" t="e">
        <f>#N/A</f>
        <v>#N/A</v>
      </c>
      <c r="K99" s="223"/>
      <c r="L99" s="223"/>
    </row>
    <row r="100" spans="1:12" s="216" customFormat="1">
      <c r="A100" s="224"/>
      <c r="B100" s="218"/>
      <c r="C100" s="218"/>
      <c r="D100" s="219" t="str">
        <f>IF(A100&lt;&gt;"",VLOOKUP(A100,#REF!,2,0),"")</f>
        <v/>
      </c>
      <c r="E100" s="169" t="str">
        <f>IF(A100&lt;&gt;"",VLOOKUP(A100,#REF!,3,0),"")</f>
        <v/>
      </c>
      <c r="F100" s="220"/>
      <c r="G100" s="221" t="str">
        <f>IF(A100&lt;&gt;"",VLOOKUP(A100,#REF!,4,0),"")</f>
        <v/>
      </c>
      <c r="H100" s="222"/>
      <c r="I100" s="222"/>
      <c r="J100" s="222" t="e">
        <f>#N/A</f>
        <v>#N/A</v>
      </c>
      <c r="K100" s="223"/>
      <c r="L100" s="223"/>
    </row>
    <row r="101" spans="1:12" s="216" customFormat="1">
      <c r="A101" s="224"/>
      <c r="B101" s="218"/>
      <c r="C101" s="218"/>
      <c r="D101" s="219" t="str">
        <f>IF(A101&lt;&gt;"",VLOOKUP(A101,#REF!,2,0),"")</f>
        <v/>
      </c>
      <c r="E101" s="169" t="str">
        <f>IF(A101&lt;&gt;"",VLOOKUP(A101,#REF!,3,0),"")</f>
        <v/>
      </c>
      <c r="F101" s="220"/>
      <c r="G101" s="221" t="str">
        <f>IF(A101&lt;&gt;"",VLOOKUP(A101,#REF!,4,0),"")</f>
        <v/>
      </c>
      <c r="H101" s="222"/>
      <c r="I101" s="222"/>
      <c r="J101" s="222" t="e">
        <f>#N/A</f>
        <v>#N/A</v>
      </c>
      <c r="K101" s="223"/>
      <c r="L101" s="223"/>
    </row>
    <row r="102" spans="1:12" s="216" customFormat="1">
      <c r="A102" s="224"/>
      <c r="B102" s="218"/>
      <c r="C102" s="218"/>
      <c r="D102" s="219" t="str">
        <f>IF(A102&lt;&gt;"",VLOOKUP(A102,#REF!,2,0),"")</f>
        <v/>
      </c>
      <c r="E102" s="169" t="str">
        <f>IF(A102&lt;&gt;"",VLOOKUP(A102,#REF!,3,0),"")</f>
        <v/>
      </c>
      <c r="F102" s="220"/>
      <c r="G102" s="221" t="str">
        <f>IF(A102&lt;&gt;"",VLOOKUP(A102,#REF!,4,0),"")</f>
        <v/>
      </c>
      <c r="H102" s="222"/>
      <c r="I102" s="222"/>
      <c r="J102" s="222" t="e">
        <f>#N/A</f>
        <v>#N/A</v>
      </c>
      <c r="K102" s="223"/>
      <c r="L102" s="223"/>
    </row>
    <row r="103" spans="1:12" s="216" customFormat="1">
      <c r="A103" s="224"/>
      <c r="B103" s="218"/>
      <c r="C103" s="218"/>
      <c r="D103" s="219" t="str">
        <f>IF(A103&lt;&gt;"",VLOOKUP(A103,#REF!,2,0),"")</f>
        <v/>
      </c>
      <c r="E103" s="169" t="str">
        <f>IF(A103&lt;&gt;"",VLOOKUP(A103,#REF!,3,0),"")</f>
        <v/>
      </c>
      <c r="F103" s="220"/>
      <c r="G103" s="221" t="str">
        <f>IF(A103&lt;&gt;"",VLOOKUP(A103,#REF!,4,0),"")</f>
        <v/>
      </c>
      <c r="H103" s="222"/>
      <c r="I103" s="222"/>
      <c r="J103" s="222" t="e">
        <f>#N/A</f>
        <v>#N/A</v>
      </c>
      <c r="K103" s="223"/>
      <c r="L103" s="223"/>
    </row>
    <row r="104" spans="1:12" s="216" customFormat="1">
      <c r="A104" s="224"/>
      <c r="B104" s="218"/>
      <c r="C104" s="218"/>
      <c r="D104" s="219" t="str">
        <f>IF(A104&lt;&gt;"",VLOOKUP(A104,#REF!,2,0),"")</f>
        <v/>
      </c>
      <c r="E104" s="169" t="str">
        <f>IF(A104&lt;&gt;"",VLOOKUP(A104,#REF!,3,0),"")</f>
        <v/>
      </c>
      <c r="F104" s="220"/>
      <c r="G104" s="221" t="str">
        <f>IF(A104&lt;&gt;"",VLOOKUP(A104,#REF!,4,0),"")</f>
        <v/>
      </c>
      <c r="H104" s="222"/>
      <c r="I104" s="222"/>
      <c r="J104" s="222" t="e">
        <f>#N/A</f>
        <v>#N/A</v>
      </c>
      <c r="K104" s="223"/>
      <c r="L104" s="223"/>
    </row>
    <row r="105" spans="1:12" s="216" customFormat="1">
      <c r="A105" s="224"/>
      <c r="B105" s="218"/>
      <c r="C105" s="218"/>
      <c r="D105" s="219" t="str">
        <f>IF(A105&lt;&gt;"",VLOOKUP(A105,#REF!,2,0),"")</f>
        <v/>
      </c>
      <c r="E105" s="169" t="str">
        <f>IF(A105&lt;&gt;"",VLOOKUP(A105,#REF!,3,0),"")</f>
        <v/>
      </c>
      <c r="F105" s="220"/>
      <c r="G105" s="221" t="str">
        <f>IF(A105&lt;&gt;"",VLOOKUP(A105,#REF!,4,0),"")</f>
        <v/>
      </c>
      <c r="H105" s="222"/>
      <c r="I105" s="222"/>
      <c r="J105" s="222" t="e">
        <f>#N/A</f>
        <v>#N/A</v>
      </c>
      <c r="K105" s="223"/>
      <c r="L105" s="223"/>
    </row>
    <row r="106" spans="1:12" s="216" customFormat="1">
      <c r="A106" s="224"/>
      <c r="B106" s="218"/>
      <c r="C106" s="218"/>
      <c r="D106" s="219" t="str">
        <f>IF(A106&lt;&gt;"",VLOOKUP(A106,#REF!,2,0),"")</f>
        <v/>
      </c>
      <c r="E106" s="169" t="str">
        <f>IF(A106&lt;&gt;"",VLOOKUP(A106,#REF!,3,0),"")</f>
        <v/>
      </c>
      <c r="F106" s="220"/>
      <c r="G106" s="221" t="str">
        <f>IF(A106&lt;&gt;"",VLOOKUP(A106,#REF!,4,0),"")</f>
        <v/>
      </c>
      <c r="H106" s="222"/>
      <c r="I106" s="222"/>
      <c r="J106" s="222" t="e">
        <f>#N/A</f>
        <v>#N/A</v>
      </c>
      <c r="K106" s="223"/>
      <c r="L106" s="223"/>
    </row>
    <row r="107" spans="1:12" s="216" customFormat="1">
      <c r="A107" s="224"/>
      <c r="B107" s="218"/>
      <c r="C107" s="218"/>
      <c r="D107" s="219" t="str">
        <f>IF(A107&lt;&gt;"",VLOOKUP(A107,#REF!,2,0),"")</f>
        <v/>
      </c>
      <c r="E107" s="169" t="str">
        <f>IF(A107&lt;&gt;"",VLOOKUP(A107,#REF!,3,0),"")</f>
        <v/>
      </c>
      <c r="F107" s="220"/>
      <c r="G107" s="221" t="str">
        <f>IF(A107&lt;&gt;"",VLOOKUP(A107,#REF!,4,0),"")</f>
        <v/>
      </c>
      <c r="H107" s="222"/>
      <c r="I107" s="222"/>
      <c r="J107" s="222" t="e">
        <f>#N/A</f>
        <v>#N/A</v>
      </c>
      <c r="K107" s="223"/>
      <c r="L107" s="223"/>
    </row>
    <row r="108" spans="1:12" s="216" customFormat="1">
      <c r="A108" s="224"/>
      <c r="B108" s="218"/>
      <c r="C108" s="218"/>
      <c r="D108" s="219" t="str">
        <f>IF(A108&lt;&gt;"",VLOOKUP(A108,#REF!,2,0),"")</f>
        <v/>
      </c>
      <c r="E108" s="169" t="str">
        <f>IF(A108&lt;&gt;"",VLOOKUP(A108,#REF!,3,0),"")</f>
        <v/>
      </c>
      <c r="F108" s="220"/>
      <c r="G108" s="221" t="str">
        <f>IF(A108&lt;&gt;"",VLOOKUP(A108,#REF!,4,0),"")</f>
        <v/>
      </c>
      <c r="H108" s="222"/>
      <c r="I108" s="222"/>
      <c r="J108" s="222" t="e">
        <f>#N/A</f>
        <v>#N/A</v>
      </c>
      <c r="K108" s="223"/>
      <c r="L108" s="223"/>
    </row>
    <row r="109" spans="1:12" s="216" customFormat="1">
      <c r="A109" s="224"/>
      <c r="B109" s="218"/>
      <c r="C109" s="218"/>
      <c r="D109" s="219" t="str">
        <f>IF(A109&lt;&gt;"",VLOOKUP(A109,#REF!,2,0),"")</f>
        <v/>
      </c>
      <c r="E109" s="169" t="str">
        <f>IF(A109&lt;&gt;"",VLOOKUP(A109,#REF!,3,0),"")</f>
        <v/>
      </c>
      <c r="F109" s="220"/>
      <c r="G109" s="221" t="str">
        <f>IF(A109&lt;&gt;"",VLOOKUP(A109,#REF!,4,0),"")</f>
        <v/>
      </c>
      <c r="H109" s="222"/>
      <c r="I109" s="222"/>
      <c r="J109" s="222" t="e">
        <f>#N/A</f>
        <v>#N/A</v>
      </c>
      <c r="K109" s="223"/>
      <c r="L109" s="223"/>
    </row>
    <row r="110" spans="1:12" s="216" customFormat="1">
      <c r="A110" s="224"/>
      <c r="B110" s="218"/>
      <c r="C110" s="218"/>
      <c r="D110" s="219" t="str">
        <f>IF(A110&lt;&gt;"",VLOOKUP(A110,#REF!,2,0),"")</f>
        <v/>
      </c>
      <c r="E110" s="169" t="str">
        <f>IF(A110&lt;&gt;"",VLOOKUP(A110,#REF!,3,0),"")</f>
        <v/>
      </c>
      <c r="F110" s="220"/>
      <c r="G110" s="221" t="str">
        <f>IF(A110&lt;&gt;"",VLOOKUP(A110,#REF!,4,0),"")</f>
        <v/>
      </c>
      <c r="H110" s="222"/>
      <c r="I110" s="222"/>
      <c r="J110" s="222" t="e">
        <f>#N/A</f>
        <v>#N/A</v>
      </c>
      <c r="K110" s="223"/>
      <c r="L110" s="223"/>
    </row>
    <row r="111" spans="1:12" s="216" customFormat="1">
      <c r="A111" s="224"/>
      <c r="B111" s="218"/>
      <c r="C111" s="218"/>
      <c r="D111" s="219" t="str">
        <f>IF(A111&lt;&gt;"",VLOOKUP(A111,#REF!,2,0),"")</f>
        <v/>
      </c>
      <c r="E111" s="169" t="str">
        <f>IF(A111&lt;&gt;"",VLOOKUP(A111,#REF!,3,0),"")</f>
        <v/>
      </c>
      <c r="F111" s="220"/>
      <c r="G111" s="221" t="str">
        <f>IF(A111&lt;&gt;"",VLOOKUP(A111,#REF!,4,0),"")</f>
        <v/>
      </c>
      <c r="H111" s="222"/>
      <c r="I111" s="222"/>
      <c r="J111" s="222" t="e">
        <f>#N/A</f>
        <v>#N/A</v>
      </c>
      <c r="K111" s="223"/>
      <c r="L111" s="223"/>
    </row>
    <row r="112" spans="1:12" s="216" customFormat="1">
      <c r="A112" s="224"/>
      <c r="B112" s="218"/>
      <c r="C112" s="218"/>
      <c r="D112" s="219" t="str">
        <f>IF(A112&lt;&gt;"",VLOOKUP(A112,#REF!,2,0),"")</f>
        <v/>
      </c>
      <c r="E112" s="169" t="str">
        <f>IF(A112&lt;&gt;"",VLOOKUP(A112,#REF!,3,0),"")</f>
        <v/>
      </c>
      <c r="F112" s="220"/>
      <c r="G112" s="221" t="str">
        <f>IF(A112&lt;&gt;"",VLOOKUP(A112,#REF!,4,0),"")</f>
        <v/>
      </c>
      <c r="H112" s="222"/>
      <c r="I112" s="222"/>
      <c r="J112" s="222" t="e">
        <f>#N/A</f>
        <v>#N/A</v>
      </c>
      <c r="K112" s="223"/>
      <c r="L112" s="223"/>
    </row>
    <row r="113" spans="1:12" s="216" customFormat="1">
      <c r="A113" s="224"/>
      <c r="B113" s="218"/>
      <c r="C113" s="218"/>
      <c r="D113" s="219" t="str">
        <f>IF(A113&lt;&gt;"",VLOOKUP(A113,#REF!,2,0),"")</f>
        <v/>
      </c>
      <c r="E113" s="169" t="str">
        <f>IF(A113&lt;&gt;"",VLOOKUP(A113,#REF!,3,0),"")</f>
        <v/>
      </c>
      <c r="F113" s="220"/>
      <c r="G113" s="221" t="str">
        <f>IF(A113&lt;&gt;"",VLOOKUP(A113,#REF!,4,0),"")</f>
        <v/>
      </c>
      <c r="H113" s="222"/>
      <c r="I113" s="222"/>
      <c r="J113" s="222" t="e">
        <f>#N/A</f>
        <v>#N/A</v>
      </c>
      <c r="K113" s="223"/>
      <c r="L113" s="223"/>
    </row>
    <row r="114" spans="1:12" s="216" customFormat="1">
      <c r="A114" s="224"/>
      <c r="B114" s="218"/>
      <c r="C114" s="218"/>
      <c r="D114" s="219" t="str">
        <f>IF(A114&lt;&gt;"",VLOOKUP(A114,#REF!,2,0),"")</f>
        <v/>
      </c>
      <c r="E114" s="169" t="str">
        <f>IF(A114&lt;&gt;"",VLOOKUP(A114,#REF!,3,0),"")</f>
        <v/>
      </c>
      <c r="F114" s="220"/>
      <c r="G114" s="221" t="str">
        <f>IF(A114&lt;&gt;"",VLOOKUP(A114,#REF!,4,0),"")</f>
        <v/>
      </c>
      <c r="H114" s="222"/>
      <c r="I114" s="222"/>
      <c r="J114" s="222" t="e">
        <f>#N/A</f>
        <v>#N/A</v>
      </c>
      <c r="K114" s="223"/>
      <c r="L114" s="223"/>
    </row>
    <row r="115" spans="1:12" s="216" customFormat="1">
      <c r="A115" s="224"/>
      <c r="B115" s="218"/>
      <c r="C115" s="218"/>
      <c r="D115" s="219" t="str">
        <f>IF(A115&lt;&gt;"",VLOOKUP(A115,#REF!,2,0),"")</f>
        <v/>
      </c>
      <c r="E115" s="169" t="str">
        <f>IF(A115&lt;&gt;"",VLOOKUP(A115,#REF!,3,0),"")</f>
        <v/>
      </c>
      <c r="F115" s="220"/>
      <c r="G115" s="221" t="str">
        <f>IF(A115&lt;&gt;"",VLOOKUP(A115,#REF!,4,0),"")</f>
        <v/>
      </c>
      <c r="H115" s="222"/>
      <c r="I115" s="222"/>
      <c r="J115" s="222" t="e">
        <f>#N/A</f>
        <v>#N/A</v>
      </c>
      <c r="K115" s="223"/>
      <c r="L115" s="223"/>
    </row>
    <row r="116" spans="1:12" s="216" customFormat="1">
      <c r="A116" s="224"/>
      <c r="B116" s="218"/>
      <c r="C116" s="218"/>
      <c r="D116" s="219" t="str">
        <f>IF(A116&lt;&gt;"",VLOOKUP(A116,#REF!,2,0),"")</f>
        <v/>
      </c>
      <c r="E116" s="169" t="str">
        <f>IF(A116&lt;&gt;"",VLOOKUP(A116,#REF!,3,0),"")</f>
        <v/>
      </c>
      <c r="F116" s="220"/>
      <c r="G116" s="221" t="str">
        <f>IF(A116&lt;&gt;"",VLOOKUP(A116,#REF!,4,0),"")</f>
        <v/>
      </c>
      <c r="H116" s="222"/>
      <c r="I116" s="222"/>
      <c r="J116" s="222" t="e">
        <f>#N/A</f>
        <v>#N/A</v>
      </c>
      <c r="K116" s="223"/>
      <c r="L116" s="223"/>
    </row>
    <row r="117" spans="1:12" s="216" customFormat="1">
      <c r="A117" s="224"/>
      <c r="B117" s="218"/>
      <c r="C117" s="218"/>
      <c r="D117" s="219" t="str">
        <f>IF(A117&lt;&gt;"",VLOOKUP(A117,#REF!,2,0),"")</f>
        <v/>
      </c>
      <c r="E117" s="169" t="str">
        <f>IF(A117&lt;&gt;"",VLOOKUP(A117,#REF!,3,0),"")</f>
        <v/>
      </c>
      <c r="F117" s="220"/>
      <c r="G117" s="221" t="str">
        <f>IF(A117&lt;&gt;"",VLOOKUP(A117,#REF!,4,0),"")</f>
        <v/>
      </c>
      <c r="H117" s="222"/>
      <c r="I117" s="222"/>
      <c r="J117" s="222" t="e">
        <f>#N/A</f>
        <v>#N/A</v>
      </c>
      <c r="K117" s="223"/>
      <c r="L117" s="223"/>
    </row>
    <row r="118" spans="1:12" s="216" customFormat="1">
      <c r="A118" s="224"/>
      <c r="B118" s="218"/>
      <c r="C118" s="218"/>
      <c r="D118" s="219" t="str">
        <f>IF(A118&lt;&gt;"",VLOOKUP(A118,#REF!,2,0),"")</f>
        <v/>
      </c>
      <c r="E118" s="169" t="str">
        <f>IF(A118&lt;&gt;"",VLOOKUP(A118,#REF!,3,0),"")</f>
        <v/>
      </c>
      <c r="F118" s="220"/>
      <c r="G118" s="221" t="str">
        <f>IF(A118&lt;&gt;"",VLOOKUP(A118,#REF!,4,0),"")</f>
        <v/>
      </c>
      <c r="H118" s="222"/>
      <c r="I118" s="222"/>
      <c r="J118" s="222" t="e">
        <f>#N/A</f>
        <v>#N/A</v>
      </c>
      <c r="K118" s="223"/>
      <c r="L118" s="223"/>
    </row>
    <row r="119" spans="1:12" s="216" customFormat="1">
      <c r="A119" s="224"/>
      <c r="B119" s="218"/>
      <c r="C119" s="218"/>
      <c r="D119" s="219" t="str">
        <f>IF(A119&lt;&gt;"",VLOOKUP(A119,#REF!,2,0),"")</f>
        <v/>
      </c>
      <c r="E119" s="169" t="str">
        <f>IF(A119&lt;&gt;"",VLOOKUP(A119,#REF!,3,0),"")</f>
        <v/>
      </c>
      <c r="F119" s="220"/>
      <c r="G119" s="221" t="str">
        <f>IF(A119&lt;&gt;"",VLOOKUP(A119,#REF!,4,0),"")</f>
        <v/>
      </c>
      <c r="H119" s="222"/>
      <c r="I119" s="222"/>
      <c r="J119" s="222" t="e">
        <f>#N/A</f>
        <v>#N/A</v>
      </c>
      <c r="K119" s="223"/>
      <c r="L119" s="223"/>
    </row>
    <row r="120" spans="1:12" s="216" customFormat="1">
      <c r="A120" s="224"/>
      <c r="B120" s="218"/>
      <c r="C120" s="218"/>
      <c r="D120" s="219" t="str">
        <f>IF(A120&lt;&gt;"",VLOOKUP(A120,#REF!,2,0),"")</f>
        <v/>
      </c>
      <c r="E120" s="169" t="str">
        <f>IF(A120&lt;&gt;"",VLOOKUP(A120,#REF!,3,0),"")</f>
        <v/>
      </c>
      <c r="F120" s="220"/>
      <c r="G120" s="221" t="str">
        <f>IF(A120&lt;&gt;"",VLOOKUP(A120,#REF!,4,0),"")</f>
        <v/>
      </c>
      <c r="H120" s="222"/>
      <c r="I120" s="222"/>
      <c r="J120" s="222" t="e">
        <f>#N/A</f>
        <v>#N/A</v>
      </c>
      <c r="K120" s="223"/>
      <c r="L120" s="223"/>
    </row>
    <row r="121" spans="1:12" s="216" customFormat="1">
      <c r="A121" s="224"/>
      <c r="B121" s="218"/>
      <c r="C121" s="218"/>
      <c r="D121" s="219" t="str">
        <f>IF(A121&lt;&gt;"",VLOOKUP(A121,#REF!,2,0),"")</f>
        <v/>
      </c>
      <c r="E121" s="169" t="str">
        <f>IF(A121&lt;&gt;"",VLOOKUP(A121,#REF!,3,0),"")</f>
        <v/>
      </c>
      <c r="F121" s="220"/>
      <c r="G121" s="221" t="str">
        <f>IF(A121&lt;&gt;"",VLOOKUP(A121,#REF!,4,0),"")</f>
        <v/>
      </c>
      <c r="H121" s="222"/>
      <c r="I121" s="222"/>
      <c r="J121" s="222" t="e">
        <f>#N/A</f>
        <v>#N/A</v>
      </c>
      <c r="K121" s="223"/>
      <c r="L121" s="223"/>
    </row>
    <row r="122" spans="1:12" s="216" customFormat="1">
      <c r="A122" s="224"/>
      <c r="B122" s="218"/>
      <c r="C122" s="218"/>
      <c r="D122" s="219" t="str">
        <f>IF(A122&lt;&gt;"",VLOOKUP(A122,#REF!,2,0),"")</f>
        <v/>
      </c>
      <c r="E122" s="169" t="str">
        <f>IF(A122&lt;&gt;"",VLOOKUP(A122,#REF!,3,0),"")</f>
        <v/>
      </c>
      <c r="F122" s="220"/>
      <c r="G122" s="221" t="str">
        <f>IF(A122&lt;&gt;"",VLOOKUP(A122,#REF!,4,0),"")</f>
        <v/>
      </c>
      <c r="H122" s="222"/>
      <c r="I122" s="222"/>
      <c r="J122" s="222" t="e">
        <f>#N/A</f>
        <v>#N/A</v>
      </c>
      <c r="K122" s="223"/>
      <c r="L122" s="223"/>
    </row>
    <row r="123" spans="1:12" s="216" customFormat="1">
      <c r="A123" s="224"/>
      <c r="B123" s="218"/>
      <c r="C123" s="218"/>
      <c r="D123" s="219" t="str">
        <f>IF(A123&lt;&gt;"",VLOOKUP(A123,#REF!,2,0),"")</f>
        <v/>
      </c>
      <c r="E123" s="169" t="str">
        <f>IF(A123&lt;&gt;"",VLOOKUP(A123,#REF!,3,0),"")</f>
        <v/>
      </c>
      <c r="F123" s="220"/>
      <c r="G123" s="221" t="str">
        <f>IF(A123&lt;&gt;"",VLOOKUP(A123,#REF!,4,0),"")</f>
        <v/>
      </c>
      <c r="H123" s="222"/>
      <c r="I123" s="222"/>
      <c r="J123" s="222" t="e">
        <f>#N/A</f>
        <v>#N/A</v>
      </c>
      <c r="K123" s="223"/>
      <c r="L123" s="223"/>
    </row>
    <row r="124" spans="1:12" s="216" customFormat="1">
      <c r="A124" s="224"/>
      <c r="B124" s="218"/>
      <c r="C124" s="218"/>
      <c r="D124" s="219" t="str">
        <f>IF(A124&lt;&gt;"",VLOOKUP(A124,#REF!,2,0),"")</f>
        <v/>
      </c>
      <c r="E124" s="169" t="str">
        <f>IF(A124&lt;&gt;"",VLOOKUP(A124,#REF!,3,0),"")</f>
        <v/>
      </c>
      <c r="F124" s="220"/>
      <c r="G124" s="221" t="str">
        <f>IF(A124&lt;&gt;"",VLOOKUP(A124,#REF!,4,0),"")</f>
        <v/>
      </c>
      <c r="H124" s="222"/>
      <c r="I124" s="222"/>
      <c r="J124" s="222" t="e">
        <f>#N/A</f>
        <v>#N/A</v>
      </c>
      <c r="K124" s="223"/>
      <c r="L124" s="223"/>
    </row>
    <row r="125" spans="1:12" s="216" customFormat="1">
      <c r="A125" s="224"/>
      <c r="B125" s="218"/>
      <c r="C125" s="218"/>
      <c r="D125" s="219" t="str">
        <f>IF(A125&lt;&gt;"",VLOOKUP(A125,#REF!,2,0),"")</f>
        <v/>
      </c>
      <c r="E125" s="169" t="str">
        <f>IF(A125&lt;&gt;"",VLOOKUP(A125,#REF!,3,0),"")</f>
        <v/>
      </c>
      <c r="F125" s="220"/>
      <c r="G125" s="221" t="str">
        <f>IF(A125&lt;&gt;"",VLOOKUP(A125,#REF!,4,0),"")</f>
        <v/>
      </c>
      <c r="H125" s="222"/>
      <c r="I125" s="222"/>
      <c r="J125" s="222" t="e">
        <f>#N/A</f>
        <v>#N/A</v>
      </c>
      <c r="K125" s="223"/>
      <c r="L125" s="223"/>
    </row>
    <row r="126" spans="1:12" s="216" customFormat="1">
      <c r="A126" s="224"/>
      <c r="B126" s="218"/>
      <c r="C126" s="218"/>
      <c r="D126" s="219" t="str">
        <f>IF(A126&lt;&gt;"",VLOOKUP(A126,#REF!,2,0),"")</f>
        <v/>
      </c>
      <c r="E126" s="169" t="str">
        <f>IF(A126&lt;&gt;"",VLOOKUP(A126,#REF!,3,0),"")</f>
        <v/>
      </c>
      <c r="F126" s="220"/>
      <c r="G126" s="221" t="str">
        <f>IF(A126&lt;&gt;"",VLOOKUP(A126,#REF!,4,0),"")</f>
        <v/>
      </c>
      <c r="H126" s="222"/>
      <c r="I126" s="222"/>
      <c r="J126" s="222" t="e">
        <f>#N/A</f>
        <v>#N/A</v>
      </c>
      <c r="K126" s="223"/>
      <c r="L126" s="223"/>
    </row>
    <row r="127" spans="1:12" s="216" customFormat="1">
      <c r="A127" s="224"/>
      <c r="B127" s="218"/>
      <c r="C127" s="218"/>
      <c r="D127" s="219" t="str">
        <f>IF(A127&lt;&gt;"",VLOOKUP(A127,#REF!,2,0),"")</f>
        <v/>
      </c>
      <c r="E127" s="169" t="str">
        <f>IF(A127&lt;&gt;"",VLOOKUP(A127,#REF!,3,0),"")</f>
        <v/>
      </c>
      <c r="F127" s="220"/>
      <c r="G127" s="221" t="str">
        <f>IF(A127&lt;&gt;"",VLOOKUP(A127,#REF!,4,0),"")</f>
        <v/>
      </c>
      <c r="H127" s="222"/>
      <c r="I127" s="222"/>
      <c r="J127" s="222" t="e">
        <f>#N/A</f>
        <v>#N/A</v>
      </c>
      <c r="K127" s="223"/>
      <c r="L127" s="223"/>
    </row>
    <row r="128" spans="1:12" s="216" customFormat="1">
      <c r="A128" s="224"/>
      <c r="B128" s="218"/>
      <c r="C128" s="218"/>
      <c r="D128" s="219" t="str">
        <f>IF(A128&lt;&gt;"",VLOOKUP(A128,#REF!,2,0),"")</f>
        <v/>
      </c>
      <c r="E128" s="169" t="str">
        <f>IF(A128&lt;&gt;"",VLOOKUP(A128,#REF!,3,0),"")</f>
        <v/>
      </c>
      <c r="F128" s="220"/>
      <c r="G128" s="221" t="str">
        <f>IF(A128&lt;&gt;"",VLOOKUP(A128,#REF!,4,0),"")</f>
        <v/>
      </c>
      <c r="H128" s="222"/>
      <c r="I128" s="222"/>
      <c r="J128" s="222" t="e">
        <f>#N/A</f>
        <v>#N/A</v>
      </c>
      <c r="K128" s="223"/>
      <c r="L128" s="223"/>
    </row>
    <row r="129" spans="1:12" s="216" customFormat="1">
      <c r="A129" s="224"/>
      <c r="B129" s="218"/>
      <c r="C129" s="218"/>
      <c r="D129" s="219" t="str">
        <f>IF(A129&lt;&gt;"",VLOOKUP(A129,#REF!,2,0),"")</f>
        <v/>
      </c>
      <c r="E129" s="169" t="str">
        <f>IF(A129&lt;&gt;"",VLOOKUP(A129,#REF!,3,0),"")</f>
        <v/>
      </c>
      <c r="F129" s="220"/>
      <c r="G129" s="221" t="str">
        <f>IF(A129&lt;&gt;"",VLOOKUP(A129,#REF!,4,0),"")</f>
        <v/>
      </c>
      <c r="H129" s="222"/>
      <c r="I129" s="222"/>
      <c r="J129" s="222" t="e">
        <f>#N/A</f>
        <v>#N/A</v>
      </c>
      <c r="K129" s="223"/>
      <c r="L129" s="223"/>
    </row>
    <row r="130" spans="1:12" s="216" customFormat="1">
      <c r="A130" s="224"/>
      <c r="B130" s="218"/>
      <c r="C130" s="218"/>
      <c r="D130" s="219" t="str">
        <f>IF(A130&lt;&gt;"",VLOOKUP(A130,#REF!,2,0),"")</f>
        <v/>
      </c>
      <c r="E130" s="169" t="str">
        <f>IF(A130&lt;&gt;"",VLOOKUP(A130,#REF!,3,0),"")</f>
        <v/>
      </c>
      <c r="F130" s="220"/>
      <c r="G130" s="221" t="str">
        <f>IF(A130&lt;&gt;"",VLOOKUP(A130,#REF!,4,0),"")</f>
        <v/>
      </c>
      <c r="H130" s="222"/>
      <c r="I130" s="222"/>
      <c r="J130" s="222" t="e">
        <f>#N/A</f>
        <v>#N/A</v>
      </c>
      <c r="K130" s="223"/>
      <c r="L130" s="223"/>
    </row>
    <row r="131" spans="1:12" s="216" customFormat="1">
      <c r="A131" s="224"/>
      <c r="B131" s="218"/>
      <c r="C131" s="218"/>
      <c r="D131" s="219" t="str">
        <f>IF(A131&lt;&gt;"",VLOOKUP(A131,#REF!,2,0),"")</f>
        <v/>
      </c>
      <c r="E131" s="169" t="str">
        <f>IF(A131&lt;&gt;"",VLOOKUP(A131,#REF!,3,0),"")</f>
        <v/>
      </c>
      <c r="F131" s="220"/>
      <c r="G131" s="221" t="str">
        <f>IF(A131&lt;&gt;"",VLOOKUP(A131,#REF!,4,0),"")</f>
        <v/>
      </c>
      <c r="H131" s="222"/>
      <c r="I131" s="222"/>
      <c r="J131" s="222" t="e">
        <f>#N/A</f>
        <v>#N/A</v>
      </c>
      <c r="K131" s="223"/>
      <c r="L131" s="223"/>
    </row>
    <row r="132" spans="1:12" s="216" customFormat="1">
      <c r="A132" s="224"/>
      <c r="B132" s="218"/>
      <c r="C132" s="218"/>
      <c r="D132" s="219" t="str">
        <f>IF(A132&lt;&gt;"",VLOOKUP(A132,#REF!,2,0),"")</f>
        <v/>
      </c>
      <c r="E132" s="169" t="str">
        <f>IF(A132&lt;&gt;"",VLOOKUP(A132,#REF!,3,0),"")</f>
        <v/>
      </c>
      <c r="F132" s="220"/>
      <c r="G132" s="221" t="str">
        <f>IF(A132&lt;&gt;"",VLOOKUP(A132,#REF!,4,0),"")</f>
        <v/>
      </c>
      <c r="H132" s="222"/>
      <c r="I132" s="222"/>
      <c r="J132" s="222" t="e">
        <f>#N/A</f>
        <v>#N/A</v>
      </c>
      <c r="K132" s="223"/>
      <c r="L132" s="223"/>
    </row>
    <row r="133" spans="1:12" s="216" customFormat="1">
      <c r="A133" s="224"/>
      <c r="B133" s="218"/>
      <c r="C133" s="218"/>
      <c r="D133" s="219" t="str">
        <f>IF(A133&lt;&gt;"",VLOOKUP(A133,#REF!,2,0),"")</f>
        <v/>
      </c>
      <c r="E133" s="169" t="str">
        <f>IF(A133&lt;&gt;"",VLOOKUP(A133,#REF!,3,0),"")</f>
        <v/>
      </c>
      <c r="F133" s="220"/>
      <c r="G133" s="221" t="str">
        <f>IF(A133&lt;&gt;"",VLOOKUP(A133,#REF!,4,0),"")</f>
        <v/>
      </c>
      <c r="H133" s="222"/>
      <c r="I133" s="222"/>
      <c r="J133" s="222" t="e">
        <f>#N/A</f>
        <v>#N/A</v>
      </c>
      <c r="K133" s="223"/>
      <c r="L133" s="223"/>
    </row>
    <row r="134" spans="1:12" s="216" customFormat="1">
      <c r="A134" s="224"/>
      <c r="B134" s="218"/>
      <c r="C134" s="218"/>
      <c r="D134" s="219" t="str">
        <f>IF(A134&lt;&gt;"",VLOOKUP(A134,#REF!,2,0),"")</f>
        <v/>
      </c>
      <c r="E134" s="169" t="str">
        <f>IF(A134&lt;&gt;"",VLOOKUP(A134,#REF!,3,0),"")</f>
        <v/>
      </c>
      <c r="F134" s="220"/>
      <c r="G134" s="221" t="str">
        <f>IF(A134&lt;&gt;"",VLOOKUP(A134,#REF!,4,0),"")</f>
        <v/>
      </c>
      <c r="H134" s="222"/>
      <c r="I134" s="222"/>
      <c r="J134" s="222" t="e">
        <f>#N/A</f>
        <v>#N/A</v>
      </c>
      <c r="K134" s="223"/>
      <c r="L134" s="223"/>
    </row>
    <row r="135" spans="1:12" s="216" customFormat="1">
      <c r="A135" s="224"/>
      <c r="B135" s="218"/>
      <c r="C135" s="218"/>
      <c r="D135" s="219" t="str">
        <f>IF(A135&lt;&gt;"",VLOOKUP(A135,#REF!,2,0),"")</f>
        <v/>
      </c>
      <c r="E135" s="169" t="str">
        <f>IF(A135&lt;&gt;"",VLOOKUP(A135,#REF!,3,0),"")</f>
        <v/>
      </c>
      <c r="F135" s="220"/>
      <c r="G135" s="221" t="str">
        <f>IF(A135&lt;&gt;"",VLOOKUP(A135,#REF!,4,0),"")</f>
        <v/>
      </c>
      <c r="H135" s="222"/>
      <c r="I135" s="222"/>
      <c r="J135" s="222" t="e">
        <f>#N/A</f>
        <v>#N/A</v>
      </c>
      <c r="K135" s="223"/>
      <c r="L135" s="223"/>
    </row>
    <row r="136" spans="1:12" s="216" customFormat="1">
      <c r="A136" s="224"/>
      <c r="B136" s="218"/>
      <c r="C136" s="218"/>
      <c r="D136" s="219" t="str">
        <f>IF(A136&lt;&gt;"",VLOOKUP(A136,#REF!,2,0),"")</f>
        <v/>
      </c>
      <c r="E136" s="169" t="str">
        <f>IF(A136&lt;&gt;"",VLOOKUP(A136,#REF!,3,0),"")</f>
        <v/>
      </c>
      <c r="F136" s="220"/>
      <c r="G136" s="221" t="str">
        <f>IF(A136&lt;&gt;"",VLOOKUP(A136,#REF!,4,0),"")</f>
        <v/>
      </c>
      <c r="H136" s="222"/>
      <c r="I136" s="222"/>
      <c r="J136" s="222" t="e">
        <f>#N/A</f>
        <v>#N/A</v>
      </c>
      <c r="K136" s="223"/>
      <c r="L136" s="223"/>
    </row>
    <row r="137" spans="1:12" s="216" customFormat="1">
      <c r="A137" s="224"/>
      <c r="B137" s="218"/>
      <c r="C137" s="218"/>
      <c r="D137" s="219" t="str">
        <f>IF(A137&lt;&gt;"",VLOOKUP(A137,#REF!,2,0),"")</f>
        <v/>
      </c>
      <c r="E137" s="169" t="str">
        <f>IF(A137&lt;&gt;"",VLOOKUP(A137,#REF!,3,0),"")</f>
        <v/>
      </c>
      <c r="F137" s="220"/>
      <c r="G137" s="221" t="str">
        <f>IF(A137&lt;&gt;"",VLOOKUP(A137,#REF!,4,0),"")</f>
        <v/>
      </c>
      <c r="H137" s="222"/>
      <c r="I137" s="222"/>
      <c r="J137" s="222" t="e">
        <f>#N/A</f>
        <v>#N/A</v>
      </c>
      <c r="K137" s="223"/>
      <c r="L137" s="223"/>
    </row>
    <row r="138" spans="1:12" s="216" customFormat="1">
      <c r="A138" s="224"/>
      <c r="B138" s="218"/>
      <c r="C138" s="218"/>
      <c r="D138" s="219" t="str">
        <f>IF(A138&lt;&gt;"",VLOOKUP(A138,#REF!,2,0),"")</f>
        <v/>
      </c>
      <c r="E138" s="169" t="str">
        <f>IF(A138&lt;&gt;"",VLOOKUP(A138,#REF!,3,0),"")</f>
        <v/>
      </c>
      <c r="F138" s="220"/>
      <c r="G138" s="221" t="str">
        <f>IF(A138&lt;&gt;"",VLOOKUP(A138,#REF!,4,0),"")</f>
        <v/>
      </c>
      <c r="H138" s="222"/>
      <c r="I138" s="222"/>
      <c r="J138" s="222" t="e">
        <f>#N/A</f>
        <v>#N/A</v>
      </c>
      <c r="K138" s="223"/>
      <c r="L138" s="223"/>
    </row>
    <row r="139" spans="1:12" s="216" customFormat="1">
      <c r="A139" s="224"/>
      <c r="B139" s="218"/>
      <c r="C139" s="218"/>
      <c r="D139" s="219" t="str">
        <f>IF(A139&lt;&gt;"",VLOOKUP(A139,#REF!,2,0),"")</f>
        <v/>
      </c>
      <c r="E139" s="169" t="str">
        <f>IF(A139&lt;&gt;"",VLOOKUP(A139,#REF!,3,0),"")</f>
        <v/>
      </c>
      <c r="F139" s="220"/>
      <c r="G139" s="221" t="str">
        <f>IF(A139&lt;&gt;"",VLOOKUP(A139,#REF!,4,0),"")</f>
        <v/>
      </c>
      <c r="H139" s="222"/>
      <c r="I139" s="222"/>
      <c r="J139" s="222" t="e">
        <f>#N/A</f>
        <v>#N/A</v>
      </c>
      <c r="K139" s="223"/>
      <c r="L139" s="223"/>
    </row>
    <row r="140" spans="1:12" s="216" customFormat="1">
      <c r="A140" s="224"/>
      <c r="B140" s="218"/>
      <c r="C140" s="218"/>
      <c r="D140" s="219" t="str">
        <f>IF(A140&lt;&gt;"",VLOOKUP(A140,#REF!,2,0),"")</f>
        <v/>
      </c>
      <c r="E140" s="169" t="str">
        <f>IF(A140&lt;&gt;"",VLOOKUP(A140,#REF!,3,0),"")</f>
        <v/>
      </c>
      <c r="F140" s="220"/>
      <c r="G140" s="221" t="str">
        <f>IF(A140&lt;&gt;"",VLOOKUP(A140,#REF!,4,0),"")</f>
        <v/>
      </c>
      <c r="H140" s="222"/>
      <c r="I140" s="222"/>
      <c r="J140" s="222" t="e">
        <f>#N/A</f>
        <v>#N/A</v>
      </c>
      <c r="K140" s="223"/>
      <c r="L140" s="223"/>
    </row>
    <row r="141" spans="1:12" s="216" customFormat="1">
      <c r="A141" s="224"/>
      <c r="B141" s="218"/>
      <c r="C141" s="218"/>
      <c r="D141" s="219" t="str">
        <f>IF(A141&lt;&gt;"",VLOOKUP(A141,#REF!,2,0),"")</f>
        <v/>
      </c>
      <c r="E141" s="169" t="str">
        <f>IF(A141&lt;&gt;"",VLOOKUP(A141,#REF!,3,0),"")</f>
        <v/>
      </c>
      <c r="F141" s="220"/>
      <c r="G141" s="221" t="str">
        <f>IF(A141&lt;&gt;"",VLOOKUP(A141,#REF!,4,0),"")</f>
        <v/>
      </c>
      <c r="H141" s="222"/>
      <c r="I141" s="222"/>
      <c r="J141" s="222" t="e">
        <f>#N/A</f>
        <v>#N/A</v>
      </c>
      <c r="K141" s="223"/>
      <c r="L141" s="223"/>
    </row>
    <row r="142" spans="1:12" s="216" customFormat="1">
      <c r="A142" s="224"/>
      <c r="B142" s="218"/>
      <c r="C142" s="218"/>
      <c r="D142" s="219" t="str">
        <f>IF(A142&lt;&gt;"",VLOOKUP(A142,#REF!,2,0),"")</f>
        <v/>
      </c>
      <c r="E142" s="169" t="str">
        <f>IF(A142&lt;&gt;"",VLOOKUP(A142,#REF!,3,0),"")</f>
        <v/>
      </c>
      <c r="F142" s="220"/>
      <c r="G142" s="221" t="str">
        <f>IF(A142&lt;&gt;"",VLOOKUP(A142,#REF!,4,0),"")</f>
        <v/>
      </c>
      <c r="H142" s="222"/>
      <c r="I142" s="222"/>
      <c r="J142" s="222" t="e">
        <f>#N/A</f>
        <v>#N/A</v>
      </c>
      <c r="K142" s="223"/>
      <c r="L142" s="223"/>
    </row>
    <row r="143" spans="1:12" s="216" customFormat="1">
      <c r="A143" s="224"/>
      <c r="B143" s="218"/>
      <c r="C143" s="218"/>
      <c r="D143" s="219" t="str">
        <f>IF(A143&lt;&gt;"",VLOOKUP(A143,#REF!,2,0),"")</f>
        <v/>
      </c>
      <c r="E143" s="169" t="str">
        <f>IF(A143&lt;&gt;"",VLOOKUP(A143,#REF!,3,0),"")</f>
        <v/>
      </c>
      <c r="F143" s="220"/>
      <c r="G143" s="221" t="str">
        <f>IF(A143&lt;&gt;"",VLOOKUP(A143,#REF!,4,0),"")</f>
        <v/>
      </c>
      <c r="H143" s="222"/>
      <c r="I143" s="222"/>
      <c r="J143" s="222" t="e">
        <f>#N/A</f>
        <v>#N/A</v>
      </c>
      <c r="K143" s="223"/>
      <c r="L143" s="223"/>
    </row>
    <row r="144" spans="1:12" s="216" customFormat="1">
      <c r="A144" s="224"/>
      <c r="B144" s="218"/>
      <c r="C144" s="218"/>
      <c r="D144" s="219" t="str">
        <f>IF(A144&lt;&gt;"",VLOOKUP(A144,#REF!,2,0),"")</f>
        <v/>
      </c>
      <c r="E144" s="169" t="str">
        <f>IF(A144&lt;&gt;"",VLOOKUP(A144,#REF!,3,0),"")</f>
        <v/>
      </c>
      <c r="F144" s="220"/>
      <c r="G144" s="221" t="str">
        <f>IF(A144&lt;&gt;"",VLOOKUP(A144,#REF!,4,0),"")</f>
        <v/>
      </c>
      <c r="H144" s="222"/>
      <c r="I144" s="222"/>
      <c r="J144" s="222" t="e">
        <f>#N/A</f>
        <v>#N/A</v>
      </c>
      <c r="K144" s="223"/>
      <c r="L144" s="223"/>
    </row>
    <row r="145" spans="1:12" s="216" customFormat="1">
      <c r="A145" s="224"/>
      <c r="B145" s="218"/>
      <c r="C145" s="218"/>
      <c r="D145" s="219" t="str">
        <f>IF(A145&lt;&gt;"",VLOOKUP(A145,#REF!,2,0),"")</f>
        <v/>
      </c>
      <c r="E145" s="169" t="str">
        <f>IF(A145&lt;&gt;"",VLOOKUP(A145,#REF!,3,0),"")</f>
        <v/>
      </c>
      <c r="F145" s="220"/>
      <c r="G145" s="221" t="str">
        <f>IF(A145&lt;&gt;"",VLOOKUP(A145,#REF!,4,0),"")</f>
        <v/>
      </c>
      <c r="H145" s="222"/>
      <c r="I145" s="222"/>
      <c r="J145" s="222" t="e">
        <f>#N/A</f>
        <v>#N/A</v>
      </c>
      <c r="K145" s="223"/>
      <c r="L145" s="223"/>
    </row>
    <row r="146" spans="1:12" s="216" customFormat="1">
      <c r="A146" s="224"/>
      <c r="B146" s="218"/>
      <c r="C146" s="218"/>
      <c r="D146" s="219" t="str">
        <f>IF(A146&lt;&gt;"",VLOOKUP(A146,#REF!,2,0),"")</f>
        <v/>
      </c>
      <c r="E146" s="169" t="str">
        <f>IF(A146&lt;&gt;"",VLOOKUP(A146,#REF!,3,0),"")</f>
        <v/>
      </c>
      <c r="F146" s="220"/>
      <c r="G146" s="221" t="str">
        <f>IF(A146&lt;&gt;"",VLOOKUP(A146,#REF!,4,0),"")</f>
        <v/>
      </c>
      <c r="H146" s="222"/>
      <c r="I146" s="222"/>
      <c r="J146" s="222" t="e">
        <f>#N/A</f>
        <v>#N/A</v>
      </c>
      <c r="K146" s="223"/>
      <c r="L146" s="223"/>
    </row>
    <row r="147" spans="1:12" s="216" customFormat="1">
      <c r="A147" s="224"/>
      <c r="B147" s="218"/>
      <c r="C147" s="218"/>
      <c r="D147" s="219" t="str">
        <f>IF(A147&lt;&gt;"",VLOOKUP(A147,#REF!,2,0),"")</f>
        <v/>
      </c>
      <c r="E147" s="169" t="str">
        <f>IF(A147&lt;&gt;"",VLOOKUP(A147,#REF!,3,0),"")</f>
        <v/>
      </c>
      <c r="F147" s="220"/>
      <c r="G147" s="221" t="str">
        <f>IF(A147&lt;&gt;"",VLOOKUP(A147,#REF!,4,0),"")</f>
        <v/>
      </c>
      <c r="H147" s="222"/>
      <c r="I147" s="222"/>
      <c r="J147" s="222" t="e">
        <f>#N/A</f>
        <v>#N/A</v>
      </c>
      <c r="K147" s="223"/>
      <c r="L147" s="223"/>
    </row>
    <row r="148" spans="1:12" s="216" customFormat="1">
      <c r="A148" s="224"/>
      <c r="B148" s="218"/>
      <c r="C148" s="218"/>
      <c r="D148" s="219" t="str">
        <f>IF(A148&lt;&gt;"",VLOOKUP(A148,#REF!,2,0),"")</f>
        <v/>
      </c>
      <c r="E148" s="169" t="str">
        <f>IF(A148&lt;&gt;"",VLOOKUP(A148,#REF!,3,0),"")</f>
        <v/>
      </c>
      <c r="F148" s="220"/>
      <c r="G148" s="221" t="str">
        <f>IF(A148&lt;&gt;"",VLOOKUP(A148,#REF!,4,0),"")</f>
        <v/>
      </c>
      <c r="H148" s="222"/>
      <c r="I148" s="222"/>
      <c r="J148" s="222" t="e">
        <f>#N/A</f>
        <v>#N/A</v>
      </c>
      <c r="K148" s="223"/>
      <c r="L148" s="223"/>
    </row>
    <row r="149" spans="1:12" s="216" customFormat="1">
      <c r="A149" s="224"/>
      <c r="B149" s="218"/>
      <c r="C149" s="218"/>
      <c r="D149" s="219" t="str">
        <f>IF(A149&lt;&gt;"",VLOOKUP(A149,#REF!,2,0),"")</f>
        <v/>
      </c>
      <c r="E149" s="169" t="str">
        <f>IF(A149&lt;&gt;"",VLOOKUP(A149,#REF!,3,0),"")</f>
        <v/>
      </c>
      <c r="F149" s="220"/>
      <c r="G149" s="221" t="str">
        <f>IF(A149&lt;&gt;"",VLOOKUP(A149,#REF!,4,0),"")</f>
        <v/>
      </c>
      <c r="H149" s="222"/>
      <c r="I149" s="222"/>
      <c r="J149" s="222" t="e">
        <f>#N/A</f>
        <v>#N/A</v>
      </c>
      <c r="K149" s="223"/>
      <c r="L149" s="223"/>
    </row>
    <row r="150" spans="1:12" s="216" customFormat="1">
      <c r="A150" s="224"/>
      <c r="B150" s="218"/>
      <c r="C150" s="218"/>
      <c r="D150" s="219" t="str">
        <f>IF(A150&lt;&gt;"",VLOOKUP(A150,#REF!,2,0),"")</f>
        <v/>
      </c>
      <c r="E150" s="169" t="str">
        <f>IF(A150&lt;&gt;"",VLOOKUP(A150,#REF!,3,0),"")</f>
        <v/>
      </c>
      <c r="F150" s="220"/>
      <c r="G150" s="221" t="str">
        <f>IF(A150&lt;&gt;"",VLOOKUP(A150,#REF!,4,0),"")</f>
        <v/>
      </c>
      <c r="H150" s="222"/>
      <c r="I150" s="222"/>
      <c r="J150" s="222" t="e">
        <f>#N/A</f>
        <v>#N/A</v>
      </c>
      <c r="K150" s="223"/>
      <c r="L150" s="223"/>
    </row>
    <row r="151" spans="1:12" s="216" customFormat="1">
      <c r="A151" s="224"/>
      <c r="B151" s="218"/>
      <c r="C151" s="218"/>
      <c r="D151" s="219" t="str">
        <f>IF(A151&lt;&gt;"",VLOOKUP(A151,#REF!,2,0),"")</f>
        <v/>
      </c>
      <c r="E151" s="169" t="str">
        <f>IF(A151&lt;&gt;"",VLOOKUP(A151,#REF!,3,0),"")</f>
        <v/>
      </c>
      <c r="F151" s="220"/>
      <c r="G151" s="221" t="str">
        <f>IF(A151&lt;&gt;"",VLOOKUP(A151,#REF!,4,0),"")</f>
        <v/>
      </c>
      <c r="H151" s="222"/>
      <c r="I151" s="222"/>
      <c r="J151" s="222" t="e">
        <f>#N/A</f>
        <v>#N/A</v>
      </c>
      <c r="K151" s="223"/>
      <c r="L151" s="223"/>
    </row>
    <row r="152" spans="1:12" s="216" customFormat="1">
      <c r="A152" s="224"/>
      <c r="B152" s="218"/>
      <c r="C152" s="218"/>
      <c r="D152" s="219" t="str">
        <f>IF(A152&lt;&gt;"",VLOOKUP(A152,#REF!,2,0),"")</f>
        <v/>
      </c>
      <c r="E152" s="169" t="str">
        <f>IF(A152&lt;&gt;"",VLOOKUP(A152,#REF!,3,0),"")</f>
        <v/>
      </c>
      <c r="F152" s="220"/>
      <c r="G152" s="221" t="str">
        <f>IF(A152&lt;&gt;"",VLOOKUP(A152,#REF!,4,0),"")</f>
        <v/>
      </c>
      <c r="H152" s="222"/>
      <c r="I152" s="222"/>
      <c r="J152" s="222" t="e">
        <f>#N/A</f>
        <v>#N/A</v>
      </c>
      <c r="K152" s="223"/>
      <c r="L152" s="223"/>
    </row>
    <row r="153" spans="1:12" s="216" customFormat="1">
      <c r="A153" s="224"/>
      <c r="B153" s="218"/>
      <c r="C153" s="218"/>
      <c r="D153" s="219" t="str">
        <f>IF(A153&lt;&gt;"",VLOOKUP(A153,#REF!,2,0),"")</f>
        <v/>
      </c>
      <c r="E153" s="169" t="str">
        <f>IF(A153&lt;&gt;"",VLOOKUP(A153,#REF!,3,0),"")</f>
        <v/>
      </c>
      <c r="F153" s="220"/>
      <c r="G153" s="221" t="str">
        <f>IF(A153&lt;&gt;"",VLOOKUP(A153,#REF!,4,0),"")</f>
        <v/>
      </c>
      <c r="H153" s="222"/>
      <c r="I153" s="222"/>
      <c r="J153" s="222" t="e">
        <f>#N/A</f>
        <v>#N/A</v>
      </c>
      <c r="K153" s="223"/>
      <c r="L153" s="223"/>
    </row>
    <row r="154" spans="1:12" s="216" customFormat="1">
      <c r="A154" s="224"/>
      <c r="B154" s="218"/>
      <c r="C154" s="218"/>
      <c r="D154" s="219" t="str">
        <f>IF(A154&lt;&gt;"",VLOOKUP(A154,#REF!,2,0),"")</f>
        <v/>
      </c>
      <c r="E154" s="169" t="str">
        <f>IF(A154&lt;&gt;"",VLOOKUP(A154,#REF!,3,0),"")</f>
        <v/>
      </c>
      <c r="F154" s="220"/>
      <c r="G154" s="221" t="str">
        <f>IF(A154&lt;&gt;"",VLOOKUP(A154,#REF!,4,0),"")</f>
        <v/>
      </c>
      <c r="H154" s="222"/>
      <c r="I154" s="222"/>
      <c r="J154" s="222" t="e">
        <f>#N/A</f>
        <v>#N/A</v>
      </c>
      <c r="K154" s="223"/>
      <c r="L154" s="223"/>
    </row>
    <row r="155" spans="1:12" s="216" customFormat="1">
      <c r="A155" s="224"/>
      <c r="B155" s="218"/>
      <c r="C155" s="218"/>
      <c r="D155" s="219" t="str">
        <f>IF(A155&lt;&gt;"",VLOOKUP(A155,#REF!,2,0),"")</f>
        <v/>
      </c>
      <c r="E155" s="169" t="str">
        <f>IF(A155&lt;&gt;"",VLOOKUP(A155,#REF!,3,0),"")</f>
        <v/>
      </c>
      <c r="F155" s="220"/>
      <c r="G155" s="221" t="str">
        <f>IF(A155&lt;&gt;"",VLOOKUP(A155,#REF!,4,0),"")</f>
        <v/>
      </c>
      <c r="H155" s="222"/>
      <c r="I155" s="222"/>
      <c r="J155" s="222" t="e">
        <f>#N/A</f>
        <v>#N/A</v>
      </c>
      <c r="K155" s="223"/>
      <c r="L155" s="223"/>
    </row>
    <row r="156" spans="1:12" s="216" customFormat="1">
      <c r="A156" s="224"/>
      <c r="B156" s="218"/>
      <c r="C156" s="218"/>
      <c r="D156" s="219" t="str">
        <f>IF(A156&lt;&gt;"",VLOOKUP(A156,#REF!,2,0),"")</f>
        <v/>
      </c>
      <c r="E156" s="169" t="str">
        <f>IF(A156&lt;&gt;"",VLOOKUP(A156,#REF!,3,0),"")</f>
        <v/>
      </c>
      <c r="F156" s="220"/>
      <c r="G156" s="221" t="str">
        <f>IF(A156&lt;&gt;"",VLOOKUP(A156,#REF!,4,0),"")</f>
        <v/>
      </c>
      <c r="H156" s="222"/>
      <c r="I156" s="222"/>
      <c r="J156" s="222" t="e">
        <f>#N/A</f>
        <v>#N/A</v>
      </c>
      <c r="K156" s="223"/>
      <c r="L156" s="223"/>
    </row>
    <row r="157" spans="1:12" s="216" customFormat="1">
      <c r="A157" s="224"/>
      <c r="B157" s="218"/>
      <c r="C157" s="218"/>
      <c r="D157" s="219" t="str">
        <f>IF(A157&lt;&gt;"",VLOOKUP(A157,#REF!,2,0),"")</f>
        <v/>
      </c>
      <c r="E157" s="169" t="str">
        <f>IF(A157&lt;&gt;"",VLOOKUP(A157,#REF!,3,0),"")</f>
        <v/>
      </c>
      <c r="F157" s="220"/>
      <c r="G157" s="221" t="str">
        <f>IF(A157&lt;&gt;"",VLOOKUP(A157,#REF!,4,0),"")</f>
        <v/>
      </c>
      <c r="H157" s="222"/>
      <c r="I157" s="222"/>
      <c r="J157" s="222" t="e">
        <f>#N/A</f>
        <v>#N/A</v>
      </c>
      <c r="K157" s="223"/>
      <c r="L157" s="223"/>
    </row>
    <row r="158" spans="1:12" s="216" customFormat="1">
      <c r="A158" s="224"/>
      <c r="B158" s="218"/>
      <c r="C158" s="218"/>
      <c r="D158" s="219" t="str">
        <f>IF(A158&lt;&gt;"",VLOOKUP(A158,#REF!,2,0),"")</f>
        <v/>
      </c>
      <c r="E158" s="169" t="str">
        <f>IF(A158&lt;&gt;"",VLOOKUP(A158,#REF!,3,0),"")</f>
        <v/>
      </c>
      <c r="F158" s="220"/>
      <c r="G158" s="221" t="str">
        <f>IF(A158&lt;&gt;"",VLOOKUP(A158,#REF!,4,0),"")</f>
        <v/>
      </c>
      <c r="H158" s="222"/>
      <c r="I158" s="222"/>
      <c r="J158" s="222" t="e">
        <f>#N/A</f>
        <v>#N/A</v>
      </c>
      <c r="K158" s="223"/>
      <c r="L158" s="223"/>
    </row>
    <row r="159" spans="1:12" s="216" customFormat="1">
      <c r="A159" s="224"/>
      <c r="B159" s="218"/>
      <c r="C159" s="218"/>
      <c r="D159" s="219" t="str">
        <f>IF(A159&lt;&gt;"",VLOOKUP(A159,#REF!,2,0),"")</f>
        <v/>
      </c>
      <c r="E159" s="169" t="str">
        <f>IF(A159&lt;&gt;"",VLOOKUP(A159,#REF!,3,0),"")</f>
        <v/>
      </c>
      <c r="F159" s="220"/>
      <c r="G159" s="221" t="str">
        <f>IF(A159&lt;&gt;"",VLOOKUP(A159,#REF!,4,0),"")</f>
        <v/>
      </c>
      <c r="H159" s="222"/>
      <c r="I159" s="222"/>
      <c r="J159" s="222" t="e">
        <f>#N/A</f>
        <v>#N/A</v>
      </c>
      <c r="K159" s="223"/>
      <c r="L159" s="223"/>
    </row>
    <row r="160" spans="1:12" s="216" customFormat="1">
      <c r="A160" s="224"/>
      <c r="B160" s="218"/>
      <c r="C160" s="218"/>
      <c r="D160" s="219" t="str">
        <f>IF(A160&lt;&gt;"",VLOOKUP(A160,#REF!,2,0),"")</f>
        <v/>
      </c>
      <c r="E160" s="169" t="str">
        <f>IF(A160&lt;&gt;"",VLOOKUP(A160,#REF!,3,0),"")</f>
        <v/>
      </c>
      <c r="F160" s="220"/>
      <c r="G160" s="221" t="str">
        <f>IF(A160&lt;&gt;"",VLOOKUP(A160,#REF!,4,0),"")</f>
        <v/>
      </c>
      <c r="H160" s="222"/>
      <c r="I160" s="222"/>
      <c r="J160" s="222" t="e">
        <f>#N/A</f>
        <v>#N/A</v>
      </c>
      <c r="K160" s="223"/>
      <c r="L160" s="223"/>
    </row>
    <row r="161" spans="1:12" s="216" customFormat="1">
      <c r="A161" s="224"/>
      <c r="B161" s="218"/>
      <c r="C161" s="218"/>
      <c r="D161" s="219" t="str">
        <f>IF(A161&lt;&gt;"",VLOOKUP(A161,#REF!,2,0),"")</f>
        <v/>
      </c>
      <c r="E161" s="169" t="str">
        <f>IF(A161&lt;&gt;"",VLOOKUP(A161,#REF!,3,0),"")</f>
        <v/>
      </c>
      <c r="F161" s="220"/>
      <c r="G161" s="221" t="str">
        <f>IF(A161&lt;&gt;"",VLOOKUP(A161,#REF!,4,0),"")</f>
        <v/>
      </c>
      <c r="H161" s="222"/>
      <c r="I161" s="222"/>
      <c r="J161" s="222" t="e">
        <f>#N/A</f>
        <v>#N/A</v>
      </c>
      <c r="K161" s="223"/>
      <c r="L161" s="223"/>
    </row>
    <row r="162" spans="1:12" s="216" customFormat="1">
      <c r="A162" s="224"/>
      <c r="B162" s="218"/>
      <c r="C162" s="218"/>
      <c r="D162" s="219" t="str">
        <f>IF(A162&lt;&gt;"",VLOOKUP(A162,#REF!,2,0),"")</f>
        <v/>
      </c>
      <c r="E162" s="169" t="str">
        <f>IF(A162&lt;&gt;"",VLOOKUP(A162,#REF!,3,0),"")</f>
        <v/>
      </c>
      <c r="F162" s="220"/>
      <c r="G162" s="221" t="str">
        <f>IF(A162&lt;&gt;"",VLOOKUP(A162,#REF!,4,0),"")</f>
        <v/>
      </c>
      <c r="H162" s="222"/>
      <c r="I162" s="222"/>
      <c r="J162" s="222" t="e">
        <f>#N/A</f>
        <v>#N/A</v>
      </c>
      <c r="K162" s="223"/>
      <c r="L162" s="223"/>
    </row>
    <row r="163" spans="1:12" s="216" customFormat="1">
      <c r="A163" s="224"/>
      <c r="B163" s="218"/>
      <c r="C163" s="218"/>
      <c r="D163" s="219" t="str">
        <f>IF(A163&lt;&gt;"",VLOOKUP(A163,#REF!,2,0),"")</f>
        <v/>
      </c>
      <c r="E163" s="169" t="str">
        <f>IF(A163&lt;&gt;"",VLOOKUP(A163,#REF!,3,0),"")</f>
        <v/>
      </c>
      <c r="F163" s="220"/>
      <c r="G163" s="221" t="str">
        <f>IF(A163&lt;&gt;"",VLOOKUP(A163,#REF!,4,0),"")</f>
        <v/>
      </c>
      <c r="H163" s="222"/>
      <c r="I163" s="222"/>
      <c r="J163" s="222" t="e">
        <f>#N/A</f>
        <v>#N/A</v>
      </c>
      <c r="K163" s="223"/>
      <c r="L163" s="223"/>
    </row>
    <row r="164" spans="1:12" s="216" customFormat="1">
      <c r="A164" s="224"/>
      <c r="B164" s="218"/>
      <c r="C164" s="218"/>
      <c r="D164" s="219" t="str">
        <f>IF(A164&lt;&gt;"",VLOOKUP(A164,#REF!,2,0),"")</f>
        <v/>
      </c>
      <c r="E164" s="169" t="str">
        <f>IF(A164&lt;&gt;"",VLOOKUP(A164,#REF!,3,0),"")</f>
        <v/>
      </c>
      <c r="F164" s="220"/>
      <c r="G164" s="221" t="str">
        <f>IF(A164&lt;&gt;"",VLOOKUP(A164,#REF!,4,0),"")</f>
        <v/>
      </c>
      <c r="H164" s="222"/>
      <c r="I164" s="222"/>
      <c r="J164" s="222" t="e">
        <f>#N/A</f>
        <v>#N/A</v>
      </c>
      <c r="K164" s="223"/>
      <c r="L164" s="223"/>
    </row>
    <row r="165" spans="1:12" s="216" customFormat="1">
      <c r="A165" s="224"/>
      <c r="B165" s="218"/>
      <c r="C165" s="218"/>
      <c r="D165" s="219" t="str">
        <f>IF(A165&lt;&gt;"",VLOOKUP(A165,#REF!,2,0),"")</f>
        <v/>
      </c>
      <c r="E165" s="169" t="str">
        <f>IF(A165&lt;&gt;"",VLOOKUP(A165,#REF!,3,0),"")</f>
        <v/>
      </c>
      <c r="F165" s="220"/>
      <c r="G165" s="221" t="str">
        <f>IF(A165&lt;&gt;"",VLOOKUP(A165,#REF!,4,0),"")</f>
        <v/>
      </c>
      <c r="H165" s="222"/>
      <c r="I165" s="222"/>
      <c r="J165" s="222" t="e">
        <f>#N/A</f>
        <v>#N/A</v>
      </c>
      <c r="K165" s="223"/>
      <c r="L165" s="223"/>
    </row>
    <row r="166" spans="1:12" s="216" customFormat="1">
      <c r="A166" s="224"/>
      <c r="B166" s="218"/>
      <c r="C166" s="218"/>
      <c r="D166" s="219" t="str">
        <f>IF(A166&lt;&gt;"",VLOOKUP(A166,#REF!,2,0),"")</f>
        <v/>
      </c>
      <c r="E166" s="169" t="str">
        <f>IF(A166&lt;&gt;"",VLOOKUP(A166,#REF!,3,0),"")</f>
        <v/>
      </c>
      <c r="F166" s="220"/>
      <c r="G166" s="221" t="str">
        <f>IF(A166&lt;&gt;"",VLOOKUP(A166,#REF!,4,0),"")</f>
        <v/>
      </c>
      <c r="H166" s="222"/>
      <c r="I166" s="222"/>
      <c r="J166" s="222" t="e">
        <f>#N/A</f>
        <v>#N/A</v>
      </c>
      <c r="K166" s="223"/>
      <c r="L166" s="223"/>
    </row>
    <row r="167" spans="1:12" s="216" customFormat="1">
      <c r="A167" s="224"/>
      <c r="B167" s="218"/>
      <c r="C167" s="218"/>
      <c r="D167" s="219" t="str">
        <f>IF(A167&lt;&gt;"",VLOOKUP(A167,#REF!,2,0),"")</f>
        <v/>
      </c>
      <c r="E167" s="169" t="str">
        <f>IF(A167&lt;&gt;"",VLOOKUP(A167,#REF!,3,0),"")</f>
        <v/>
      </c>
      <c r="F167" s="220"/>
      <c r="G167" s="221" t="str">
        <f>IF(A167&lt;&gt;"",VLOOKUP(A167,#REF!,4,0),"")</f>
        <v/>
      </c>
      <c r="H167" s="222"/>
      <c r="I167" s="222"/>
      <c r="J167" s="222" t="e">
        <f>#N/A</f>
        <v>#N/A</v>
      </c>
      <c r="K167" s="223"/>
      <c r="L167" s="223"/>
    </row>
    <row r="168" spans="1:12" s="216" customFormat="1">
      <c r="A168" s="224"/>
      <c r="B168" s="218"/>
      <c r="C168" s="218"/>
      <c r="D168" s="219" t="str">
        <f>IF(A168&lt;&gt;"",VLOOKUP(A168,#REF!,2,0),"")</f>
        <v/>
      </c>
      <c r="E168" s="169" t="str">
        <f>IF(A168&lt;&gt;"",VLOOKUP(A168,#REF!,3,0),"")</f>
        <v/>
      </c>
      <c r="F168" s="220"/>
      <c r="G168" s="221" t="str">
        <f>IF(A168&lt;&gt;"",VLOOKUP(A168,#REF!,4,0),"")</f>
        <v/>
      </c>
      <c r="H168" s="222"/>
      <c r="I168" s="222"/>
      <c r="J168" s="222" t="e">
        <f>#N/A</f>
        <v>#N/A</v>
      </c>
      <c r="K168" s="223"/>
      <c r="L168" s="223"/>
    </row>
    <row r="169" spans="1:12" s="216" customFormat="1">
      <c r="A169" s="224"/>
      <c r="B169" s="218"/>
      <c r="C169" s="218"/>
      <c r="D169" s="219" t="str">
        <f>IF(A169&lt;&gt;"",VLOOKUP(A169,#REF!,2,0),"")</f>
        <v/>
      </c>
      <c r="E169" s="169" t="str">
        <f>IF(A169&lt;&gt;"",VLOOKUP(A169,#REF!,3,0),"")</f>
        <v/>
      </c>
      <c r="F169" s="220"/>
      <c r="G169" s="221" t="str">
        <f>IF(A169&lt;&gt;"",VLOOKUP(A169,#REF!,4,0),"")</f>
        <v/>
      </c>
      <c r="H169" s="222"/>
      <c r="I169" s="222"/>
      <c r="J169" s="222" t="e">
        <f>#N/A</f>
        <v>#N/A</v>
      </c>
      <c r="K169" s="223"/>
      <c r="L169" s="223"/>
    </row>
    <row r="170" spans="1:12" s="216" customFormat="1">
      <c r="A170" s="224"/>
      <c r="B170" s="218"/>
      <c r="C170" s="218"/>
      <c r="D170" s="219" t="str">
        <f>IF(A170&lt;&gt;"",VLOOKUP(A170,#REF!,2,0),"")</f>
        <v/>
      </c>
      <c r="E170" s="169" t="str">
        <f>IF(A170&lt;&gt;"",VLOOKUP(A170,#REF!,3,0),"")</f>
        <v/>
      </c>
      <c r="F170" s="220"/>
      <c r="G170" s="221" t="str">
        <f>IF(A170&lt;&gt;"",VLOOKUP(A170,#REF!,4,0),"")</f>
        <v/>
      </c>
      <c r="H170" s="222"/>
      <c r="I170" s="222"/>
      <c r="J170" s="222" t="e">
        <f>#N/A</f>
        <v>#N/A</v>
      </c>
      <c r="K170" s="223"/>
      <c r="L170" s="223"/>
    </row>
    <row r="171" spans="1:12" s="216" customFormat="1">
      <c r="A171" s="224"/>
      <c r="B171" s="218"/>
      <c r="C171" s="218"/>
      <c r="D171" s="219" t="str">
        <f>IF(A171&lt;&gt;"",VLOOKUP(A171,#REF!,2,0),"")</f>
        <v/>
      </c>
      <c r="E171" s="169" t="str">
        <f>IF(A171&lt;&gt;"",VLOOKUP(A171,#REF!,3,0),"")</f>
        <v/>
      </c>
      <c r="F171" s="220"/>
      <c r="G171" s="221" t="str">
        <f>IF(A171&lt;&gt;"",VLOOKUP(A171,#REF!,4,0),"")</f>
        <v/>
      </c>
      <c r="H171" s="222"/>
      <c r="I171" s="222"/>
      <c r="J171" s="222" t="e">
        <f>#N/A</f>
        <v>#N/A</v>
      </c>
      <c r="K171" s="223"/>
      <c r="L171" s="223"/>
    </row>
    <row r="172" spans="1:12" s="216" customFormat="1">
      <c r="A172" s="224"/>
      <c r="B172" s="218"/>
      <c r="C172" s="218"/>
      <c r="D172" s="219" t="str">
        <f>IF(A172&lt;&gt;"",VLOOKUP(A172,#REF!,2,0),"")</f>
        <v/>
      </c>
      <c r="E172" s="169" t="str">
        <f>IF(A172&lt;&gt;"",VLOOKUP(A172,#REF!,3,0),"")</f>
        <v/>
      </c>
      <c r="F172" s="220"/>
      <c r="G172" s="221" t="str">
        <f>IF(A172&lt;&gt;"",VLOOKUP(A172,#REF!,4,0),"")</f>
        <v/>
      </c>
      <c r="H172" s="222"/>
      <c r="I172" s="222"/>
      <c r="J172" s="222" t="e">
        <f>#N/A</f>
        <v>#N/A</v>
      </c>
      <c r="K172" s="223"/>
      <c r="L172" s="223"/>
    </row>
    <row r="173" spans="1:12" s="216" customFormat="1">
      <c r="A173" s="224"/>
      <c r="B173" s="218"/>
      <c r="C173" s="218"/>
      <c r="D173" s="219" t="str">
        <f>IF(A173&lt;&gt;"",VLOOKUP(A173,#REF!,2,0),"")</f>
        <v/>
      </c>
      <c r="E173" s="169" t="str">
        <f>IF(A173&lt;&gt;"",VLOOKUP(A173,#REF!,3,0),"")</f>
        <v/>
      </c>
      <c r="F173" s="220"/>
      <c r="G173" s="221" t="str">
        <f>IF(A173&lt;&gt;"",VLOOKUP(A173,#REF!,4,0),"")</f>
        <v/>
      </c>
      <c r="H173" s="222"/>
      <c r="I173" s="222"/>
      <c r="J173" s="222" t="e">
        <f>#N/A</f>
        <v>#N/A</v>
      </c>
      <c r="K173" s="223"/>
      <c r="L173" s="223"/>
    </row>
    <row r="174" spans="1:12" s="216" customFormat="1">
      <c r="A174" s="224"/>
      <c r="B174" s="218"/>
      <c r="C174" s="218"/>
      <c r="D174" s="219" t="str">
        <f>IF(A174&lt;&gt;"",VLOOKUP(A174,#REF!,2,0),"")</f>
        <v/>
      </c>
      <c r="E174" s="169" t="str">
        <f>IF(A174&lt;&gt;"",VLOOKUP(A174,#REF!,3,0),"")</f>
        <v/>
      </c>
      <c r="F174" s="220"/>
      <c r="G174" s="221" t="str">
        <f>IF(A174&lt;&gt;"",VLOOKUP(A174,#REF!,4,0),"")</f>
        <v/>
      </c>
      <c r="H174" s="222"/>
      <c r="I174" s="222"/>
      <c r="J174" s="222" t="e">
        <f>#N/A</f>
        <v>#N/A</v>
      </c>
      <c r="K174" s="223"/>
      <c r="L174" s="223"/>
    </row>
    <row r="175" spans="1:12" s="216" customFormat="1">
      <c r="A175" s="224"/>
      <c r="B175" s="218"/>
      <c r="C175" s="218"/>
      <c r="D175" s="219" t="str">
        <f>IF(A175&lt;&gt;"",VLOOKUP(A175,#REF!,2,0),"")</f>
        <v/>
      </c>
      <c r="E175" s="169" t="str">
        <f>IF(A175&lt;&gt;"",VLOOKUP(A175,#REF!,3,0),"")</f>
        <v/>
      </c>
      <c r="F175" s="220"/>
      <c r="G175" s="221" t="str">
        <f>IF(A175&lt;&gt;"",VLOOKUP(A175,#REF!,4,0),"")</f>
        <v/>
      </c>
      <c r="H175" s="222"/>
      <c r="I175" s="222"/>
      <c r="J175" s="222" t="e">
        <f>#N/A</f>
        <v>#N/A</v>
      </c>
      <c r="K175" s="223"/>
      <c r="L175" s="223"/>
    </row>
    <row r="176" spans="1:12" s="216" customFormat="1">
      <c r="A176" s="224"/>
      <c r="B176" s="218"/>
      <c r="C176" s="218"/>
      <c r="D176" s="219" t="str">
        <f>IF(A176&lt;&gt;"",VLOOKUP(A176,#REF!,2,0),"")</f>
        <v/>
      </c>
      <c r="E176" s="169" t="str">
        <f>IF(A176&lt;&gt;"",VLOOKUP(A176,#REF!,3,0),"")</f>
        <v/>
      </c>
      <c r="F176" s="220"/>
      <c r="G176" s="221" t="str">
        <f>IF(A176&lt;&gt;"",VLOOKUP(A176,#REF!,4,0),"")</f>
        <v/>
      </c>
      <c r="H176" s="222"/>
      <c r="I176" s="222"/>
      <c r="J176" s="222" t="e">
        <f>#N/A</f>
        <v>#N/A</v>
      </c>
      <c r="K176" s="223"/>
      <c r="L176" s="223"/>
    </row>
    <row r="177" spans="1:12" s="216" customFormat="1">
      <c r="A177" s="224"/>
      <c r="B177" s="218"/>
      <c r="C177" s="218"/>
      <c r="D177" s="219" t="str">
        <f>IF(A177&lt;&gt;"",VLOOKUP(A177,#REF!,2,0),"")</f>
        <v/>
      </c>
      <c r="E177" s="169" t="str">
        <f>IF(A177&lt;&gt;"",VLOOKUP(A177,#REF!,3,0),"")</f>
        <v/>
      </c>
      <c r="F177" s="220"/>
      <c r="G177" s="221" t="str">
        <f>IF(A177&lt;&gt;"",VLOOKUP(A177,#REF!,4,0),"")</f>
        <v/>
      </c>
      <c r="H177" s="222"/>
      <c r="I177" s="222"/>
      <c r="J177" s="222" t="e">
        <f>#N/A</f>
        <v>#N/A</v>
      </c>
      <c r="K177" s="223"/>
      <c r="L177" s="223"/>
    </row>
    <row r="178" spans="1:12" s="216" customFormat="1">
      <c r="A178" s="224"/>
      <c r="B178" s="218"/>
      <c r="C178" s="218"/>
      <c r="D178" s="219" t="str">
        <f>IF(A178&lt;&gt;"",VLOOKUP(A178,#REF!,2,0),"")</f>
        <v/>
      </c>
      <c r="E178" s="169" t="str">
        <f>IF(A178&lt;&gt;"",VLOOKUP(A178,#REF!,3,0),"")</f>
        <v/>
      </c>
      <c r="F178" s="220"/>
      <c r="G178" s="221" t="str">
        <f>IF(A178&lt;&gt;"",VLOOKUP(A178,#REF!,4,0),"")</f>
        <v/>
      </c>
      <c r="H178" s="222"/>
      <c r="I178" s="222"/>
      <c r="J178" s="222" t="e">
        <f>#N/A</f>
        <v>#N/A</v>
      </c>
      <c r="K178" s="223"/>
      <c r="L178" s="223"/>
    </row>
    <row r="179" spans="1:12" s="216" customFormat="1">
      <c r="A179" s="224"/>
      <c r="B179" s="218"/>
      <c r="C179" s="218"/>
      <c r="D179" s="219" t="str">
        <f>IF(A179&lt;&gt;"",VLOOKUP(A179,#REF!,2,0),"")</f>
        <v/>
      </c>
      <c r="E179" s="169" t="str">
        <f>IF(A179&lt;&gt;"",VLOOKUP(A179,#REF!,3,0),"")</f>
        <v/>
      </c>
      <c r="F179" s="220"/>
      <c r="G179" s="221" t="str">
        <f>IF(A179&lt;&gt;"",VLOOKUP(A179,#REF!,4,0),"")</f>
        <v/>
      </c>
      <c r="H179" s="222"/>
      <c r="I179" s="222"/>
      <c r="J179" s="222" t="e">
        <f>#N/A</f>
        <v>#N/A</v>
      </c>
      <c r="K179" s="223"/>
      <c r="L179" s="223"/>
    </row>
    <row r="180" spans="1:12" s="216" customFormat="1">
      <c r="A180" s="224"/>
      <c r="B180" s="218"/>
      <c r="C180" s="218"/>
      <c r="D180" s="219" t="str">
        <f>IF(A180&lt;&gt;"",VLOOKUP(A180,#REF!,2,0),"")</f>
        <v/>
      </c>
      <c r="E180" s="169" t="str">
        <f>IF(A180&lt;&gt;"",VLOOKUP(A180,#REF!,3,0),"")</f>
        <v/>
      </c>
      <c r="F180" s="220"/>
      <c r="G180" s="221" t="str">
        <f>IF(A180&lt;&gt;"",VLOOKUP(A180,#REF!,4,0),"")</f>
        <v/>
      </c>
      <c r="H180" s="222"/>
      <c r="I180" s="222"/>
      <c r="J180" s="222" t="e">
        <f>#N/A</f>
        <v>#N/A</v>
      </c>
      <c r="K180" s="223"/>
      <c r="L180" s="223"/>
    </row>
    <row r="181" spans="1:12" s="216" customFormat="1">
      <c r="A181" s="224"/>
      <c r="B181" s="218"/>
      <c r="C181" s="218"/>
      <c r="D181" s="219" t="str">
        <f>IF(A181&lt;&gt;"",VLOOKUP(A181,#REF!,2,0),"")</f>
        <v/>
      </c>
      <c r="E181" s="169" t="str">
        <f>IF(A181&lt;&gt;"",VLOOKUP(A181,#REF!,3,0),"")</f>
        <v/>
      </c>
      <c r="F181" s="220"/>
      <c r="G181" s="221" t="str">
        <f>IF(A181&lt;&gt;"",VLOOKUP(A181,#REF!,4,0),"")</f>
        <v/>
      </c>
      <c r="H181" s="222"/>
      <c r="I181" s="222"/>
      <c r="J181" s="222" t="e">
        <f>#N/A</f>
        <v>#N/A</v>
      </c>
      <c r="K181" s="223"/>
      <c r="L181" s="223"/>
    </row>
    <row r="182" spans="1:12" s="216" customFormat="1">
      <c r="A182" s="224"/>
      <c r="B182" s="218"/>
      <c r="C182" s="218"/>
      <c r="D182" s="219" t="str">
        <f>IF(A182&lt;&gt;"",VLOOKUP(A182,#REF!,2,0),"")</f>
        <v/>
      </c>
      <c r="E182" s="169" t="str">
        <f>IF(A182&lt;&gt;"",VLOOKUP(A182,#REF!,3,0),"")</f>
        <v/>
      </c>
      <c r="F182" s="220"/>
      <c r="G182" s="221" t="str">
        <f>IF(A182&lt;&gt;"",VLOOKUP(A182,#REF!,4,0),"")</f>
        <v/>
      </c>
      <c r="H182" s="222"/>
      <c r="I182" s="222"/>
      <c r="J182" s="222" t="e">
        <f>#N/A</f>
        <v>#N/A</v>
      </c>
      <c r="K182" s="223"/>
      <c r="L182" s="223"/>
    </row>
    <row r="183" spans="1:12" s="216" customFormat="1">
      <c r="A183" s="224"/>
      <c r="B183" s="218"/>
      <c r="C183" s="218"/>
      <c r="D183" s="219" t="str">
        <f>IF(A183&lt;&gt;"",VLOOKUP(A183,#REF!,2,0),"")</f>
        <v/>
      </c>
      <c r="E183" s="169" t="str">
        <f>IF(A183&lt;&gt;"",VLOOKUP(A183,#REF!,3,0),"")</f>
        <v/>
      </c>
      <c r="F183" s="220"/>
      <c r="G183" s="221" t="str">
        <f>IF(A183&lt;&gt;"",VLOOKUP(A183,#REF!,4,0),"")</f>
        <v/>
      </c>
      <c r="H183" s="222"/>
      <c r="I183" s="222"/>
      <c r="J183" s="222" t="e">
        <f>#N/A</f>
        <v>#N/A</v>
      </c>
      <c r="K183" s="223"/>
      <c r="L183" s="223"/>
    </row>
    <row r="184" spans="1:12" s="216" customFormat="1">
      <c r="A184" s="224"/>
      <c r="B184" s="218"/>
      <c r="C184" s="218"/>
      <c r="D184" s="219" t="str">
        <f>IF(A184&lt;&gt;"",VLOOKUP(A184,#REF!,2,0),"")</f>
        <v/>
      </c>
      <c r="E184" s="169" t="str">
        <f>IF(A184&lt;&gt;"",VLOOKUP(A184,#REF!,3,0),"")</f>
        <v/>
      </c>
      <c r="F184" s="220"/>
      <c r="G184" s="221" t="str">
        <f>IF(A184&lt;&gt;"",VLOOKUP(A184,#REF!,4,0),"")</f>
        <v/>
      </c>
      <c r="H184" s="222"/>
      <c r="I184" s="222"/>
      <c r="J184" s="222" t="e">
        <f>#N/A</f>
        <v>#N/A</v>
      </c>
      <c r="K184" s="223"/>
      <c r="L184" s="223"/>
    </row>
    <row r="185" spans="1:12" s="216" customFormat="1">
      <c r="A185" s="224"/>
      <c r="B185" s="218"/>
      <c r="C185" s="218"/>
      <c r="D185" s="219" t="str">
        <f>IF(A185&lt;&gt;"",VLOOKUP(A185,#REF!,2,0),"")</f>
        <v/>
      </c>
      <c r="E185" s="169" t="str">
        <f>IF(A185&lt;&gt;"",VLOOKUP(A185,#REF!,3,0),"")</f>
        <v/>
      </c>
      <c r="F185" s="220"/>
      <c r="G185" s="221" t="str">
        <f>IF(A185&lt;&gt;"",VLOOKUP(A185,#REF!,4,0),"")</f>
        <v/>
      </c>
      <c r="H185" s="222"/>
      <c r="I185" s="222"/>
      <c r="J185" s="222" t="e">
        <f>#N/A</f>
        <v>#N/A</v>
      </c>
      <c r="K185" s="223"/>
      <c r="L185" s="223"/>
    </row>
    <row r="186" spans="1:12" s="216" customFormat="1">
      <c r="A186" s="224"/>
      <c r="B186" s="218"/>
      <c r="C186" s="218"/>
      <c r="D186" s="219" t="str">
        <f>IF(A186&lt;&gt;"",VLOOKUP(A186,#REF!,2,0),"")</f>
        <v/>
      </c>
      <c r="E186" s="169" t="str">
        <f>IF(A186&lt;&gt;"",VLOOKUP(A186,#REF!,3,0),"")</f>
        <v/>
      </c>
      <c r="F186" s="220"/>
      <c r="G186" s="221" t="str">
        <f>IF(A186&lt;&gt;"",VLOOKUP(A186,#REF!,4,0),"")</f>
        <v/>
      </c>
      <c r="H186" s="222"/>
      <c r="I186" s="222"/>
      <c r="J186" s="222" t="e">
        <f>#N/A</f>
        <v>#N/A</v>
      </c>
      <c r="K186" s="223"/>
      <c r="L186" s="223"/>
    </row>
    <row r="187" spans="1:12" s="216" customFormat="1">
      <c r="A187" s="224"/>
      <c r="B187" s="218"/>
      <c r="C187" s="218"/>
      <c r="D187" s="219" t="str">
        <f>IF(A187&lt;&gt;"",VLOOKUP(A187,#REF!,2,0),"")</f>
        <v/>
      </c>
      <c r="E187" s="169" t="str">
        <f>IF(A187&lt;&gt;"",VLOOKUP(A187,#REF!,3,0),"")</f>
        <v/>
      </c>
      <c r="F187" s="220"/>
      <c r="G187" s="221" t="str">
        <f>IF(A187&lt;&gt;"",VLOOKUP(A187,#REF!,4,0),"")</f>
        <v/>
      </c>
      <c r="H187" s="222"/>
      <c r="I187" s="222"/>
      <c r="J187" s="222" t="e">
        <f>#N/A</f>
        <v>#N/A</v>
      </c>
      <c r="K187" s="223"/>
      <c r="L187" s="223"/>
    </row>
    <row r="188" spans="1:12" s="216" customFormat="1">
      <c r="A188" s="224"/>
      <c r="B188" s="218"/>
      <c r="C188" s="218"/>
      <c r="D188" s="219" t="str">
        <f>IF(A188&lt;&gt;"",VLOOKUP(A188,#REF!,2,0),"")</f>
        <v/>
      </c>
      <c r="E188" s="169" t="str">
        <f>IF(A188&lt;&gt;"",VLOOKUP(A188,#REF!,3,0),"")</f>
        <v/>
      </c>
      <c r="F188" s="220"/>
      <c r="G188" s="221" t="str">
        <f>IF(A188&lt;&gt;"",VLOOKUP(A188,#REF!,4,0),"")</f>
        <v/>
      </c>
      <c r="H188" s="222"/>
      <c r="I188" s="222"/>
      <c r="J188" s="222" t="e">
        <f>#N/A</f>
        <v>#N/A</v>
      </c>
      <c r="K188" s="223"/>
      <c r="L188" s="223"/>
    </row>
    <row r="189" spans="1:12" s="216" customFormat="1">
      <c r="A189" s="224"/>
      <c r="B189" s="218"/>
      <c r="C189" s="218"/>
      <c r="D189" s="219" t="str">
        <f>IF(A189&lt;&gt;"",VLOOKUP(A189,#REF!,2,0),"")</f>
        <v/>
      </c>
      <c r="E189" s="169" t="str">
        <f>IF(A189&lt;&gt;"",VLOOKUP(A189,#REF!,3,0),"")</f>
        <v/>
      </c>
      <c r="F189" s="220"/>
      <c r="G189" s="221" t="str">
        <f>IF(A189&lt;&gt;"",VLOOKUP(A189,#REF!,4,0),"")</f>
        <v/>
      </c>
      <c r="H189" s="222"/>
      <c r="I189" s="222"/>
      <c r="J189" s="222" t="e">
        <f>#N/A</f>
        <v>#N/A</v>
      </c>
      <c r="K189" s="223"/>
      <c r="L189" s="223"/>
    </row>
    <row r="190" spans="1:12" s="216" customFormat="1">
      <c r="A190" s="224"/>
      <c r="B190" s="218"/>
      <c r="C190" s="218"/>
      <c r="D190" s="219" t="str">
        <f>IF(A190&lt;&gt;"",VLOOKUP(A190,#REF!,2,0),"")</f>
        <v/>
      </c>
      <c r="E190" s="169" t="str">
        <f>IF(A190&lt;&gt;"",VLOOKUP(A190,#REF!,3,0),"")</f>
        <v/>
      </c>
      <c r="F190" s="220"/>
      <c r="G190" s="221" t="str">
        <f>IF(A190&lt;&gt;"",VLOOKUP(A190,#REF!,4,0),"")</f>
        <v/>
      </c>
      <c r="H190" s="222"/>
      <c r="I190" s="222"/>
      <c r="J190" s="222" t="e">
        <f>#N/A</f>
        <v>#N/A</v>
      </c>
      <c r="K190" s="223"/>
      <c r="L190" s="223"/>
    </row>
    <row r="191" spans="1:12" s="216" customFormat="1">
      <c r="A191" s="224"/>
      <c r="B191" s="218"/>
      <c r="C191" s="218"/>
      <c r="D191" s="219" t="str">
        <f>IF(A191&lt;&gt;"",VLOOKUP(A191,#REF!,2,0),"")</f>
        <v/>
      </c>
      <c r="E191" s="169" t="str">
        <f>IF(A191&lt;&gt;"",VLOOKUP(A191,#REF!,3,0),"")</f>
        <v/>
      </c>
      <c r="F191" s="220"/>
      <c r="G191" s="221" t="str">
        <f>IF(A191&lt;&gt;"",VLOOKUP(A191,#REF!,4,0),"")</f>
        <v/>
      </c>
      <c r="H191" s="222"/>
      <c r="I191" s="222"/>
      <c r="J191" s="222" t="e">
        <f>#N/A</f>
        <v>#N/A</v>
      </c>
      <c r="K191" s="223"/>
      <c r="L191" s="223"/>
    </row>
    <row r="192" spans="1:12" s="216" customFormat="1">
      <c r="A192" s="224"/>
      <c r="B192" s="218"/>
      <c r="C192" s="218"/>
      <c r="D192" s="219" t="str">
        <f>IF(A192&lt;&gt;"",VLOOKUP(A192,#REF!,2,0),"")</f>
        <v/>
      </c>
      <c r="E192" s="169" t="str">
        <f>IF(A192&lt;&gt;"",VLOOKUP(A192,#REF!,3,0),"")</f>
        <v/>
      </c>
      <c r="F192" s="220"/>
      <c r="G192" s="221" t="str">
        <f>IF(A192&lt;&gt;"",VLOOKUP(A192,#REF!,4,0),"")</f>
        <v/>
      </c>
      <c r="H192" s="222"/>
      <c r="I192" s="222"/>
      <c r="J192" s="222" t="e">
        <f>#N/A</f>
        <v>#N/A</v>
      </c>
      <c r="K192" s="223"/>
      <c r="L192" s="223"/>
    </row>
    <row r="193" spans="1:12" s="216" customFormat="1">
      <c r="A193" s="224"/>
      <c r="B193" s="218"/>
      <c r="C193" s="218"/>
      <c r="D193" s="219" t="str">
        <f>IF(A193&lt;&gt;"",VLOOKUP(A193,#REF!,2,0),"")</f>
        <v/>
      </c>
      <c r="E193" s="169" t="str">
        <f>IF(A193&lt;&gt;"",VLOOKUP(A193,#REF!,3,0),"")</f>
        <v/>
      </c>
      <c r="F193" s="220"/>
      <c r="G193" s="221" t="str">
        <f>IF(A193&lt;&gt;"",VLOOKUP(A193,#REF!,4,0),"")</f>
        <v/>
      </c>
      <c r="H193" s="222"/>
      <c r="I193" s="222"/>
      <c r="J193" s="222" t="e">
        <f>#N/A</f>
        <v>#N/A</v>
      </c>
      <c r="K193" s="223"/>
      <c r="L193" s="223"/>
    </row>
    <row r="194" spans="1:12" s="216" customFormat="1">
      <c r="A194" s="224"/>
      <c r="B194" s="218"/>
      <c r="C194" s="218"/>
      <c r="D194" s="219" t="str">
        <f>IF(A194&lt;&gt;"",VLOOKUP(A194,#REF!,2,0),"")</f>
        <v/>
      </c>
      <c r="E194" s="169" t="str">
        <f>IF(A194&lt;&gt;"",VLOOKUP(A194,#REF!,3,0),"")</f>
        <v/>
      </c>
      <c r="F194" s="220"/>
      <c r="G194" s="221" t="str">
        <f>IF(A194&lt;&gt;"",VLOOKUP(A194,#REF!,4,0),"")</f>
        <v/>
      </c>
      <c r="H194" s="222"/>
      <c r="I194" s="222"/>
      <c r="J194" s="222" t="e">
        <f>#N/A</f>
        <v>#N/A</v>
      </c>
      <c r="K194" s="223"/>
      <c r="L194" s="223"/>
    </row>
    <row r="195" spans="1:12" s="216" customFormat="1">
      <c r="A195" s="224"/>
      <c r="B195" s="218"/>
      <c r="C195" s="218"/>
      <c r="D195" s="219" t="str">
        <f>IF(A195&lt;&gt;"",VLOOKUP(A195,#REF!,2,0),"")</f>
        <v/>
      </c>
      <c r="E195" s="169" t="str">
        <f>IF(A195&lt;&gt;"",VLOOKUP(A195,#REF!,3,0),"")</f>
        <v/>
      </c>
      <c r="F195" s="220"/>
      <c r="G195" s="221" t="str">
        <f>IF(A195&lt;&gt;"",VLOOKUP(A195,#REF!,4,0),"")</f>
        <v/>
      </c>
      <c r="H195" s="222"/>
      <c r="I195" s="222"/>
      <c r="J195" s="222" t="e">
        <f>#N/A</f>
        <v>#N/A</v>
      </c>
      <c r="K195" s="223"/>
      <c r="L195" s="223"/>
    </row>
    <row r="196" spans="1:12" s="216" customFormat="1">
      <c r="A196" s="224"/>
      <c r="B196" s="218"/>
      <c r="C196" s="218"/>
      <c r="D196" s="219" t="str">
        <f>IF(A196&lt;&gt;"",VLOOKUP(A196,#REF!,2,0),"")</f>
        <v/>
      </c>
      <c r="E196" s="169" t="str">
        <f>IF(A196&lt;&gt;"",VLOOKUP(A196,#REF!,3,0),"")</f>
        <v/>
      </c>
      <c r="F196" s="220"/>
      <c r="G196" s="221" t="str">
        <f>IF(A196&lt;&gt;"",VLOOKUP(A196,#REF!,4,0),"")</f>
        <v/>
      </c>
      <c r="H196" s="222"/>
      <c r="I196" s="222"/>
      <c r="J196" s="222" t="e">
        <f>#N/A</f>
        <v>#N/A</v>
      </c>
      <c r="K196" s="223"/>
      <c r="L196" s="223"/>
    </row>
    <row r="197" spans="1:12" s="216" customFormat="1">
      <c r="A197" s="224"/>
      <c r="B197" s="218"/>
      <c r="C197" s="218"/>
      <c r="D197" s="219" t="str">
        <f>IF(A197&lt;&gt;"",VLOOKUP(A197,#REF!,2,0),"")</f>
        <v/>
      </c>
      <c r="E197" s="169" t="str">
        <f>IF(A197&lt;&gt;"",VLOOKUP(A197,#REF!,3,0),"")</f>
        <v/>
      </c>
      <c r="F197" s="220"/>
      <c r="G197" s="221" t="str">
        <f>IF(A197&lt;&gt;"",VLOOKUP(A197,#REF!,4,0),"")</f>
        <v/>
      </c>
      <c r="H197" s="222"/>
      <c r="I197" s="222"/>
      <c r="J197" s="222" t="e">
        <f>#N/A</f>
        <v>#N/A</v>
      </c>
      <c r="K197" s="223"/>
      <c r="L197" s="223"/>
    </row>
    <row r="198" spans="1:12" s="216" customFormat="1">
      <c r="A198" s="224"/>
      <c r="B198" s="218"/>
      <c r="C198" s="218"/>
      <c r="D198" s="219" t="str">
        <f>IF(A198&lt;&gt;"",VLOOKUP(A198,#REF!,2,0),"")</f>
        <v/>
      </c>
      <c r="E198" s="169" t="str">
        <f>IF(A198&lt;&gt;"",VLOOKUP(A198,#REF!,3,0),"")</f>
        <v/>
      </c>
      <c r="F198" s="220"/>
      <c r="G198" s="221" t="str">
        <f>IF(A198&lt;&gt;"",VLOOKUP(A198,#REF!,4,0),"")</f>
        <v/>
      </c>
      <c r="H198" s="222"/>
      <c r="I198" s="222"/>
      <c r="J198" s="222" t="e">
        <f>#N/A</f>
        <v>#N/A</v>
      </c>
      <c r="K198" s="223"/>
      <c r="L198" s="223"/>
    </row>
    <row r="199" spans="1:12" s="216" customFormat="1">
      <c r="A199" s="224"/>
      <c r="B199" s="218"/>
      <c r="C199" s="218"/>
      <c r="D199" s="219" t="str">
        <f>IF(A199&lt;&gt;"",VLOOKUP(A199,#REF!,2,0),"")</f>
        <v/>
      </c>
      <c r="E199" s="169" t="str">
        <f>IF(A199&lt;&gt;"",VLOOKUP(A199,#REF!,3,0),"")</f>
        <v/>
      </c>
      <c r="F199" s="220"/>
      <c r="G199" s="221" t="str">
        <f>IF(A199&lt;&gt;"",VLOOKUP(A199,#REF!,4,0),"")</f>
        <v/>
      </c>
      <c r="H199" s="222"/>
      <c r="I199" s="222"/>
      <c r="J199" s="222" t="e">
        <f>#N/A</f>
        <v>#N/A</v>
      </c>
      <c r="K199" s="223"/>
      <c r="L199" s="223"/>
    </row>
    <row r="200" spans="1:12" s="216" customFormat="1">
      <c r="A200" s="224"/>
      <c r="B200" s="218"/>
      <c r="C200" s="218"/>
      <c r="D200" s="219" t="str">
        <f>IF(A200&lt;&gt;"",VLOOKUP(A200,#REF!,2,0),"")</f>
        <v/>
      </c>
      <c r="E200" s="169" t="str">
        <f>IF(A200&lt;&gt;"",VLOOKUP(A200,#REF!,3,0),"")</f>
        <v/>
      </c>
      <c r="F200" s="220"/>
      <c r="G200" s="221" t="str">
        <f>IF(A200&lt;&gt;"",VLOOKUP(A200,#REF!,4,0),"")</f>
        <v/>
      </c>
      <c r="H200" s="222"/>
      <c r="I200" s="222"/>
      <c r="J200" s="222" t="e">
        <f>#N/A</f>
        <v>#N/A</v>
      </c>
      <c r="K200" s="223"/>
      <c r="L200" s="223"/>
    </row>
  </sheetData>
  <sheetProtection selectLockedCells="1" selectUnlockedCells="1"/>
  <autoFilter ref="A6:L7"/>
  <mergeCells count="8">
    <mergeCell ref="H6:J6"/>
    <mergeCell ref="K6:K7"/>
    <mergeCell ref="A5:D5"/>
    <mergeCell ref="A6:C6"/>
    <mergeCell ref="D6:D7"/>
    <mergeCell ref="E6:E7"/>
    <mergeCell ref="F6:F7"/>
    <mergeCell ref="G6:G7"/>
  </mergeCells>
  <printOptions horizontalCentered="1"/>
  <pageMargins left="0.19652777777777777" right="0.19652777777777777" top="0.74791666666666667" bottom="1.0631944444444446" header="0.51180555555555551" footer="0.31527777777777777"/>
  <pageSetup paperSize="9" scale="61" firstPageNumber="0" orientation="landscape" horizontalDpi="300" verticalDpi="300" r:id="rId1"/>
  <headerFooter alignWithMargins="0">
    <oddFooter>&amp;CPágina &amp;P de &amp;N&amp;RPRED / GCO
fls. ________
___________</oddFooter>
  </headerFooter>
  <drawing r:id="rId2"/>
  <legacyDrawing r:id="rId3"/>
</worksheet>
</file>

<file path=xl/worksheets/sheet7.xml><?xml version="1.0" encoding="utf-8"?>
<worksheet xmlns="http://schemas.openxmlformats.org/spreadsheetml/2006/main" xmlns:r="http://schemas.openxmlformats.org/officeDocument/2006/relationships">
  <dimension ref="A1:H62"/>
  <sheetViews>
    <sheetView view="pageBreakPreview" topLeftCell="A13" zoomScale="85" zoomScaleNormal="85" zoomScaleSheetLayoutView="85" workbookViewId="0">
      <selection activeCell="K15" sqref="K15"/>
    </sheetView>
  </sheetViews>
  <sheetFormatPr defaultRowHeight="15"/>
  <cols>
    <col min="1" max="1" width="7.140625" customWidth="1"/>
    <col min="4" max="4" width="38.28515625" customWidth="1"/>
    <col min="5" max="5" width="20" customWidth="1"/>
    <col min="6" max="6" width="19.5703125" customWidth="1"/>
    <col min="7" max="7" width="18.85546875" customWidth="1"/>
    <col min="8" max="8" width="16.7109375" customWidth="1"/>
  </cols>
  <sheetData>
    <row r="1" spans="1:8">
      <c r="A1" s="741"/>
      <c r="B1" s="741"/>
      <c r="C1" s="741"/>
      <c r="D1" s="741"/>
      <c r="E1" s="741"/>
      <c r="F1" s="741"/>
      <c r="G1" s="741"/>
      <c r="H1" s="741"/>
    </row>
    <row r="2" spans="1:8">
      <c r="A2" s="741"/>
      <c r="B2" s="741"/>
      <c r="C2" s="741"/>
      <c r="D2" s="741"/>
      <c r="E2" s="741"/>
      <c r="F2" s="741"/>
      <c r="G2" s="741"/>
      <c r="H2" s="741"/>
    </row>
    <row r="3" spans="1:8">
      <c r="A3" s="741"/>
      <c r="B3" s="741"/>
      <c r="C3" s="741"/>
      <c r="D3" s="741"/>
      <c r="E3" s="741"/>
      <c r="F3" s="741"/>
      <c r="G3" s="741"/>
      <c r="H3" s="741"/>
    </row>
    <row r="4" spans="1:8">
      <c r="A4" s="741"/>
      <c r="B4" s="741"/>
      <c r="C4" s="741"/>
      <c r="D4" s="741"/>
      <c r="E4" s="741"/>
      <c r="F4" s="741"/>
      <c r="G4" s="741"/>
      <c r="H4" s="741"/>
    </row>
    <row r="5" spans="1:8">
      <c r="A5" s="741"/>
      <c r="B5" s="741"/>
      <c r="C5" s="741"/>
      <c r="D5" s="741"/>
      <c r="E5" s="741"/>
      <c r="F5" s="741"/>
      <c r="G5" s="741"/>
      <c r="H5" s="741"/>
    </row>
    <row r="6" spans="1:8" ht="17.25">
      <c r="A6" s="742" t="s">
        <v>142</v>
      </c>
      <c r="B6" s="742"/>
      <c r="C6" s="742"/>
      <c r="D6" s="742"/>
      <c r="E6" s="742"/>
      <c r="F6" s="742"/>
      <c r="G6" s="742"/>
      <c r="H6" s="742"/>
    </row>
    <row r="8" spans="1:8">
      <c r="D8" s="225"/>
      <c r="E8" s="226" t="s">
        <v>143</v>
      </c>
      <c r="F8" s="227" t="s">
        <v>144</v>
      </c>
      <c r="G8" s="227" t="s">
        <v>145</v>
      </c>
      <c r="H8" s="740" t="s">
        <v>146</v>
      </c>
    </row>
    <row r="9" spans="1:8">
      <c r="D9" s="228" t="s">
        <v>147</v>
      </c>
      <c r="E9" s="229"/>
      <c r="F9" s="230"/>
      <c r="G9" s="230"/>
      <c r="H9" s="740"/>
    </row>
    <row r="10" spans="1:8">
      <c r="C10" s="231"/>
      <c r="D10" s="232" t="s">
        <v>148</v>
      </c>
      <c r="E10" s="229"/>
      <c r="F10" s="233"/>
      <c r="G10" s="233"/>
      <c r="H10" s="740"/>
    </row>
    <row r="11" spans="1:8">
      <c r="C11" s="231"/>
      <c r="D11" s="234" t="s">
        <v>149</v>
      </c>
      <c r="E11" s="235"/>
      <c r="F11" s="236"/>
      <c r="G11" s="236"/>
      <c r="H11" s="237"/>
    </row>
    <row r="12" spans="1:8">
      <c r="A12" s="238" t="s">
        <v>102</v>
      </c>
      <c r="B12" s="743" t="s">
        <v>150</v>
      </c>
      <c r="C12" s="743"/>
      <c r="D12" s="743"/>
      <c r="E12" s="239" t="s">
        <v>151</v>
      </c>
      <c r="F12" s="239" t="s">
        <v>151</v>
      </c>
      <c r="G12" s="239" t="s">
        <v>151</v>
      </c>
      <c r="H12" s="240"/>
    </row>
    <row r="13" spans="1:8" s="244" customFormat="1" ht="60" customHeight="1">
      <c r="A13" s="241"/>
      <c r="B13" s="744"/>
      <c r="C13" s="744"/>
      <c r="D13" s="744"/>
      <c r="E13" s="242"/>
      <c r="F13" s="242"/>
      <c r="G13" s="242"/>
      <c r="H13" s="243" t="str">
        <f>IF(E13&lt;&gt;"",AVERAGE(E13:G13)," ")</f>
        <v xml:space="preserve"> </v>
      </c>
    </row>
    <row r="15" spans="1:8">
      <c r="D15" s="225"/>
      <c r="E15" s="226" t="s">
        <v>143</v>
      </c>
      <c r="F15" s="227" t="s">
        <v>144</v>
      </c>
      <c r="G15" s="227" t="s">
        <v>145</v>
      </c>
      <c r="H15" s="740" t="s">
        <v>146</v>
      </c>
    </row>
    <row r="16" spans="1:8">
      <c r="D16" s="228" t="s">
        <v>147</v>
      </c>
      <c r="E16" s="229"/>
      <c r="F16" s="230"/>
      <c r="G16" s="230"/>
      <c r="H16" s="740"/>
    </row>
    <row r="17" spans="1:8">
      <c r="C17" s="231"/>
      <c r="D17" s="232" t="s">
        <v>148</v>
      </c>
      <c r="E17" s="229"/>
      <c r="F17" s="233"/>
      <c r="G17" s="233"/>
      <c r="H17" s="740"/>
    </row>
    <row r="18" spans="1:8">
      <c r="C18" s="231"/>
      <c r="D18" s="234" t="s">
        <v>149</v>
      </c>
      <c r="E18" s="235"/>
      <c r="F18" s="236"/>
      <c r="G18" s="236"/>
      <c r="H18" s="237"/>
    </row>
    <row r="19" spans="1:8">
      <c r="A19" s="238" t="s">
        <v>102</v>
      </c>
      <c r="B19" s="743" t="s">
        <v>150</v>
      </c>
      <c r="C19" s="743"/>
      <c r="D19" s="743"/>
      <c r="E19" s="239" t="s">
        <v>151</v>
      </c>
      <c r="F19" s="239" t="s">
        <v>151</v>
      </c>
      <c r="G19" s="239" t="s">
        <v>151</v>
      </c>
      <c r="H19" s="240"/>
    </row>
    <row r="20" spans="1:8" s="244" customFormat="1" ht="60" customHeight="1">
      <c r="A20" s="241"/>
      <c r="B20" s="744"/>
      <c r="C20" s="744"/>
      <c r="D20" s="744"/>
      <c r="E20" s="242"/>
      <c r="F20" s="242"/>
      <c r="G20" s="242"/>
      <c r="H20" s="243" t="str">
        <f>IF(E20&lt;&gt;"",AVERAGE(E20:G20)," ")</f>
        <v xml:space="preserve"> </v>
      </c>
    </row>
    <row r="22" spans="1:8">
      <c r="D22" s="225"/>
      <c r="E22" s="226" t="s">
        <v>143</v>
      </c>
      <c r="F22" s="227" t="s">
        <v>144</v>
      </c>
      <c r="G22" s="227" t="s">
        <v>145</v>
      </c>
      <c r="H22" s="740" t="s">
        <v>146</v>
      </c>
    </row>
    <row r="23" spans="1:8">
      <c r="D23" s="228" t="s">
        <v>147</v>
      </c>
      <c r="E23" s="229"/>
      <c r="F23" s="230"/>
      <c r="G23" s="230"/>
      <c r="H23" s="740"/>
    </row>
    <row r="24" spans="1:8">
      <c r="C24" s="231"/>
      <c r="D24" s="232" t="s">
        <v>148</v>
      </c>
      <c r="E24" s="229"/>
      <c r="F24" s="233"/>
      <c r="G24" s="233"/>
      <c r="H24" s="740"/>
    </row>
    <row r="25" spans="1:8">
      <c r="C25" s="231"/>
      <c r="D25" s="234" t="s">
        <v>149</v>
      </c>
      <c r="E25" s="235"/>
      <c r="F25" s="236"/>
      <c r="G25" s="236"/>
      <c r="H25" s="237"/>
    </row>
    <row r="26" spans="1:8">
      <c r="A26" s="238" t="s">
        <v>102</v>
      </c>
      <c r="B26" s="743" t="s">
        <v>150</v>
      </c>
      <c r="C26" s="743"/>
      <c r="D26" s="743"/>
      <c r="E26" s="239" t="s">
        <v>151</v>
      </c>
      <c r="F26" s="239" t="s">
        <v>151</v>
      </c>
      <c r="G26" s="239" t="s">
        <v>151</v>
      </c>
      <c r="H26" s="240"/>
    </row>
    <row r="27" spans="1:8" s="244" customFormat="1" ht="60" customHeight="1">
      <c r="A27" s="241"/>
      <c r="B27" s="744"/>
      <c r="C27" s="744"/>
      <c r="D27" s="744"/>
      <c r="E27" s="242"/>
      <c r="F27" s="242"/>
      <c r="G27" s="242"/>
      <c r="H27" s="243" t="str">
        <f>IF(E27&lt;&gt;"",AVERAGE(E27:G27)," ")</f>
        <v xml:space="preserve"> </v>
      </c>
    </row>
    <row r="29" spans="1:8">
      <c r="D29" s="225"/>
      <c r="E29" s="226" t="s">
        <v>143</v>
      </c>
      <c r="F29" s="227" t="s">
        <v>144</v>
      </c>
      <c r="G29" s="227" t="s">
        <v>145</v>
      </c>
      <c r="H29" s="740" t="s">
        <v>146</v>
      </c>
    </row>
    <row r="30" spans="1:8">
      <c r="D30" s="228" t="s">
        <v>147</v>
      </c>
      <c r="E30" s="229"/>
      <c r="F30" s="230"/>
      <c r="G30" s="230"/>
      <c r="H30" s="740"/>
    </row>
    <row r="31" spans="1:8">
      <c r="C31" s="231"/>
      <c r="D31" s="232" t="s">
        <v>148</v>
      </c>
      <c r="E31" s="229"/>
      <c r="F31" s="233"/>
      <c r="G31" s="233"/>
      <c r="H31" s="740"/>
    </row>
    <row r="32" spans="1:8">
      <c r="C32" s="231"/>
      <c r="D32" s="234" t="s">
        <v>149</v>
      </c>
      <c r="E32" s="235"/>
      <c r="F32" s="236"/>
      <c r="G32" s="236"/>
      <c r="H32" s="237"/>
    </row>
    <row r="33" spans="1:8">
      <c r="A33" s="238" t="s">
        <v>102</v>
      </c>
      <c r="B33" s="743" t="s">
        <v>150</v>
      </c>
      <c r="C33" s="743"/>
      <c r="D33" s="743"/>
      <c r="E33" s="239" t="s">
        <v>151</v>
      </c>
      <c r="F33" s="239" t="s">
        <v>151</v>
      </c>
      <c r="G33" s="239" t="s">
        <v>151</v>
      </c>
      <c r="H33" s="240"/>
    </row>
    <row r="34" spans="1:8" s="244" customFormat="1" ht="60" customHeight="1">
      <c r="A34" s="241"/>
      <c r="B34" s="744"/>
      <c r="C34" s="744"/>
      <c r="D34" s="744"/>
      <c r="E34" s="242"/>
      <c r="F34" s="242"/>
      <c r="G34" s="242"/>
      <c r="H34" s="243" t="str">
        <f>IF(E34&lt;&gt;"",AVERAGE(E34:G34)," ")</f>
        <v xml:space="preserve"> </v>
      </c>
    </row>
    <row r="36" spans="1:8">
      <c r="D36" s="225"/>
      <c r="E36" s="226" t="s">
        <v>143</v>
      </c>
      <c r="F36" s="227" t="s">
        <v>144</v>
      </c>
      <c r="G36" s="227" t="s">
        <v>145</v>
      </c>
      <c r="H36" s="740" t="s">
        <v>146</v>
      </c>
    </row>
    <row r="37" spans="1:8">
      <c r="D37" s="228" t="s">
        <v>147</v>
      </c>
      <c r="E37" s="229"/>
      <c r="F37" s="230"/>
      <c r="G37" s="230"/>
      <c r="H37" s="740"/>
    </row>
    <row r="38" spans="1:8">
      <c r="C38" s="231"/>
      <c r="D38" s="232" t="s">
        <v>148</v>
      </c>
      <c r="E38" s="229"/>
      <c r="F38" s="233"/>
      <c r="G38" s="233"/>
      <c r="H38" s="740"/>
    </row>
    <row r="39" spans="1:8">
      <c r="C39" s="231"/>
      <c r="D39" s="234" t="s">
        <v>149</v>
      </c>
      <c r="E39" s="235"/>
      <c r="F39" s="236"/>
      <c r="G39" s="236"/>
      <c r="H39" s="237"/>
    </row>
    <row r="40" spans="1:8">
      <c r="A40" s="238" t="s">
        <v>102</v>
      </c>
      <c r="B40" s="743" t="s">
        <v>150</v>
      </c>
      <c r="C40" s="743"/>
      <c r="D40" s="743"/>
      <c r="E40" s="239" t="s">
        <v>151</v>
      </c>
      <c r="F40" s="239" t="s">
        <v>151</v>
      </c>
      <c r="G40" s="239" t="s">
        <v>151</v>
      </c>
      <c r="H40" s="240"/>
    </row>
    <row r="41" spans="1:8" s="244" customFormat="1" ht="60" customHeight="1">
      <c r="A41" s="241"/>
      <c r="B41" s="744"/>
      <c r="C41" s="744"/>
      <c r="D41" s="744"/>
      <c r="E41" s="242"/>
      <c r="F41" s="242"/>
      <c r="G41" s="242"/>
      <c r="H41" s="243" t="str">
        <f>IF(E41&lt;&gt;"",AVERAGE(E41:G41)," ")</f>
        <v xml:space="preserve"> </v>
      </c>
    </row>
    <row r="43" spans="1:8">
      <c r="D43" s="225"/>
      <c r="E43" s="226" t="s">
        <v>143</v>
      </c>
      <c r="F43" s="227" t="s">
        <v>144</v>
      </c>
      <c r="G43" s="227" t="s">
        <v>145</v>
      </c>
      <c r="H43" s="740" t="s">
        <v>146</v>
      </c>
    </row>
    <row r="44" spans="1:8">
      <c r="D44" s="228" t="s">
        <v>147</v>
      </c>
      <c r="E44" s="229"/>
      <c r="F44" s="230"/>
      <c r="G44" s="230"/>
      <c r="H44" s="740"/>
    </row>
    <row r="45" spans="1:8">
      <c r="C45" s="231"/>
      <c r="D45" s="232" t="s">
        <v>148</v>
      </c>
      <c r="E45" s="229"/>
      <c r="F45" s="233"/>
      <c r="G45" s="233"/>
      <c r="H45" s="740"/>
    </row>
    <row r="46" spans="1:8">
      <c r="C46" s="231"/>
      <c r="D46" s="234" t="s">
        <v>149</v>
      </c>
      <c r="E46" s="235"/>
      <c r="F46" s="236"/>
      <c r="G46" s="236"/>
      <c r="H46" s="237"/>
    </row>
    <row r="47" spans="1:8">
      <c r="A47" s="238" t="s">
        <v>102</v>
      </c>
      <c r="B47" s="743" t="s">
        <v>150</v>
      </c>
      <c r="C47" s="743"/>
      <c r="D47" s="743"/>
      <c r="E47" s="239" t="s">
        <v>151</v>
      </c>
      <c r="F47" s="239" t="s">
        <v>151</v>
      </c>
      <c r="G47" s="239" t="s">
        <v>151</v>
      </c>
      <c r="H47" s="240"/>
    </row>
    <row r="48" spans="1:8" s="244" customFormat="1" ht="60" customHeight="1">
      <c r="A48" s="241"/>
      <c r="B48" s="744"/>
      <c r="C48" s="744"/>
      <c r="D48" s="744"/>
      <c r="E48" s="242"/>
      <c r="F48" s="242"/>
      <c r="G48" s="242"/>
      <c r="H48" s="243" t="str">
        <f>IF(E48&lt;&gt;"",AVERAGE(E48:G48)," ")</f>
        <v xml:space="preserve"> </v>
      </c>
    </row>
    <row r="50" spans="1:8">
      <c r="D50" s="225"/>
      <c r="E50" s="226" t="s">
        <v>143</v>
      </c>
      <c r="F50" s="227" t="s">
        <v>144</v>
      </c>
      <c r="G50" s="227" t="s">
        <v>145</v>
      </c>
      <c r="H50" s="740" t="s">
        <v>146</v>
      </c>
    </row>
    <row r="51" spans="1:8">
      <c r="D51" s="228" t="s">
        <v>147</v>
      </c>
      <c r="E51" s="229"/>
      <c r="F51" s="230"/>
      <c r="G51" s="230"/>
      <c r="H51" s="740"/>
    </row>
    <row r="52" spans="1:8">
      <c r="C52" s="231"/>
      <c r="D52" s="232" t="s">
        <v>148</v>
      </c>
      <c r="E52" s="229"/>
      <c r="F52" s="233"/>
      <c r="G52" s="233"/>
      <c r="H52" s="740"/>
    </row>
    <row r="53" spans="1:8">
      <c r="C53" s="231"/>
      <c r="D53" s="234" t="s">
        <v>149</v>
      </c>
      <c r="E53" s="235"/>
      <c r="F53" s="236"/>
      <c r="G53" s="236"/>
      <c r="H53" s="237"/>
    </row>
    <row r="54" spans="1:8">
      <c r="A54" s="238" t="s">
        <v>102</v>
      </c>
      <c r="B54" s="743" t="s">
        <v>150</v>
      </c>
      <c r="C54" s="743"/>
      <c r="D54" s="743"/>
      <c r="E54" s="239" t="s">
        <v>151</v>
      </c>
      <c r="F54" s="239" t="s">
        <v>151</v>
      </c>
      <c r="G54" s="239" t="s">
        <v>151</v>
      </c>
      <c r="H54" s="240"/>
    </row>
    <row r="55" spans="1:8" s="244" customFormat="1" ht="60" customHeight="1">
      <c r="A55" s="241"/>
      <c r="B55" s="744"/>
      <c r="C55" s="744"/>
      <c r="D55" s="744"/>
      <c r="E55" s="242"/>
      <c r="F55" s="242"/>
      <c r="G55" s="242"/>
      <c r="H55" s="243" t="str">
        <f>IF(E55&lt;&gt;"",AVERAGE(E55:G55)," ")</f>
        <v xml:space="preserve"> </v>
      </c>
    </row>
    <row r="57" spans="1:8">
      <c r="D57" s="225"/>
      <c r="E57" s="226" t="s">
        <v>143</v>
      </c>
      <c r="F57" s="227" t="s">
        <v>144</v>
      </c>
      <c r="G57" s="227" t="s">
        <v>145</v>
      </c>
      <c r="H57" s="740" t="s">
        <v>146</v>
      </c>
    </row>
    <row r="58" spans="1:8">
      <c r="D58" s="228" t="s">
        <v>147</v>
      </c>
      <c r="E58" s="229"/>
      <c r="F58" s="230"/>
      <c r="G58" s="230"/>
      <c r="H58" s="740"/>
    </row>
    <row r="59" spans="1:8">
      <c r="C59" s="231"/>
      <c r="D59" s="232" t="s">
        <v>148</v>
      </c>
      <c r="E59" s="229"/>
      <c r="F59" s="233"/>
      <c r="G59" s="233"/>
      <c r="H59" s="740"/>
    </row>
    <row r="60" spans="1:8">
      <c r="C60" s="231"/>
      <c r="D60" s="234" t="s">
        <v>149</v>
      </c>
      <c r="E60" s="235"/>
      <c r="F60" s="236"/>
      <c r="G60" s="236"/>
      <c r="H60" s="237"/>
    </row>
    <row r="61" spans="1:8">
      <c r="A61" s="238" t="s">
        <v>102</v>
      </c>
      <c r="B61" s="743" t="s">
        <v>150</v>
      </c>
      <c r="C61" s="743"/>
      <c r="D61" s="743"/>
      <c r="E61" s="239" t="s">
        <v>151</v>
      </c>
      <c r="F61" s="239" t="s">
        <v>151</v>
      </c>
      <c r="G61" s="239" t="s">
        <v>151</v>
      </c>
      <c r="H61" s="240"/>
    </row>
    <row r="62" spans="1:8" s="244" customFormat="1" ht="60" customHeight="1">
      <c r="A62" s="241"/>
      <c r="B62" s="744"/>
      <c r="C62" s="744"/>
      <c r="D62" s="744"/>
      <c r="E62" s="242"/>
      <c r="F62" s="242"/>
      <c r="G62" s="242"/>
      <c r="H62" s="243" t="str">
        <f>IF(E62&lt;&gt;"",AVERAGE(E62:G62)," ")</f>
        <v xml:space="preserve"> </v>
      </c>
    </row>
  </sheetData>
  <sheetProtection selectLockedCells="1" selectUnlockedCells="1"/>
  <mergeCells count="26">
    <mergeCell ref="B41:D41"/>
    <mergeCell ref="H43:H45"/>
    <mergeCell ref="B61:D61"/>
    <mergeCell ref="B62:D62"/>
    <mergeCell ref="B55:D55"/>
    <mergeCell ref="H57:H59"/>
    <mergeCell ref="B47:D47"/>
    <mergeCell ref="B48:D48"/>
    <mergeCell ref="H50:H52"/>
    <mergeCell ref="B54:D54"/>
    <mergeCell ref="B40:D40"/>
    <mergeCell ref="B19:D19"/>
    <mergeCell ref="B20:D20"/>
    <mergeCell ref="H22:H24"/>
    <mergeCell ref="B26:D26"/>
    <mergeCell ref="B27:D27"/>
    <mergeCell ref="H29:H31"/>
    <mergeCell ref="B33:D33"/>
    <mergeCell ref="B34:D34"/>
    <mergeCell ref="H36:H38"/>
    <mergeCell ref="H15:H17"/>
    <mergeCell ref="A1:H5"/>
    <mergeCell ref="A6:H6"/>
    <mergeCell ref="H8:H10"/>
    <mergeCell ref="B12:D12"/>
    <mergeCell ref="B13:D13"/>
  </mergeCells>
  <printOptions horizontalCentered="1"/>
  <pageMargins left="0.98402777777777772" right="0.51180555555555551" top="0.78749999999999998" bottom="0.78749999999999998" header="0.51180555555555551" footer="0.31527777777777777"/>
  <pageSetup paperSize="9" scale="57" firstPageNumber="0" orientation="portrait" horizontalDpi="300" verticalDpi="300" r:id="rId1"/>
  <headerFooter alignWithMargins="0">
    <oddFooter>&amp;CPlanilha de Cotação de Insumos
Página &amp;P de &amp;N</oddFooter>
  </headerFooter>
  <drawing r:id="rId2"/>
  <legacyDrawing r:id="rId3"/>
</worksheet>
</file>

<file path=xl/worksheets/sheet8.xml><?xml version="1.0" encoding="utf-8"?>
<worksheet xmlns="http://schemas.openxmlformats.org/spreadsheetml/2006/main" xmlns:r="http://schemas.openxmlformats.org/officeDocument/2006/relationships">
  <dimension ref="A1:K49"/>
  <sheetViews>
    <sheetView view="pageBreakPreview" workbookViewId="0">
      <selection activeCell="F51" sqref="F51"/>
    </sheetView>
  </sheetViews>
  <sheetFormatPr defaultRowHeight="15"/>
  <cols>
    <col min="6" max="6" width="18" customWidth="1"/>
    <col min="8" max="8" width="12" customWidth="1"/>
  </cols>
  <sheetData>
    <row r="1" spans="1:10" s="170" customFormat="1" ht="61.5" customHeight="1">
      <c r="A1" s="745"/>
      <c r="B1" s="745"/>
      <c r="C1" s="745"/>
      <c r="D1" s="745"/>
      <c r="E1" s="745"/>
      <c r="F1" s="745"/>
      <c r="G1" s="745"/>
      <c r="H1" s="745"/>
      <c r="I1" s="245"/>
      <c r="J1" s="168"/>
    </row>
    <row r="2" spans="1:10" s="170" customFormat="1" ht="15" customHeight="1">
      <c r="A2" s="746" t="s">
        <v>152</v>
      </c>
      <c r="B2" s="746"/>
      <c r="C2" s="746"/>
      <c r="D2" s="746"/>
      <c r="E2" s="746"/>
      <c r="F2" s="746"/>
      <c r="G2" s="746"/>
      <c r="H2" s="746"/>
      <c r="I2" s="245"/>
      <c r="J2" s="168"/>
    </row>
    <row r="3" spans="1:10" s="170" customFormat="1" ht="15" customHeight="1">
      <c r="A3" s="246"/>
      <c r="B3" s="246"/>
      <c r="C3" s="246"/>
      <c r="D3" s="246"/>
      <c r="E3" s="246"/>
      <c r="F3" s="246"/>
      <c r="G3" s="246"/>
      <c r="H3" s="246"/>
      <c r="I3" s="245"/>
      <c r="J3" s="168"/>
    </row>
    <row r="4" spans="1:10" s="170" customFormat="1" ht="15" customHeight="1">
      <c r="A4" s="247" t="s">
        <v>153</v>
      </c>
      <c r="B4" s="246"/>
      <c r="C4" s="246"/>
      <c r="D4" s="246"/>
      <c r="E4" s="246"/>
      <c r="F4" s="246"/>
      <c r="G4" s="246"/>
      <c r="H4" s="248" t="s">
        <v>154</v>
      </c>
      <c r="I4" s="245"/>
      <c r="J4" s="168"/>
    </row>
    <row r="5" spans="1:10" s="170" customFormat="1" ht="15" customHeight="1">
      <c r="A5" s="249"/>
      <c r="B5" s="168"/>
      <c r="C5" s="250"/>
      <c r="D5" s="251"/>
      <c r="E5" s="251"/>
      <c r="F5" s="251"/>
      <c r="G5" s="252"/>
      <c r="H5" s="253"/>
      <c r="I5" s="245"/>
      <c r="J5" s="168"/>
    </row>
    <row r="6" spans="1:10">
      <c r="A6" s="747" t="s">
        <v>155</v>
      </c>
      <c r="B6" s="747"/>
      <c r="C6" s="747"/>
      <c r="D6" s="747"/>
      <c r="E6" s="747"/>
      <c r="F6" s="747"/>
      <c r="G6" s="747"/>
      <c r="H6" s="747"/>
    </row>
    <row r="7" spans="1:10" ht="8.1" customHeight="1">
      <c r="A7" s="2"/>
      <c r="B7" s="2"/>
      <c r="C7" s="2"/>
      <c r="D7" s="2"/>
      <c r="E7" s="2"/>
      <c r="F7" s="2"/>
      <c r="G7" s="2"/>
      <c r="H7" s="2"/>
    </row>
    <row r="8" spans="1:10" s="256" customFormat="1" ht="24.75" customHeight="1">
      <c r="A8" s="254" t="s">
        <v>156</v>
      </c>
      <c r="B8" s="748" t="s">
        <v>132</v>
      </c>
      <c r="C8" s="748"/>
      <c r="D8" s="748"/>
      <c r="E8" s="748"/>
      <c r="F8" s="748"/>
      <c r="G8" s="255" t="s">
        <v>157</v>
      </c>
      <c r="H8" s="255" t="s">
        <v>158</v>
      </c>
    </row>
    <row r="9" spans="1:10" ht="8.1" customHeight="1">
      <c r="A9" s="2"/>
      <c r="B9" s="2"/>
      <c r="C9" s="2"/>
      <c r="D9" s="2"/>
      <c r="E9" s="2"/>
      <c r="F9" s="2"/>
      <c r="G9" s="2"/>
      <c r="H9" s="2"/>
    </row>
    <row r="10" spans="1:10">
      <c r="A10" s="751" t="s">
        <v>159</v>
      </c>
      <c r="B10" s="751"/>
      <c r="C10" s="751"/>
      <c r="D10" s="751"/>
      <c r="E10" s="751"/>
      <c r="F10" s="751"/>
      <c r="G10" s="751"/>
      <c r="H10" s="751"/>
    </row>
    <row r="11" spans="1:10">
      <c r="A11" s="258" t="s">
        <v>160</v>
      </c>
      <c r="B11" s="750" t="s">
        <v>161</v>
      </c>
      <c r="C11" s="750"/>
      <c r="D11" s="750"/>
      <c r="E11" s="750"/>
      <c r="F11" s="750"/>
      <c r="G11" s="259">
        <v>0</v>
      </c>
      <c r="H11" s="259">
        <v>0</v>
      </c>
    </row>
    <row r="12" spans="1:10">
      <c r="A12" s="258" t="s">
        <v>162</v>
      </c>
      <c r="B12" s="749" t="s">
        <v>163</v>
      </c>
      <c r="C12" s="749"/>
      <c r="D12" s="749"/>
      <c r="E12" s="749"/>
      <c r="F12" s="749"/>
      <c r="G12" s="259">
        <v>1.5</v>
      </c>
      <c r="H12" s="259">
        <v>1.5</v>
      </c>
    </row>
    <row r="13" spans="1:10">
      <c r="A13" s="258" t="s">
        <v>164</v>
      </c>
      <c r="B13" s="749" t="s">
        <v>165</v>
      </c>
      <c r="C13" s="749"/>
      <c r="D13" s="749"/>
      <c r="E13" s="749"/>
      <c r="F13" s="749"/>
      <c r="G13" s="259">
        <v>1</v>
      </c>
      <c r="H13" s="259">
        <v>1</v>
      </c>
    </row>
    <row r="14" spans="1:10">
      <c r="A14" s="258" t="s">
        <v>166</v>
      </c>
      <c r="B14" s="749" t="s">
        <v>167</v>
      </c>
      <c r="C14" s="749"/>
      <c r="D14" s="749"/>
      <c r="E14" s="749"/>
      <c r="F14" s="749"/>
      <c r="G14" s="259">
        <v>0.2</v>
      </c>
      <c r="H14" s="259">
        <v>0.2</v>
      </c>
    </row>
    <row r="15" spans="1:10">
      <c r="A15" s="258" t="s">
        <v>168</v>
      </c>
      <c r="B15" s="749" t="s">
        <v>169</v>
      </c>
      <c r="C15" s="749"/>
      <c r="D15" s="749"/>
      <c r="E15" s="749"/>
      <c r="F15" s="749"/>
      <c r="G15" s="259">
        <v>0.6</v>
      </c>
      <c r="H15" s="259">
        <v>0.6</v>
      </c>
    </row>
    <row r="16" spans="1:10">
      <c r="A16" s="258" t="s">
        <v>170</v>
      </c>
      <c r="B16" s="749" t="s">
        <v>171</v>
      </c>
      <c r="C16" s="749"/>
      <c r="D16" s="749"/>
      <c r="E16" s="749"/>
      <c r="F16" s="749"/>
      <c r="G16" s="259">
        <v>2.5</v>
      </c>
      <c r="H16" s="259">
        <v>2.5</v>
      </c>
    </row>
    <row r="17" spans="1:11">
      <c r="A17" s="258" t="s">
        <v>172</v>
      </c>
      <c r="B17" s="749" t="s">
        <v>173</v>
      </c>
      <c r="C17" s="749"/>
      <c r="D17" s="749"/>
      <c r="E17" s="749"/>
      <c r="F17" s="749"/>
      <c r="G17" s="259">
        <v>3</v>
      </c>
      <c r="H17" s="259">
        <v>3</v>
      </c>
    </row>
    <row r="18" spans="1:11">
      <c r="A18" s="258" t="s">
        <v>174</v>
      </c>
      <c r="B18" s="749" t="s">
        <v>175</v>
      </c>
      <c r="C18" s="749"/>
      <c r="D18" s="749"/>
      <c r="E18" s="749"/>
      <c r="F18" s="749"/>
      <c r="G18" s="259">
        <v>8</v>
      </c>
      <c r="H18" s="259">
        <v>8</v>
      </c>
    </row>
    <row r="19" spans="1:11">
      <c r="A19" s="258" t="s">
        <v>176</v>
      </c>
      <c r="B19" s="750" t="s">
        <v>177</v>
      </c>
      <c r="C19" s="750"/>
      <c r="D19" s="750"/>
      <c r="E19" s="750"/>
      <c r="F19" s="750"/>
      <c r="G19" s="259">
        <v>1</v>
      </c>
      <c r="H19" s="259">
        <v>1</v>
      </c>
      <c r="J19" s="260"/>
      <c r="K19" s="260"/>
    </row>
    <row r="20" spans="1:11" s="24" customFormat="1">
      <c r="A20" s="257" t="s">
        <v>178</v>
      </c>
      <c r="B20" s="752" t="s">
        <v>179</v>
      </c>
      <c r="C20" s="752"/>
      <c r="D20" s="752"/>
      <c r="E20" s="752"/>
      <c r="F20" s="752"/>
      <c r="G20" s="261">
        <v>17.8</v>
      </c>
      <c r="H20" s="261">
        <v>17.8</v>
      </c>
      <c r="J20" s="262"/>
      <c r="K20" s="262"/>
    </row>
    <row r="21" spans="1:11" ht="8.1" customHeight="1">
      <c r="A21" s="263"/>
      <c r="B21" s="263"/>
      <c r="C21" s="263"/>
      <c r="D21" s="263"/>
      <c r="E21" s="263"/>
      <c r="F21" s="263"/>
      <c r="G21" s="263"/>
      <c r="H21" s="263"/>
    </row>
    <row r="22" spans="1:11">
      <c r="A22" s="751" t="s">
        <v>180</v>
      </c>
      <c r="B22" s="751"/>
      <c r="C22" s="751"/>
      <c r="D22" s="751"/>
      <c r="E22" s="751"/>
      <c r="F22" s="751"/>
      <c r="G22" s="751"/>
      <c r="H22" s="751"/>
    </row>
    <row r="23" spans="1:11">
      <c r="A23" s="258" t="s">
        <v>181</v>
      </c>
      <c r="B23" s="750" t="s">
        <v>182</v>
      </c>
      <c r="C23" s="750"/>
      <c r="D23" s="750"/>
      <c r="E23" s="750"/>
      <c r="F23" s="750"/>
      <c r="G23" s="259">
        <v>17.89</v>
      </c>
      <c r="H23" s="259">
        <v>0</v>
      </c>
      <c r="J23" s="260"/>
      <c r="K23" s="260"/>
    </row>
    <row r="24" spans="1:11">
      <c r="A24" s="258" t="s">
        <v>183</v>
      </c>
      <c r="B24" s="749" t="s">
        <v>184</v>
      </c>
      <c r="C24" s="749"/>
      <c r="D24" s="749"/>
      <c r="E24" s="749"/>
      <c r="F24" s="749"/>
      <c r="G24" s="259">
        <v>3.96</v>
      </c>
      <c r="H24" s="259">
        <v>0</v>
      </c>
    </row>
    <row r="25" spans="1:11">
      <c r="A25" s="258" t="s">
        <v>185</v>
      </c>
      <c r="B25" s="749" t="s">
        <v>186</v>
      </c>
      <c r="C25" s="749"/>
      <c r="D25" s="749"/>
      <c r="E25" s="749"/>
      <c r="F25" s="749"/>
      <c r="G25" s="259">
        <v>0.91</v>
      </c>
      <c r="H25" s="259">
        <v>0.69</v>
      </c>
    </row>
    <row r="26" spans="1:11">
      <c r="A26" s="258" t="s">
        <v>187</v>
      </c>
      <c r="B26" s="749" t="s">
        <v>188</v>
      </c>
      <c r="C26" s="749"/>
      <c r="D26" s="749"/>
      <c r="E26" s="749"/>
      <c r="F26" s="749"/>
      <c r="G26" s="259">
        <v>10.92</v>
      </c>
      <c r="H26" s="259">
        <v>8.33</v>
      </c>
    </row>
    <row r="27" spans="1:11">
      <c r="A27" s="258" t="s">
        <v>189</v>
      </c>
      <c r="B27" s="749" t="s">
        <v>190</v>
      </c>
      <c r="C27" s="749"/>
      <c r="D27" s="749"/>
      <c r="E27" s="749"/>
      <c r="F27" s="749"/>
      <c r="G27" s="259">
        <v>0.08</v>
      </c>
      <c r="H27" s="259">
        <v>0.06</v>
      </c>
    </row>
    <row r="28" spans="1:11">
      <c r="A28" s="258" t="s">
        <v>191</v>
      </c>
      <c r="B28" s="749" t="s">
        <v>192</v>
      </c>
      <c r="C28" s="749"/>
      <c r="D28" s="749"/>
      <c r="E28" s="749"/>
      <c r="F28" s="749"/>
      <c r="G28" s="259">
        <v>0.73</v>
      </c>
      <c r="H28" s="259">
        <v>0.56000000000000005</v>
      </c>
    </row>
    <row r="29" spans="1:11">
      <c r="A29" s="258" t="s">
        <v>193</v>
      </c>
      <c r="B29" s="749" t="s">
        <v>194</v>
      </c>
      <c r="C29" s="749"/>
      <c r="D29" s="749"/>
      <c r="E29" s="749"/>
      <c r="F29" s="749"/>
      <c r="G29" s="259">
        <v>1.52</v>
      </c>
      <c r="H29" s="259">
        <v>0</v>
      </c>
    </row>
    <row r="30" spans="1:11">
      <c r="A30" s="258" t="s">
        <v>195</v>
      </c>
      <c r="B30" s="749" t="s">
        <v>196</v>
      </c>
      <c r="C30" s="749"/>
      <c r="D30" s="749"/>
      <c r="E30" s="749"/>
      <c r="F30" s="749"/>
      <c r="G30" s="259">
        <v>0.12</v>
      </c>
      <c r="H30" s="259">
        <v>0.09</v>
      </c>
    </row>
    <row r="31" spans="1:11">
      <c r="A31" s="258" t="s">
        <v>197</v>
      </c>
      <c r="B31" s="750" t="s">
        <v>198</v>
      </c>
      <c r="C31" s="750"/>
      <c r="D31" s="750"/>
      <c r="E31" s="750"/>
      <c r="F31" s="750"/>
      <c r="G31" s="259">
        <v>10.31</v>
      </c>
      <c r="H31" s="259">
        <v>7.87</v>
      </c>
    </row>
    <row r="32" spans="1:11">
      <c r="A32" s="258" t="s">
        <v>199</v>
      </c>
      <c r="B32" s="750" t="s">
        <v>200</v>
      </c>
      <c r="C32" s="750"/>
      <c r="D32" s="750"/>
      <c r="E32" s="750"/>
      <c r="F32" s="750"/>
      <c r="G32" s="259">
        <v>0.03</v>
      </c>
      <c r="H32" s="259">
        <v>0.02</v>
      </c>
    </row>
    <row r="33" spans="1:11" s="24" customFormat="1">
      <c r="A33" s="257" t="s">
        <v>201</v>
      </c>
      <c r="B33" s="752" t="s">
        <v>202</v>
      </c>
      <c r="C33" s="752"/>
      <c r="D33" s="752"/>
      <c r="E33" s="752"/>
      <c r="F33" s="752"/>
      <c r="G33" s="261">
        <v>46.47</v>
      </c>
      <c r="H33" s="261">
        <v>17.62</v>
      </c>
    </row>
    <row r="34" spans="1:11" ht="8.1" customHeight="1">
      <c r="A34" s="263"/>
      <c r="B34" s="263"/>
      <c r="C34" s="263"/>
      <c r="D34" s="263"/>
      <c r="E34" s="263"/>
      <c r="F34" s="263"/>
      <c r="G34" s="263"/>
      <c r="H34" s="263"/>
    </row>
    <row r="35" spans="1:11">
      <c r="A35" s="751" t="s">
        <v>203</v>
      </c>
      <c r="B35" s="751"/>
      <c r="C35" s="751"/>
      <c r="D35" s="751"/>
      <c r="E35" s="751"/>
      <c r="F35" s="751"/>
      <c r="G35" s="751"/>
      <c r="H35" s="751"/>
      <c r="J35" s="260"/>
      <c r="K35" s="260"/>
    </row>
    <row r="36" spans="1:11">
      <c r="A36" s="258" t="s">
        <v>204</v>
      </c>
      <c r="B36" s="750" t="s">
        <v>205</v>
      </c>
      <c r="C36" s="750"/>
      <c r="D36" s="750"/>
      <c r="E36" s="750"/>
      <c r="F36" s="750"/>
      <c r="G36" s="259">
        <v>6.22</v>
      </c>
      <c r="H36" s="259">
        <v>4.75</v>
      </c>
    </row>
    <row r="37" spans="1:11">
      <c r="A37" s="258" t="s">
        <v>206</v>
      </c>
      <c r="B37" s="749" t="s">
        <v>207</v>
      </c>
      <c r="C37" s="749"/>
      <c r="D37" s="749"/>
      <c r="E37" s="749"/>
      <c r="F37" s="749"/>
      <c r="G37" s="259">
        <v>0.39</v>
      </c>
      <c r="H37" s="259">
        <v>0.3</v>
      </c>
    </row>
    <row r="38" spans="1:11">
      <c r="A38" s="258" t="s">
        <v>208</v>
      </c>
      <c r="B38" s="749" t="s">
        <v>209</v>
      </c>
      <c r="C38" s="749"/>
      <c r="D38" s="749"/>
      <c r="E38" s="749"/>
      <c r="F38" s="749"/>
      <c r="G38" s="259">
        <v>3.49</v>
      </c>
      <c r="H38" s="259">
        <v>2.66</v>
      </c>
    </row>
    <row r="39" spans="1:11">
      <c r="A39" s="258" t="s">
        <v>210</v>
      </c>
      <c r="B39" s="749" t="s">
        <v>211</v>
      </c>
      <c r="C39" s="749"/>
      <c r="D39" s="749"/>
      <c r="E39" s="749"/>
      <c r="F39" s="749"/>
      <c r="G39" s="259">
        <v>4.79</v>
      </c>
      <c r="H39" s="259">
        <v>3.66</v>
      </c>
    </row>
    <row r="40" spans="1:11">
      <c r="A40" s="258" t="s">
        <v>212</v>
      </c>
      <c r="B40" s="750" t="s">
        <v>213</v>
      </c>
      <c r="C40" s="750"/>
      <c r="D40" s="750"/>
      <c r="E40" s="750"/>
      <c r="F40" s="750"/>
      <c r="G40" s="259">
        <v>0.52</v>
      </c>
      <c r="H40" s="259">
        <v>0.4</v>
      </c>
    </row>
    <row r="41" spans="1:11" s="24" customFormat="1">
      <c r="A41" s="257" t="s">
        <v>214</v>
      </c>
      <c r="B41" s="752" t="s">
        <v>215</v>
      </c>
      <c r="C41" s="752"/>
      <c r="D41" s="752"/>
      <c r="E41" s="752"/>
      <c r="F41" s="752"/>
      <c r="G41" s="261">
        <v>15.41</v>
      </c>
      <c r="H41" s="261">
        <v>11.77</v>
      </c>
    </row>
    <row r="42" spans="1:11" ht="8.1" customHeight="1">
      <c r="A42" s="263"/>
      <c r="B42" s="263"/>
      <c r="C42" s="263"/>
      <c r="D42" s="263"/>
      <c r="E42" s="263"/>
      <c r="F42" s="263"/>
      <c r="G42" s="263"/>
      <c r="H42" s="263"/>
    </row>
    <row r="43" spans="1:11">
      <c r="A43" s="751" t="s">
        <v>216</v>
      </c>
      <c r="B43" s="751"/>
      <c r="C43" s="751"/>
      <c r="D43" s="751"/>
      <c r="E43" s="751"/>
      <c r="F43" s="751"/>
      <c r="G43" s="751"/>
      <c r="H43" s="751"/>
    </row>
    <row r="44" spans="1:11">
      <c r="A44" s="258" t="s">
        <v>217</v>
      </c>
      <c r="B44" s="753" t="s">
        <v>218</v>
      </c>
      <c r="C44" s="753"/>
      <c r="D44" s="753"/>
      <c r="E44" s="753"/>
      <c r="F44" s="753"/>
      <c r="G44" s="259">
        <v>8.27</v>
      </c>
      <c r="H44" s="259">
        <v>3.14</v>
      </c>
      <c r="J44" s="260"/>
      <c r="K44" s="260"/>
    </row>
    <row r="45" spans="1:11">
      <c r="A45" s="755" t="s">
        <v>219</v>
      </c>
      <c r="B45" s="753" t="s">
        <v>220</v>
      </c>
      <c r="C45" s="753"/>
      <c r="D45" s="753"/>
      <c r="E45" s="753"/>
      <c r="F45" s="753"/>
      <c r="G45" s="756">
        <v>0.56999999999999995</v>
      </c>
      <c r="H45" s="756">
        <v>0.43</v>
      </c>
    </row>
    <row r="46" spans="1:11">
      <c r="A46" s="755"/>
      <c r="B46" s="757" t="s">
        <v>221</v>
      </c>
      <c r="C46" s="757"/>
      <c r="D46" s="757"/>
      <c r="E46" s="757"/>
      <c r="F46" s="757"/>
      <c r="G46" s="756"/>
      <c r="H46" s="756"/>
    </row>
    <row r="47" spans="1:11" s="24" customFormat="1">
      <c r="A47" s="257" t="s">
        <v>222</v>
      </c>
      <c r="B47" s="752" t="s">
        <v>223</v>
      </c>
      <c r="C47" s="752"/>
      <c r="D47" s="752"/>
      <c r="E47" s="752"/>
      <c r="F47" s="752"/>
      <c r="G47" s="261">
        <v>8.84</v>
      </c>
      <c r="H47" s="261">
        <v>3.57</v>
      </c>
    </row>
    <row r="48" spans="1:11" ht="8.1" customHeight="1">
      <c r="A48" s="263"/>
      <c r="B48" s="263"/>
      <c r="C48" s="263"/>
      <c r="D48" s="263"/>
      <c r="E48" s="263"/>
      <c r="F48" s="263"/>
      <c r="G48" s="263"/>
      <c r="H48" s="263"/>
    </row>
    <row r="49" spans="1:8" ht="15.75">
      <c r="A49" s="754" t="s">
        <v>224</v>
      </c>
      <c r="B49" s="754"/>
      <c r="C49" s="754"/>
      <c r="D49" s="754"/>
      <c r="E49" s="754"/>
      <c r="F49" s="754"/>
      <c r="G49" s="264">
        <v>88.52</v>
      </c>
      <c r="H49" s="264">
        <v>50.76</v>
      </c>
    </row>
  </sheetData>
  <sheetProtection selectLockedCells="1" selectUnlockedCells="1"/>
  <mergeCells count="43">
    <mergeCell ref="G45:G46"/>
    <mergeCell ref="H45:H46"/>
    <mergeCell ref="B46:F46"/>
    <mergeCell ref="B38:F38"/>
    <mergeCell ref="B39:F39"/>
    <mergeCell ref="B41:F41"/>
    <mergeCell ref="A43:H43"/>
    <mergeCell ref="B40:F40"/>
    <mergeCell ref="B47:F47"/>
    <mergeCell ref="B44:F44"/>
    <mergeCell ref="A49:F49"/>
    <mergeCell ref="A45:A46"/>
    <mergeCell ref="B45:F45"/>
    <mergeCell ref="B20:F20"/>
    <mergeCell ref="A22:H22"/>
    <mergeCell ref="B36:F36"/>
    <mergeCell ref="B37:F37"/>
    <mergeCell ref="B25:F25"/>
    <mergeCell ref="B26:F26"/>
    <mergeCell ref="B27:F27"/>
    <mergeCell ref="B28:F28"/>
    <mergeCell ref="B29:F29"/>
    <mergeCell ref="B30:F30"/>
    <mergeCell ref="B23:F23"/>
    <mergeCell ref="B24:F24"/>
    <mergeCell ref="B31:F31"/>
    <mergeCell ref="B32:F32"/>
    <mergeCell ref="B33:F33"/>
    <mergeCell ref="A35:H35"/>
    <mergeCell ref="B18:F18"/>
    <mergeCell ref="B19:F19"/>
    <mergeCell ref="A10:H10"/>
    <mergeCell ref="B11:F11"/>
    <mergeCell ref="B12:F12"/>
    <mergeCell ref="B13:F13"/>
    <mergeCell ref="B14:F14"/>
    <mergeCell ref="B15:F15"/>
    <mergeCell ref="B16:F16"/>
    <mergeCell ref="A1:H1"/>
    <mergeCell ref="A2:H2"/>
    <mergeCell ref="A6:H6"/>
    <mergeCell ref="B8:F8"/>
    <mergeCell ref="B17:F17"/>
  </mergeCells>
  <pageMargins left="0.78749999999999998" right="0.78749999999999998" top="0.98402777777777772" bottom="0.98402777777777772" header="0.51180555555555551" footer="0.51180555555555551"/>
  <pageSetup paperSize="9" scale="86" firstPageNumber="0" orientation="portrait" horizontalDpi="300" verticalDpi="300" r:id="rId1"/>
  <headerFooter alignWithMargins="0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>
  <dimension ref="A1:F160"/>
  <sheetViews>
    <sheetView topLeftCell="A139" zoomScale="115" zoomScaleNormal="115" workbookViewId="0">
      <selection activeCell="E44" sqref="E44"/>
    </sheetView>
  </sheetViews>
  <sheetFormatPr defaultRowHeight="15"/>
  <cols>
    <col min="1" max="1" width="43.85546875" customWidth="1"/>
    <col min="5" max="5" width="47.28515625" customWidth="1"/>
  </cols>
  <sheetData>
    <row r="1" spans="1:6">
      <c r="A1" t="s">
        <v>359</v>
      </c>
    </row>
    <row r="3" spans="1:6">
      <c r="A3" s="291"/>
      <c r="B3" s="286"/>
      <c r="C3" s="276"/>
      <c r="E3" t="s">
        <v>237</v>
      </c>
    </row>
    <row r="4" spans="1:6">
      <c r="A4" s="287" t="s">
        <v>238</v>
      </c>
      <c r="B4" s="288"/>
      <c r="C4" s="279"/>
      <c r="E4" t="s">
        <v>238</v>
      </c>
    </row>
    <row r="5" spans="1:6">
      <c r="A5" s="287" t="s">
        <v>239</v>
      </c>
      <c r="B5" s="288">
        <v>1</v>
      </c>
      <c r="C5" s="279" t="s">
        <v>355</v>
      </c>
      <c r="E5" t="s">
        <v>239</v>
      </c>
      <c r="F5" t="s">
        <v>361</v>
      </c>
    </row>
    <row r="6" spans="1:6">
      <c r="A6" s="287" t="s">
        <v>240</v>
      </c>
      <c r="B6" s="288"/>
      <c r="C6" s="279"/>
      <c r="E6" t="s">
        <v>240</v>
      </c>
    </row>
    <row r="7" spans="1:6">
      <c r="A7" s="287" t="s">
        <v>241</v>
      </c>
      <c r="B7" s="288"/>
      <c r="C7" s="279"/>
      <c r="E7" t="s">
        <v>241</v>
      </c>
    </row>
    <row r="8" spans="1:6">
      <c r="A8" s="287" t="s">
        <v>242</v>
      </c>
      <c r="B8" s="288">
        <v>1</v>
      </c>
      <c r="C8" s="279" t="s">
        <v>355</v>
      </c>
      <c r="E8" t="s">
        <v>242</v>
      </c>
      <c r="F8" t="s">
        <v>361</v>
      </c>
    </row>
    <row r="9" spans="1:6">
      <c r="A9" s="287" t="s">
        <v>243</v>
      </c>
      <c r="B9" s="288"/>
      <c r="C9" s="279"/>
      <c r="E9" t="s">
        <v>243</v>
      </c>
    </row>
    <row r="10" spans="1:6">
      <c r="A10" s="287" t="s">
        <v>244</v>
      </c>
      <c r="B10" s="288">
        <v>1</v>
      </c>
      <c r="C10" s="279" t="s">
        <v>355</v>
      </c>
      <c r="E10" t="s">
        <v>244</v>
      </c>
      <c r="F10" t="s">
        <v>361</v>
      </c>
    </row>
    <row r="11" spans="1:6">
      <c r="A11" s="287" t="s">
        <v>245</v>
      </c>
      <c r="B11" s="288"/>
      <c r="C11" s="279"/>
      <c r="E11" t="s">
        <v>245</v>
      </c>
    </row>
    <row r="12" spans="1:6">
      <c r="A12" s="287" t="s">
        <v>246</v>
      </c>
      <c r="B12" s="288"/>
      <c r="C12" s="279"/>
      <c r="E12" t="s">
        <v>246</v>
      </c>
    </row>
    <row r="13" spans="1:6">
      <c r="A13" s="287" t="s">
        <v>247</v>
      </c>
      <c r="B13" s="288">
        <v>2</v>
      </c>
      <c r="C13" s="279" t="s">
        <v>355</v>
      </c>
      <c r="E13" t="s">
        <v>247</v>
      </c>
      <c r="F13" t="s">
        <v>362</v>
      </c>
    </row>
    <row r="14" spans="1:6">
      <c r="A14" s="287" t="s">
        <v>248</v>
      </c>
      <c r="B14" s="288"/>
      <c r="C14" s="279"/>
      <c r="E14" t="s">
        <v>248</v>
      </c>
    </row>
    <row r="15" spans="1:6">
      <c r="A15" s="287" t="s">
        <v>249</v>
      </c>
      <c r="B15" s="288">
        <v>2</v>
      </c>
      <c r="C15" s="279" t="s">
        <v>355</v>
      </c>
      <c r="E15" t="s">
        <v>249</v>
      </c>
      <c r="F15" t="s">
        <v>362</v>
      </c>
    </row>
    <row r="16" spans="1:6">
      <c r="A16" s="289"/>
      <c r="B16" s="290"/>
      <c r="C16" s="284"/>
      <c r="E16" t="s">
        <v>250</v>
      </c>
    </row>
    <row r="17" spans="1:6">
      <c r="E17" t="s">
        <v>251</v>
      </c>
    </row>
    <row r="18" spans="1:6">
      <c r="A18" s="291" t="s">
        <v>250</v>
      </c>
      <c r="B18" s="286"/>
      <c r="C18" s="276"/>
      <c r="E18" t="s">
        <v>252</v>
      </c>
      <c r="F18" t="s">
        <v>362</v>
      </c>
    </row>
    <row r="19" spans="1:6">
      <c r="A19" s="287" t="s">
        <v>251</v>
      </c>
      <c r="B19" s="288"/>
      <c r="C19" s="279"/>
      <c r="E19" t="s">
        <v>253</v>
      </c>
    </row>
    <row r="20" spans="1:6">
      <c r="A20" s="287" t="s">
        <v>252</v>
      </c>
      <c r="B20" s="288">
        <v>2</v>
      </c>
      <c r="C20" s="279" t="s">
        <v>355</v>
      </c>
      <c r="E20" t="s">
        <v>254</v>
      </c>
      <c r="F20" t="s">
        <v>362</v>
      </c>
    </row>
    <row r="21" spans="1:6">
      <c r="A21" s="287" t="s">
        <v>253</v>
      </c>
      <c r="B21" s="288"/>
      <c r="C21" s="279"/>
      <c r="E21" t="s">
        <v>255</v>
      </c>
      <c r="F21" t="s">
        <v>363</v>
      </c>
    </row>
    <row r="22" spans="1:6">
      <c r="A22" s="287" t="s">
        <v>254</v>
      </c>
      <c r="B22" s="288">
        <v>2</v>
      </c>
      <c r="C22" s="279" t="s">
        <v>355</v>
      </c>
      <c r="E22" t="s">
        <v>256</v>
      </c>
    </row>
    <row r="23" spans="1:6">
      <c r="A23" s="287" t="s">
        <v>255</v>
      </c>
      <c r="B23" s="288">
        <v>4</v>
      </c>
      <c r="C23" s="279" t="s">
        <v>355</v>
      </c>
      <c r="E23" t="s">
        <v>252</v>
      </c>
      <c r="F23" t="s">
        <v>364</v>
      </c>
    </row>
    <row r="24" spans="1:6">
      <c r="A24" s="287" t="s">
        <v>256</v>
      </c>
      <c r="B24" s="288"/>
      <c r="C24" s="279"/>
      <c r="E24" t="s">
        <v>255</v>
      </c>
      <c r="F24" t="s">
        <v>362</v>
      </c>
    </row>
    <row r="25" spans="1:6">
      <c r="A25" s="287" t="s">
        <v>252</v>
      </c>
      <c r="B25" s="288">
        <v>6</v>
      </c>
      <c r="C25" s="279" t="s">
        <v>355</v>
      </c>
      <c r="E25" t="s">
        <v>257</v>
      </c>
    </row>
    <row r="26" spans="1:6">
      <c r="A26" s="287" t="s">
        <v>255</v>
      </c>
      <c r="B26" s="288">
        <v>2</v>
      </c>
      <c r="C26" s="279" t="s">
        <v>355</v>
      </c>
      <c r="E26" t="s">
        <v>258</v>
      </c>
      <c r="F26" t="s">
        <v>362</v>
      </c>
    </row>
    <row r="27" spans="1:6">
      <c r="A27" s="287" t="s">
        <v>257</v>
      </c>
      <c r="B27" s="288"/>
      <c r="C27" s="279"/>
      <c r="E27" t="s">
        <v>259</v>
      </c>
    </row>
    <row r="28" spans="1:6">
      <c r="A28" s="287" t="s">
        <v>258</v>
      </c>
      <c r="B28" s="288">
        <v>2</v>
      </c>
      <c r="C28" s="279" t="s">
        <v>355</v>
      </c>
      <c r="E28" t="s">
        <v>260</v>
      </c>
      <c r="F28" t="s">
        <v>362</v>
      </c>
    </row>
    <row r="29" spans="1:6">
      <c r="A29" s="287" t="s">
        <v>259</v>
      </c>
      <c r="B29" s="288"/>
      <c r="C29" s="279"/>
      <c r="E29" t="s">
        <v>261</v>
      </c>
    </row>
    <row r="30" spans="1:6">
      <c r="A30" s="287" t="s">
        <v>260</v>
      </c>
      <c r="B30" s="288">
        <v>2</v>
      </c>
      <c r="C30" s="279" t="s">
        <v>355</v>
      </c>
      <c r="E30" t="s">
        <v>262</v>
      </c>
      <c r="F30" t="s">
        <v>365</v>
      </c>
    </row>
    <row r="31" spans="1:6">
      <c r="A31" s="287" t="s">
        <v>261</v>
      </c>
      <c r="B31" s="288"/>
      <c r="C31" s="279"/>
      <c r="E31" t="s">
        <v>263</v>
      </c>
      <c r="F31" t="s">
        <v>366</v>
      </c>
    </row>
    <row r="32" spans="1:6">
      <c r="A32" s="287" t="s">
        <v>262</v>
      </c>
      <c r="B32" s="288">
        <v>24</v>
      </c>
      <c r="C32" s="279" t="s">
        <v>356</v>
      </c>
      <c r="E32" t="s">
        <v>264</v>
      </c>
    </row>
    <row r="33" spans="1:6">
      <c r="A33" s="287" t="s">
        <v>263</v>
      </c>
      <c r="B33" s="288">
        <v>20</v>
      </c>
      <c r="C33" s="279" t="s">
        <v>356</v>
      </c>
      <c r="E33" t="s">
        <v>252</v>
      </c>
      <c r="F33" t="s">
        <v>367</v>
      </c>
    </row>
    <row r="34" spans="1:6">
      <c r="A34" s="287" t="s">
        <v>264</v>
      </c>
      <c r="B34" s="288"/>
      <c r="C34" s="279"/>
      <c r="E34" t="s">
        <v>368</v>
      </c>
    </row>
    <row r="35" spans="1:6">
      <c r="A35" s="287" t="s">
        <v>252</v>
      </c>
      <c r="B35" s="288">
        <v>6</v>
      </c>
      <c r="C35" s="279" t="s">
        <v>356</v>
      </c>
      <c r="E35" t="s">
        <v>252</v>
      </c>
      <c r="F35" t="s">
        <v>369</v>
      </c>
    </row>
    <row r="36" spans="1:6">
      <c r="A36" s="287"/>
      <c r="B36" s="288"/>
      <c r="C36" s="279"/>
      <c r="E36" t="s">
        <v>265</v>
      </c>
    </row>
    <row r="37" spans="1:6">
      <c r="A37" s="287"/>
      <c r="B37" s="288"/>
      <c r="C37" s="279"/>
      <c r="E37" t="s">
        <v>266</v>
      </c>
      <c r="F37" t="s">
        <v>363</v>
      </c>
    </row>
    <row r="38" spans="1:6">
      <c r="A38" s="287" t="s">
        <v>265</v>
      </c>
      <c r="B38" s="288"/>
      <c r="C38" s="279"/>
      <c r="E38" t="s">
        <v>267</v>
      </c>
    </row>
    <row r="39" spans="1:6">
      <c r="A39" s="287" t="s">
        <v>266</v>
      </c>
      <c r="B39" s="288">
        <v>4</v>
      </c>
      <c r="C39" s="279" t="s">
        <v>355</v>
      </c>
      <c r="E39" t="s">
        <v>268</v>
      </c>
    </row>
    <row r="40" spans="1:6">
      <c r="A40" s="287" t="s">
        <v>267</v>
      </c>
      <c r="B40" s="288"/>
      <c r="C40" s="279"/>
      <c r="E40" t="s">
        <v>254</v>
      </c>
      <c r="F40" t="s">
        <v>370</v>
      </c>
    </row>
    <row r="41" spans="1:6">
      <c r="A41" s="287" t="s">
        <v>268</v>
      </c>
      <c r="B41" s="288"/>
      <c r="C41" s="279"/>
      <c r="E41" t="s">
        <v>269</v>
      </c>
    </row>
    <row r="42" spans="1:6">
      <c r="A42" s="287" t="s">
        <v>254</v>
      </c>
      <c r="B42" s="288">
        <v>5</v>
      </c>
      <c r="C42" s="279" t="s">
        <v>355</v>
      </c>
      <c r="E42" t="s">
        <v>270</v>
      </c>
      <c r="F42" t="s">
        <v>370</v>
      </c>
    </row>
    <row r="43" spans="1:6">
      <c r="A43" s="287" t="s">
        <v>269</v>
      </c>
      <c r="B43" s="288"/>
      <c r="C43" s="279"/>
      <c r="E43" t="s">
        <v>271</v>
      </c>
    </row>
    <row r="44" spans="1:6">
      <c r="A44" s="287" t="s">
        <v>270</v>
      </c>
      <c r="B44" s="288">
        <v>5</v>
      </c>
      <c r="C44" s="279" t="s">
        <v>355</v>
      </c>
      <c r="E44" t="s">
        <v>272</v>
      </c>
    </row>
    <row r="45" spans="1:6">
      <c r="A45" s="287" t="s">
        <v>271</v>
      </c>
      <c r="B45" s="288"/>
      <c r="C45" s="279"/>
      <c r="E45" t="s">
        <v>273</v>
      </c>
      <c r="F45" t="s">
        <v>363</v>
      </c>
    </row>
    <row r="46" spans="1:6">
      <c r="A46" s="287" t="s">
        <v>272</v>
      </c>
      <c r="B46" s="288"/>
      <c r="C46" s="279"/>
      <c r="E46" t="s">
        <v>274</v>
      </c>
    </row>
    <row r="47" spans="1:6">
      <c r="A47" s="287" t="s">
        <v>273</v>
      </c>
      <c r="B47" s="288">
        <v>4</v>
      </c>
      <c r="C47" s="279" t="s">
        <v>355</v>
      </c>
      <c r="E47" t="s">
        <v>275</v>
      </c>
      <c r="F47" t="s">
        <v>364</v>
      </c>
    </row>
    <row r="48" spans="1:6">
      <c r="A48" s="287" t="s">
        <v>274</v>
      </c>
      <c r="B48" s="288"/>
      <c r="C48" s="279"/>
      <c r="E48" t="s">
        <v>276</v>
      </c>
    </row>
    <row r="49" spans="1:6">
      <c r="A49" s="287" t="s">
        <v>275</v>
      </c>
      <c r="B49" s="288">
        <v>6</v>
      </c>
      <c r="C49" s="279" t="s">
        <v>355</v>
      </c>
      <c r="E49" t="s">
        <v>277</v>
      </c>
    </row>
    <row r="50" spans="1:6">
      <c r="B50" s="287" t="s">
        <v>276</v>
      </c>
      <c r="C50" s="288"/>
      <c r="D50" s="279"/>
      <c r="E50" t="s">
        <v>278</v>
      </c>
      <c r="F50" t="s">
        <v>361</v>
      </c>
    </row>
    <row r="51" spans="1:6">
      <c r="B51" s="287" t="s">
        <v>277</v>
      </c>
      <c r="C51" s="288"/>
      <c r="D51" s="279"/>
      <c r="E51" t="s">
        <v>279</v>
      </c>
    </row>
    <row r="52" spans="1:6">
      <c r="B52" s="287" t="s">
        <v>278</v>
      </c>
      <c r="C52" s="288">
        <v>1</v>
      </c>
      <c r="D52" s="279" t="s">
        <v>355</v>
      </c>
      <c r="E52" t="s">
        <v>280</v>
      </c>
    </row>
    <row r="53" spans="1:6">
      <c r="B53" s="287" t="s">
        <v>279</v>
      </c>
      <c r="C53" s="288"/>
      <c r="D53" s="279"/>
      <c r="E53" t="s">
        <v>281</v>
      </c>
      <c r="F53" t="s">
        <v>364</v>
      </c>
    </row>
    <row r="54" spans="1:6">
      <c r="B54" s="287" t="s">
        <v>280</v>
      </c>
      <c r="C54" s="288"/>
      <c r="D54" s="279"/>
      <c r="E54" t="s">
        <v>282</v>
      </c>
    </row>
    <row r="55" spans="1:6">
      <c r="B55" s="287" t="s">
        <v>281</v>
      </c>
      <c r="C55" s="288">
        <v>6</v>
      </c>
      <c r="D55" s="279" t="s">
        <v>355</v>
      </c>
      <c r="E55" t="s">
        <v>283</v>
      </c>
      <c r="F55" t="s">
        <v>364</v>
      </c>
    </row>
    <row r="56" spans="1:6">
      <c r="B56" s="287" t="s">
        <v>282</v>
      </c>
      <c r="C56" s="288"/>
      <c r="D56" s="279"/>
      <c r="E56" t="s">
        <v>284</v>
      </c>
    </row>
    <row r="57" spans="1:6">
      <c r="B57" s="287" t="s">
        <v>283</v>
      </c>
      <c r="C57" s="288">
        <v>6</v>
      </c>
      <c r="D57" s="279" t="s">
        <v>355</v>
      </c>
      <c r="E57" t="s">
        <v>283</v>
      </c>
      <c r="F57" t="s">
        <v>363</v>
      </c>
    </row>
    <row r="58" spans="1:6">
      <c r="B58" s="287" t="s">
        <v>284</v>
      </c>
      <c r="C58" s="288"/>
      <c r="D58" s="279"/>
      <c r="E58" t="s">
        <v>285</v>
      </c>
    </row>
    <row r="59" spans="1:6">
      <c r="B59" s="287" t="s">
        <v>283</v>
      </c>
      <c r="C59" s="288">
        <v>4</v>
      </c>
      <c r="D59" s="279" t="s">
        <v>355</v>
      </c>
      <c r="E59" t="s">
        <v>286</v>
      </c>
    </row>
    <row r="60" spans="1:6">
      <c r="B60" s="287" t="s">
        <v>285</v>
      </c>
      <c r="C60" s="288"/>
      <c r="D60" s="279"/>
      <c r="E60" t="s">
        <v>273</v>
      </c>
      <c r="F60" t="s">
        <v>364</v>
      </c>
    </row>
    <row r="61" spans="1:6">
      <c r="B61" s="287" t="s">
        <v>286</v>
      </c>
      <c r="C61" s="288"/>
      <c r="D61" s="279"/>
      <c r="E61" t="s">
        <v>287</v>
      </c>
    </row>
    <row r="62" spans="1:6">
      <c r="B62" s="287" t="s">
        <v>273</v>
      </c>
      <c r="C62" s="288">
        <v>6</v>
      </c>
      <c r="D62" s="279" t="s">
        <v>355</v>
      </c>
      <c r="E62" t="s">
        <v>288</v>
      </c>
    </row>
    <row r="63" spans="1:6">
      <c r="B63" s="287" t="s">
        <v>287</v>
      </c>
      <c r="C63" s="288"/>
      <c r="D63" s="279"/>
      <c r="E63" t="s">
        <v>289</v>
      </c>
      <c r="F63" t="s">
        <v>362</v>
      </c>
    </row>
    <row r="64" spans="1:6">
      <c r="B64" s="287" t="s">
        <v>288</v>
      </c>
      <c r="C64" s="288"/>
      <c r="D64" s="279"/>
      <c r="E64" t="s">
        <v>290</v>
      </c>
    </row>
    <row r="65" spans="1:6">
      <c r="B65" s="287" t="s">
        <v>289</v>
      </c>
      <c r="C65" s="288">
        <v>2</v>
      </c>
      <c r="D65" s="279" t="s">
        <v>355</v>
      </c>
      <c r="E65" t="s">
        <v>291</v>
      </c>
      <c r="F65" t="s">
        <v>361</v>
      </c>
    </row>
    <row r="66" spans="1:6">
      <c r="B66" s="287" t="s">
        <v>290</v>
      </c>
      <c r="C66" s="288"/>
      <c r="D66" s="279"/>
      <c r="E66" t="s">
        <v>292</v>
      </c>
    </row>
    <row r="67" spans="1:6">
      <c r="B67" s="287" t="s">
        <v>291</v>
      </c>
      <c r="C67" s="288">
        <v>2</v>
      </c>
      <c r="D67" s="279" t="s">
        <v>355</v>
      </c>
      <c r="E67" t="s">
        <v>291</v>
      </c>
      <c r="F67" t="s">
        <v>371</v>
      </c>
    </row>
    <row r="68" spans="1:6">
      <c r="B68" s="287" t="s">
        <v>292</v>
      </c>
      <c r="C68" s="288"/>
      <c r="D68" s="279"/>
      <c r="E68" t="s">
        <v>293</v>
      </c>
    </row>
    <row r="69" spans="1:6">
      <c r="B69" s="287" t="s">
        <v>291</v>
      </c>
      <c r="C69" s="288">
        <v>15</v>
      </c>
      <c r="D69" s="279" t="s">
        <v>356</v>
      </c>
      <c r="E69" t="s">
        <v>291</v>
      </c>
      <c r="F69" t="s">
        <v>372</v>
      </c>
    </row>
    <row r="70" spans="1:6">
      <c r="B70" s="287" t="s">
        <v>293</v>
      </c>
      <c r="C70" s="288"/>
      <c r="D70" s="279"/>
      <c r="E70" t="s">
        <v>294</v>
      </c>
    </row>
    <row r="71" spans="1:6">
      <c r="B71" s="287" t="s">
        <v>291</v>
      </c>
      <c r="C71" s="288">
        <v>10</v>
      </c>
      <c r="D71" s="279" t="s">
        <v>355</v>
      </c>
      <c r="E71" t="s">
        <v>295</v>
      </c>
    </row>
    <row r="72" spans="1:6">
      <c r="B72" s="287" t="s">
        <v>294</v>
      </c>
      <c r="C72" s="288"/>
      <c r="D72" s="279"/>
      <c r="E72" t="s">
        <v>296</v>
      </c>
      <c r="F72" t="s">
        <v>362</v>
      </c>
    </row>
    <row r="73" spans="1:6">
      <c r="B73" s="287" t="s">
        <v>295</v>
      </c>
      <c r="C73" s="288"/>
      <c r="D73" s="279"/>
      <c r="E73" t="s">
        <v>297</v>
      </c>
    </row>
    <row r="74" spans="1:6">
      <c r="B74" s="287" t="s">
        <v>296</v>
      </c>
      <c r="C74" s="288">
        <v>2</v>
      </c>
      <c r="D74" s="279" t="s">
        <v>355</v>
      </c>
      <c r="E74" t="s">
        <v>298</v>
      </c>
      <c r="F74" t="s">
        <v>362</v>
      </c>
    </row>
    <row r="75" spans="1:6">
      <c r="B75" s="287" t="s">
        <v>297</v>
      </c>
      <c r="C75" s="288"/>
      <c r="D75" s="279"/>
    </row>
    <row r="76" spans="1:6">
      <c r="B76" s="287" t="s">
        <v>298</v>
      </c>
      <c r="C76" s="288">
        <v>2</v>
      </c>
      <c r="D76" s="279" t="s">
        <v>355</v>
      </c>
    </row>
    <row r="77" spans="1:6">
      <c r="A77" s="289"/>
      <c r="B77" s="290"/>
      <c r="C77" s="284"/>
    </row>
    <row r="79" spans="1:6">
      <c r="A79" s="758"/>
      <c r="B79" s="758"/>
      <c r="C79" s="758"/>
      <c r="D79" s="758"/>
      <c r="E79" s="758"/>
      <c r="F79" s="758"/>
    </row>
    <row r="80" spans="1:6" ht="18.75">
      <c r="A80" s="272"/>
    </row>
    <row r="82" spans="1:3" ht="18">
      <c r="A82" s="274"/>
    </row>
    <row r="83" spans="1:3" ht="18.75">
      <c r="A83" s="272"/>
    </row>
    <row r="84" spans="1:3">
      <c r="A84" s="285" t="s">
        <v>358</v>
      </c>
      <c r="B84" s="275"/>
      <c r="C84" s="276"/>
    </row>
    <row r="85" spans="1:3">
      <c r="A85" s="277" t="s">
        <v>299</v>
      </c>
      <c r="B85" s="278"/>
      <c r="C85" s="279"/>
    </row>
    <row r="86" spans="1:3">
      <c r="A86" s="277" t="s">
        <v>249</v>
      </c>
      <c r="B86" s="280">
        <v>2</v>
      </c>
      <c r="C86" s="279" t="s">
        <v>355</v>
      </c>
    </row>
    <row r="87" spans="1:3">
      <c r="A87" s="277" t="s">
        <v>278</v>
      </c>
      <c r="B87" s="280">
        <v>1</v>
      </c>
      <c r="C87" s="279" t="s">
        <v>355</v>
      </c>
    </row>
    <row r="88" spans="1:3">
      <c r="A88" s="277" t="s">
        <v>300</v>
      </c>
      <c r="B88" s="278"/>
      <c r="C88" s="279"/>
    </row>
    <row r="89" spans="1:3">
      <c r="A89" s="277" t="s">
        <v>249</v>
      </c>
      <c r="B89" s="280">
        <v>2</v>
      </c>
      <c r="C89" s="279" t="s">
        <v>355</v>
      </c>
    </row>
    <row r="90" spans="1:3">
      <c r="A90" s="277" t="s">
        <v>278</v>
      </c>
      <c r="B90" s="280">
        <v>1</v>
      </c>
      <c r="C90" s="279" t="s">
        <v>355</v>
      </c>
    </row>
    <row r="91" spans="1:3">
      <c r="A91" s="277" t="s">
        <v>301</v>
      </c>
      <c r="B91" s="278"/>
      <c r="C91" s="279"/>
    </row>
    <row r="92" spans="1:3">
      <c r="A92" s="277" t="s">
        <v>302</v>
      </c>
      <c r="B92" s="280">
        <v>4</v>
      </c>
      <c r="C92" s="279" t="s">
        <v>355</v>
      </c>
    </row>
    <row r="93" spans="1:3">
      <c r="A93" s="277" t="s">
        <v>303</v>
      </c>
      <c r="B93" s="278"/>
      <c r="C93" s="279"/>
    </row>
    <row r="94" spans="1:3">
      <c r="A94" s="277" t="s">
        <v>249</v>
      </c>
      <c r="B94" s="280">
        <v>1</v>
      </c>
      <c r="C94" s="279" t="s">
        <v>355</v>
      </c>
    </row>
    <row r="95" spans="1:3">
      <c r="A95" s="277" t="s">
        <v>304</v>
      </c>
      <c r="B95" s="278"/>
      <c r="C95" s="279"/>
    </row>
    <row r="96" spans="1:3">
      <c r="A96" s="277" t="s">
        <v>249</v>
      </c>
      <c r="B96" s="280">
        <v>1</v>
      </c>
      <c r="C96" s="279" t="s">
        <v>355</v>
      </c>
    </row>
    <row r="97" spans="1:3">
      <c r="A97" s="277" t="s">
        <v>305</v>
      </c>
      <c r="B97" s="278"/>
      <c r="C97" s="279"/>
    </row>
    <row r="98" spans="1:3">
      <c r="A98" s="277" t="s">
        <v>249</v>
      </c>
      <c r="B98" s="280">
        <v>3</v>
      </c>
      <c r="C98" s="279" t="s">
        <v>355</v>
      </c>
    </row>
    <row r="99" spans="1:3">
      <c r="A99" s="277" t="s">
        <v>306</v>
      </c>
      <c r="B99" s="278"/>
      <c r="C99" s="279"/>
    </row>
    <row r="100" spans="1:3">
      <c r="A100" s="277" t="s">
        <v>249</v>
      </c>
      <c r="B100" s="280">
        <v>20</v>
      </c>
      <c r="C100" s="279" t="s">
        <v>355</v>
      </c>
    </row>
    <row r="101" spans="1:3">
      <c r="A101" s="281" t="s">
        <v>307</v>
      </c>
      <c r="B101" s="278"/>
      <c r="C101" s="279"/>
    </row>
    <row r="102" spans="1:3">
      <c r="A102" s="277" t="s">
        <v>308</v>
      </c>
      <c r="B102" s="278"/>
      <c r="C102" s="279"/>
    </row>
    <row r="103" spans="1:3">
      <c r="A103" s="277" t="s">
        <v>309</v>
      </c>
      <c r="B103" s="280">
        <v>60</v>
      </c>
      <c r="C103" s="279" t="s">
        <v>355</v>
      </c>
    </row>
    <row r="104" spans="1:3">
      <c r="A104" s="277" t="s">
        <v>310</v>
      </c>
      <c r="B104" s="278"/>
      <c r="C104" s="279"/>
    </row>
    <row r="105" spans="1:3">
      <c r="A105" s="277" t="s">
        <v>311</v>
      </c>
      <c r="B105" s="280">
        <v>1</v>
      </c>
      <c r="C105" s="279" t="s">
        <v>355</v>
      </c>
    </row>
    <row r="106" spans="1:3">
      <c r="A106" s="277" t="s">
        <v>312</v>
      </c>
      <c r="B106" s="278"/>
      <c r="C106" s="279"/>
    </row>
    <row r="107" spans="1:3">
      <c r="A107" s="277" t="s">
        <v>313</v>
      </c>
      <c r="B107" s="280">
        <v>2</v>
      </c>
      <c r="C107" s="279" t="s">
        <v>355</v>
      </c>
    </row>
    <row r="108" spans="1:3">
      <c r="A108" s="277" t="s">
        <v>314</v>
      </c>
      <c r="B108" s="278"/>
      <c r="C108" s="279"/>
    </row>
    <row r="109" spans="1:3">
      <c r="A109" s="277" t="s">
        <v>315</v>
      </c>
      <c r="B109" s="280">
        <v>60</v>
      </c>
      <c r="C109" s="279" t="s">
        <v>355</v>
      </c>
    </row>
    <row r="110" spans="1:3">
      <c r="A110" s="281" t="s">
        <v>316</v>
      </c>
      <c r="B110" s="278"/>
      <c r="C110" s="279"/>
    </row>
    <row r="111" spans="1:3" ht="30">
      <c r="A111" s="277" t="s">
        <v>317</v>
      </c>
      <c r="B111" s="278"/>
      <c r="C111" s="279"/>
    </row>
    <row r="112" spans="1:3">
      <c r="A112" s="277" t="s">
        <v>318</v>
      </c>
      <c r="B112" s="280">
        <v>250</v>
      </c>
      <c r="C112" s="279" t="s">
        <v>356</v>
      </c>
    </row>
    <row r="113" spans="1:3">
      <c r="A113" s="277" t="s">
        <v>319</v>
      </c>
      <c r="B113" s="280">
        <v>150</v>
      </c>
      <c r="C113" s="279" t="s">
        <v>356</v>
      </c>
    </row>
    <row r="114" spans="1:3">
      <c r="A114" s="281" t="s">
        <v>320</v>
      </c>
      <c r="B114" s="278"/>
      <c r="C114" s="279"/>
    </row>
    <row r="115" spans="1:3">
      <c r="A115" s="277" t="s">
        <v>321</v>
      </c>
      <c r="B115" s="278"/>
      <c r="C115" s="279"/>
    </row>
    <row r="116" spans="1:3">
      <c r="A116" s="277" t="s">
        <v>322</v>
      </c>
      <c r="B116" s="280">
        <v>4</v>
      </c>
      <c r="C116" s="279" t="s">
        <v>355</v>
      </c>
    </row>
    <row r="117" spans="1:3">
      <c r="A117" s="277" t="s">
        <v>323</v>
      </c>
      <c r="B117" s="278"/>
      <c r="C117" s="279"/>
    </row>
    <row r="118" spans="1:3">
      <c r="A118" s="277" t="s">
        <v>324</v>
      </c>
      <c r="B118" s="280">
        <v>8</v>
      </c>
      <c r="C118" s="279" t="s">
        <v>355</v>
      </c>
    </row>
    <row r="119" spans="1:3">
      <c r="A119" s="281" t="s">
        <v>352</v>
      </c>
      <c r="B119" s="278"/>
      <c r="C119" s="279"/>
    </row>
    <row r="120" spans="1:3">
      <c r="A120" s="277" t="s">
        <v>353</v>
      </c>
      <c r="B120" s="278"/>
      <c r="C120" s="279"/>
    </row>
    <row r="121" spans="1:3">
      <c r="A121" s="277" t="s">
        <v>354</v>
      </c>
      <c r="B121" s="280">
        <v>2</v>
      </c>
      <c r="C121" s="279" t="s">
        <v>355</v>
      </c>
    </row>
    <row r="122" spans="1:3">
      <c r="A122" s="281" t="s">
        <v>325</v>
      </c>
      <c r="B122" s="278"/>
      <c r="C122" s="279"/>
    </row>
    <row r="123" spans="1:3" ht="30">
      <c r="A123" s="277" t="s">
        <v>326</v>
      </c>
      <c r="B123" s="278"/>
      <c r="C123" s="279"/>
    </row>
    <row r="124" spans="1:3">
      <c r="A124" s="277" t="s">
        <v>327</v>
      </c>
      <c r="B124" s="280">
        <v>2</v>
      </c>
      <c r="C124" s="279" t="s">
        <v>355</v>
      </c>
    </row>
    <row r="125" spans="1:3">
      <c r="A125" s="277" t="s">
        <v>357</v>
      </c>
      <c r="B125" s="280">
        <v>2</v>
      </c>
      <c r="C125" s="279" t="s">
        <v>355</v>
      </c>
    </row>
    <row r="126" spans="1:3">
      <c r="A126" s="281" t="s">
        <v>328</v>
      </c>
      <c r="B126" s="278"/>
      <c r="C126" s="279"/>
    </row>
    <row r="127" spans="1:3">
      <c r="A127" s="277" t="s">
        <v>329</v>
      </c>
      <c r="B127" s="278"/>
      <c r="C127" s="279"/>
    </row>
    <row r="128" spans="1:3">
      <c r="A128" s="277" t="s">
        <v>278</v>
      </c>
      <c r="B128" s="280">
        <v>50</v>
      </c>
      <c r="C128" s="279" t="s">
        <v>356</v>
      </c>
    </row>
    <row r="129" spans="1:3">
      <c r="A129" s="281" t="s">
        <v>330</v>
      </c>
      <c r="B129" s="278"/>
      <c r="C129" s="279"/>
    </row>
    <row r="130" spans="1:3">
      <c r="A130" s="277" t="s">
        <v>331</v>
      </c>
      <c r="B130" s="278"/>
      <c r="C130" s="279"/>
    </row>
    <row r="131" spans="1:3">
      <c r="A131" s="277" t="s">
        <v>249</v>
      </c>
      <c r="B131" s="280">
        <v>1</v>
      </c>
      <c r="C131" s="279" t="s">
        <v>356</v>
      </c>
    </row>
    <row r="132" spans="1:3">
      <c r="A132" s="277" t="s">
        <v>332</v>
      </c>
      <c r="B132" s="280">
        <v>1</v>
      </c>
      <c r="C132" s="279" t="s">
        <v>356</v>
      </c>
    </row>
    <row r="133" spans="1:3">
      <c r="A133" s="277" t="s">
        <v>278</v>
      </c>
      <c r="B133" s="280">
        <v>3</v>
      </c>
      <c r="C133" s="279" t="s">
        <v>356</v>
      </c>
    </row>
    <row r="134" spans="1:3">
      <c r="A134" s="281" t="s">
        <v>333</v>
      </c>
      <c r="B134" s="278"/>
      <c r="C134" s="279"/>
    </row>
    <row r="135" spans="1:3">
      <c r="A135" s="277" t="s">
        <v>334</v>
      </c>
      <c r="B135" s="278"/>
      <c r="C135" s="279"/>
    </row>
    <row r="136" spans="1:3">
      <c r="A136" s="277" t="s">
        <v>278</v>
      </c>
      <c r="B136" s="280">
        <v>60</v>
      </c>
      <c r="C136" s="279" t="s">
        <v>355</v>
      </c>
    </row>
    <row r="137" spans="1:3">
      <c r="A137" s="277" t="s">
        <v>335</v>
      </c>
      <c r="B137" s="278"/>
      <c r="C137" s="279"/>
    </row>
    <row r="138" spans="1:3">
      <c r="A138" s="277" t="s">
        <v>278</v>
      </c>
      <c r="B138" s="280">
        <v>80</v>
      </c>
      <c r="C138" s="279" t="s">
        <v>356</v>
      </c>
    </row>
    <row r="139" spans="1:3">
      <c r="A139" s="281" t="s">
        <v>336</v>
      </c>
      <c r="B139" s="278"/>
      <c r="C139" s="279"/>
    </row>
    <row r="140" spans="1:3">
      <c r="A140" s="277" t="s">
        <v>337</v>
      </c>
      <c r="B140" s="278"/>
      <c r="C140" s="279"/>
    </row>
    <row r="141" spans="1:3">
      <c r="A141" s="277" t="s">
        <v>338</v>
      </c>
      <c r="B141" s="280">
        <v>20</v>
      </c>
      <c r="C141" s="279" t="s">
        <v>355</v>
      </c>
    </row>
    <row r="142" spans="1:3">
      <c r="A142" s="277" t="s">
        <v>339</v>
      </c>
      <c r="B142" s="278"/>
      <c r="C142" s="279"/>
    </row>
    <row r="143" spans="1:3">
      <c r="A143" s="277" t="s">
        <v>340</v>
      </c>
      <c r="B143" s="280">
        <v>20</v>
      </c>
      <c r="C143" s="279" t="s">
        <v>355</v>
      </c>
    </row>
    <row r="144" spans="1:3">
      <c r="A144" s="281" t="s">
        <v>341</v>
      </c>
      <c r="B144" s="278"/>
      <c r="C144" s="279"/>
    </row>
    <row r="145" spans="1:3">
      <c r="A145" s="277" t="s">
        <v>342</v>
      </c>
      <c r="B145" s="278"/>
      <c r="C145" s="279"/>
    </row>
    <row r="146" spans="1:3">
      <c r="A146" s="277" t="s">
        <v>343</v>
      </c>
      <c r="B146" s="280">
        <v>20</v>
      </c>
      <c r="C146" s="279" t="s">
        <v>355</v>
      </c>
    </row>
    <row r="147" spans="1:3">
      <c r="A147" s="281" t="s">
        <v>344</v>
      </c>
      <c r="B147" s="278"/>
      <c r="C147" s="279"/>
    </row>
    <row r="148" spans="1:3">
      <c r="A148" s="277" t="s">
        <v>345</v>
      </c>
      <c r="B148" s="278"/>
      <c r="C148" s="279"/>
    </row>
    <row r="149" spans="1:3">
      <c r="A149" s="277" t="s">
        <v>346</v>
      </c>
      <c r="B149" s="280">
        <v>1</v>
      </c>
      <c r="C149" s="279" t="s">
        <v>355</v>
      </c>
    </row>
    <row r="150" spans="1:3">
      <c r="A150" s="277" t="s">
        <v>347</v>
      </c>
      <c r="B150" s="278"/>
      <c r="C150" s="279"/>
    </row>
    <row r="151" spans="1:3">
      <c r="A151" s="277" t="s">
        <v>348</v>
      </c>
      <c r="B151" s="280">
        <v>1</v>
      </c>
      <c r="C151" s="279" t="s">
        <v>355</v>
      </c>
    </row>
    <row r="152" spans="1:3" ht="29.25">
      <c r="A152" s="281" t="s">
        <v>349</v>
      </c>
      <c r="B152" s="278"/>
      <c r="C152" s="279"/>
    </row>
    <row r="153" spans="1:3">
      <c r="A153" s="277" t="s">
        <v>350</v>
      </c>
      <c r="B153" s="278"/>
      <c r="C153" s="279"/>
    </row>
    <row r="154" spans="1:3">
      <c r="A154" s="277" t="s">
        <v>351</v>
      </c>
      <c r="B154" s="280">
        <v>1</v>
      </c>
      <c r="C154" s="279" t="s">
        <v>355</v>
      </c>
    </row>
    <row r="155" spans="1:3">
      <c r="A155" s="282"/>
      <c r="B155" s="283"/>
      <c r="C155" s="284"/>
    </row>
    <row r="156" spans="1:3">
      <c r="A156" s="273"/>
      <c r="B156" s="273"/>
    </row>
    <row r="157" spans="1:3">
      <c r="A157" s="273"/>
      <c r="B157" s="273"/>
    </row>
    <row r="158" spans="1:3">
      <c r="A158" s="273"/>
      <c r="B158" s="273"/>
    </row>
    <row r="159" spans="1:3">
      <c r="A159" s="273"/>
      <c r="B159" s="273"/>
    </row>
    <row r="160" spans="1:3">
      <c r="A160" s="273"/>
      <c r="B160" s="273"/>
    </row>
  </sheetData>
  <mergeCells count="1">
    <mergeCell ref="A79:F79"/>
  </mergeCells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>
  <dimension ref="A3:G27"/>
  <sheetViews>
    <sheetView topLeftCell="A13" workbookViewId="0">
      <selection activeCell="K25" sqref="K25"/>
    </sheetView>
  </sheetViews>
  <sheetFormatPr defaultRowHeight="15"/>
  <cols>
    <col min="2" max="2" width="14.5703125" customWidth="1"/>
    <col min="3" max="3" width="14" customWidth="1"/>
  </cols>
  <sheetData>
    <row r="3" spans="1:7">
      <c r="A3" s="380"/>
      <c r="B3" s="381" t="s">
        <v>482</v>
      </c>
      <c r="C3" s="381"/>
      <c r="D3" s="381"/>
      <c r="E3" s="381"/>
      <c r="F3" s="381"/>
      <c r="G3" s="382"/>
    </row>
    <row r="4" spans="1:7">
      <c r="A4" s="378"/>
      <c r="B4" s="225"/>
      <c r="C4" s="225"/>
      <c r="D4" s="225"/>
      <c r="E4" s="225"/>
      <c r="F4" s="225"/>
      <c r="G4" s="379"/>
    </row>
    <row r="5" spans="1:7">
      <c r="A5" s="380"/>
      <c r="B5" s="381" t="s">
        <v>478</v>
      </c>
      <c r="C5" s="381"/>
      <c r="D5" s="381"/>
      <c r="E5" s="381"/>
      <c r="F5" s="381"/>
      <c r="G5" s="382"/>
    </row>
    <row r="6" spans="1:7">
      <c r="A6" s="383" t="s">
        <v>477</v>
      </c>
      <c r="B6" s="384" t="s">
        <v>475</v>
      </c>
      <c r="C6" s="384" t="s">
        <v>476</v>
      </c>
      <c r="D6" s="286"/>
      <c r="E6" s="286"/>
      <c r="F6" s="286"/>
      <c r="G6" s="276"/>
    </row>
    <row r="7" spans="1:7">
      <c r="A7" s="287">
        <v>2</v>
      </c>
      <c r="B7" s="288">
        <v>75</v>
      </c>
      <c r="C7" s="288">
        <v>60</v>
      </c>
      <c r="D7" s="288"/>
      <c r="E7" s="288"/>
      <c r="F7" s="288"/>
      <c r="G7" s="279"/>
    </row>
    <row r="8" spans="1:7">
      <c r="A8" s="287">
        <v>2</v>
      </c>
      <c r="B8" s="288">
        <v>200</v>
      </c>
      <c r="C8" s="288">
        <v>60</v>
      </c>
      <c r="D8" s="288"/>
      <c r="E8" s="288"/>
      <c r="F8" s="288"/>
      <c r="G8" s="279"/>
    </row>
    <row r="9" spans="1:7">
      <c r="A9" s="287">
        <v>2</v>
      </c>
      <c r="B9" s="288">
        <v>165</v>
      </c>
      <c r="C9" s="288">
        <v>60</v>
      </c>
      <c r="D9" s="288"/>
      <c r="E9" s="288"/>
      <c r="F9" s="288"/>
      <c r="G9" s="279"/>
    </row>
    <row r="10" spans="1:7">
      <c r="A10" s="289"/>
      <c r="B10" s="290"/>
      <c r="C10" s="290"/>
      <c r="D10" s="290"/>
      <c r="E10" s="290"/>
      <c r="F10" s="290"/>
      <c r="G10" s="284"/>
    </row>
    <row r="11" spans="1:7">
      <c r="A11" s="378"/>
      <c r="B11" s="225"/>
      <c r="C11" s="225"/>
      <c r="D11" s="225"/>
      <c r="E11" s="225"/>
      <c r="F11" s="225"/>
      <c r="G11" s="379"/>
    </row>
    <row r="12" spans="1:7">
      <c r="A12" s="380"/>
      <c r="B12" s="381" t="s">
        <v>479</v>
      </c>
      <c r="C12" s="381"/>
      <c r="D12" s="381"/>
      <c r="E12" s="381"/>
      <c r="F12" s="381"/>
      <c r="G12" s="382"/>
    </row>
    <row r="13" spans="1:7">
      <c r="A13" s="385" t="s">
        <v>477</v>
      </c>
      <c r="B13" s="386" t="s">
        <v>475</v>
      </c>
      <c r="C13" s="386" t="s">
        <v>476</v>
      </c>
      <c r="D13" s="338"/>
      <c r="E13" s="338"/>
      <c r="F13" s="338"/>
      <c r="G13" s="331"/>
    </row>
    <row r="14" spans="1:7">
      <c r="A14" s="287">
        <v>3</v>
      </c>
      <c r="B14" s="288">
        <v>385</v>
      </c>
      <c r="C14" s="288">
        <v>115</v>
      </c>
      <c r="D14" s="288"/>
      <c r="E14" s="288"/>
      <c r="F14" s="288"/>
      <c r="G14" s="279"/>
    </row>
    <row r="15" spans="1:7">
      <c r="A15" s="287">
        <v>6</v>
      </c>
      <c r="B15" s="288">
        <v>420</v>
      </c>
      <c r="C15" s="288">
        <v>115</v>
      </c>
      <c r="D15" s="288"/>
      <c r="E15" s="288"/>
      <c r="F15" s="288"/>
      <c r="G15" s="279"/>
    </row>
    <row r="16" spans="1:7">
      <c r="A16" s="289"/>
      <c r="B16" s="290"/>
      <c r="C16" s="290"/>
      <c r="D16" s="290"/>
      <c r="E16" s="290"/>
      <c r="F16" s="290"/>
      <c r="G16" s="284"/>
    </row>
    <row r="17" spans="1:7">
      <c r="A17" s="378"/>
      <c r="B17" s="225"/>
      <c r="C17" s="225"/>
      <c r="D17" s="225"/>
      <c r="E17" s="225"/>
      <c r="F17" s="225"/>
      <c r="G17" s="379"/>
    </row>
    <row r="18" spans="1:7">
      <c r="A18" s="380"/>
      <c r="B18" s="381" t="s">
        <v>483</v>
      </c>
      <c r="C18" s="381"/>
      <c r="D18" s="381"/>
      <c r="E18" s="381"/>
      <c r="F18" s="381"/>
      <c r="G18" s="382"/>
    </row>
    <row r="19" spans="1:7">
      <c r="A19" s="383" t="s">
        <v>477</v>
      </c>
      <c r="B19" s="384" t="s">
        <v>475</v>
      </c>
      <c r="C19" s="384" t="s">
        <v>476</v>
      </c>
      <c r="D19" s="286"/>
      <c r="E19" s="286"/>
      <c r="F19" s="286"/>
      <c r="G19" s="276"/>
    </row>
    <row r="20" spans="1:7">
      <c r="A20" s="287">
        <v>6</v>
      </c>
      <c r="B20" s="288">
        <v>420</v>
      </c>
      <c r="C20" s="288">
        <v>220</v>
      </c>
      <c r="D20" s="288"/>
      <c r="E20" s="288"/>
      <c r="F20" s="288"/>
      <c r="G20" s="279"/>
    </row>
    <row r="21" spans="1:7">
      <c r="A21" s="289">
        <v>3</v>
      </c>
      <c r="B21" s="290">
        <v>385</v>
      </c>
      <c r="C21" s="290">
        <v>220</v>
      </c>
      <c r="D21" s="290"/>
      <c r="E21" s="290"/>
      <c r="F21" s="290"/>
      <c r="G21" s="284"/>
    </row>
    <row r="22" spans="1:7">
      <c r="A22" s="378"/>
      <c r="B22" s="225"/>
      <c r="C22" s="225"/>
      <c r="D22" s="225"/>
      <c r="E22" s="225"/>
      <c r="F22" s="225"/>
      <c r="G22" s="379"/>
    </row>
    <row r="23" spans="1:7">
      <c r="A23" s="380"/>
      <c r="B23" s="381" t="s">
        <v>480</v>
      </c>
      <c r="C23" s="381"/>
      <c r="D23" s="381"/>
      <c r="E23" s="381"/>
      <c r="F23" s="381"/>
      <c r="G23" s="382"/>
    </row>
    <row r="24" spans="1:7">
      <c r="A24" s="383" t="s">
        <v>477</v>
      </c>
      <c r="B24" s="384" t="s">
        <v>475</v>
      </c>
      <c r="C24" s="384" t="s">
        <v>476</v>
      </c>
      <c r="D24" s="286"/>
      <c r="E24" s="286"/>
      <c r="F24" s="286"/>
      <c r="G24" s="276"/>
    </row>
    <row r="25" spans="1:7">
      <c r="A25" s="287">
        <v>4</v>
      </c>
      <c r="B25" s="288">
        <v>70</v>
      </c>
      <c r="C25" s="288">
        <v>180</v>
      </c>
      <c r="D25" s="288"/>
      <c r="E25" s="288"/>
      <c r="F25" s="288"/>
      <c r="G25" s="279"/>
    </row>
    <row r="26" spans="1:7">
      <c r="A26" s="287">
        <v>2</v>
      </c>
      <c r="B26" s="288">
        <v>80</v>
      </c>
      <c r="C26" s="288">
        <v>180</v>
      </c>
      <c r="D26" s="288" t="s">
        <v>481</v>
      </c>
      <c r="E26" s="288"/>
      <c r="F26" s="288"/>
      <c r="G26" s="279"/>
    </row>
    <row r="27" spans="1:7">
      <c r="A27" s="289"/>
      <c r="B27" s="290"/>
      <c r="C27" s="290"/>
      <c r="D27" s="290"/>
      <c r="E27" s="290"/>
      <c r="F27" s="290"/>
      <c r="G27" s="284"/>
    </row>
  </sheetData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5"/>
  <sheetData/>
  <pageMargins left="0.511811024" right="0.511811024" top="0.78740157499999996" bottom="0.78740157499999996" header="0.31496062000000002" footer="0.3149606200000000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352</TotalTime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11</vt:i4>
      </vt:variant>
      <vt:variant>
        <vt:lpstr>Intervalos nomeados</vt:lpstr>
      </vt:variant>
      <vt:variant>
        <vt:i4>14</vt:i4>
      </vt:variant>
    </vt:vector>
  </HeadingPairs>
  <TitlesOfParts>
    <vt:vector size="25" baseType="lpstr">
      <vt:lpstr>DADOS</vt:lpstr>
      <vt:lpstr>FOLHA FECHAMENTO</vt:lpstr>
      <vt:lpstr>CRONOGRAMA</vt:lpstr>
      <vt:lpstr>PLANILHA_SERVIÇOS</vt:lpstr>
      <vt:lpstr>_CRONOGRAMA_</vt:lpstr>
      <vt:lpstr>COMPOSIÇÕES COMPLEMENTARES.</vt:lpstr>
      <vt:lpstr>COTAÇÕES</vt:lpstr>
      <vt:lpstr>ENCARGOS SOCIAIS</vt:lpstr>
      <vt:lpstr>agua_esgoto_eletrico</vt:lpstr>
      <vt:lpstr>VIDROS</vt:lpstr>
      <vt:lpstr>Plan1</vt:lpstr>
      <vt:lpstr>__Anonymous_Sheet_DB__0</vt:lpstr>
      <vt:lpstr>_11Excel_BuiltIn__FilterDatabase_6_2</vt:lpstr>
      <vt:lpstr>'COMPOSIÇÕES COMPLEMENTARES.'!Area_de_impressao</vt:lpstr>
      <vt:lpstr>COTAÇÕES!Area_de_impressao</vt:lpstr>
      <vt:lpstr>CRONOGRAMA!Area_de_impressao</vt:lpstr>
      <vt:lpstr>DADOS!Area_de_impressao</vt:lpstr>
      <vt:lpstr>'ENCARGOS SOCIAIS'!Area_de_impressao</vt:lpstr>
      <vt:lpstr>'FOLHA FECHAMENTO'!Area_de_impressao</vt:lpstr>
      <vt:lpstr>PLANILHA_SERVIÇOS!Area_de_impressao</vt:lpstr>
      <vt:lpstr>'FOLHA FECHAMENTO'!Criterios</vt:lpstr>
      <vt:lpstr>COTAÇÕES!Titulos_de_impressao</vt:lpstr>
      <vt:lpstr>Z_39FA8DCB_7FE1_4377_9C2C_3A6C28B9DCE8_.wvu.PrintArea</vt:lpstr>
      <vt:lpstr>Z_60131786_0F54_49F5_B695_1A5DD0544ED6_.wvu.PrintArea</vt:lpstr>
      <vt:lpstr>Z_EBC8F422_5E67_469B_8659_30B1245AF0DB_.wvu.PrintArea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Willian Dolenga</dc:creator>
  <cp:lastModifiedBy>User</cp:lastModifiedBy>
  <cp:revision>53</cp:revision>
  <cp:lastPrinted>2017-10-09T18:14:40Z</cp:lastPrinted>
  <dcterms:created xsi:type="dcterms:W3CDTF">2012-02-24T19:16:29Z</dcterms:created>
  <dcterms:modified xsi:type="dcterms:W3CDTF">2017-10-09T18:15:30Z</dcterms:modified>
</cp:coreProperties>
</file>